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61620 - Koordinace ČR a EU\CID 2026\"/>
    </mc:Choice>
  </mc:AlternateContent>
  <xr:revisionPtr revIDLastSave="0" documentId="13_ncr:1_{18EEBF2D-F561-439E-9ABC-44E502BC18AE}" xr6:coauthVersionLast="47" xr6:coauthVersionMax="47" xr10:uidLastSave="{00000000-0000-0000-0000-000000000000}"/>
  <bookViews>
    <workbookView xWindow="-120" yWindow="-120" windowWidth="38640" windowHeight="21240" activeTab="3" xr2:uid="{00000000-000D-0000-FFFF-FFFF00000000}"/>
  </bookViews>
  <sheets>
    <sheet name="Components" sheetId="1" r:id="rId1"/>
    <sheet name="Measures" sheetId="2" r:id="rId2"/>
    <sheet name="T1 Milestones&amp;Targets" sheetId="3" r:id="rId3"/>
    <sheet name="T2 Green Digital &amp; Costs" sheetId="4" r:id="rId4"/>
    <sheet name="T3b Impact (quantitative) ( (3)" sheetId="5" state="hidden" r:id="rId5"/>
    <sheet name="T3a Impact (qualitative) (2)" sheetId="6" state="hidden" r:id="rId6"/>
    <sheet name="T3b Impact (quantitative) (2)" sheetId="7" state="hidden" r:id="rId7"/>
    <sheet name="T3a Impact (qualitative)" sheetId="8" state="hidden" r:id="rId8"/>
    <sheet name="T3b Impact (quantitative)" sheetId="9" state="hidden" r:id="rId9"/>
    <sheet name="T4a Investment baseline Input" sheetId="10" state="hidden" r:id="rId10"/>
    <sheet name="T4b Investment baseline Display" sheetId="11" state="hidden" r:id="rId11"/>
  </sheets>
  <definedNames>
    <definedName name="_xlnm._FilterDatabase" localSheetId="1" hidden="1">Measures!$A$1:$E$193</definedName>
    <definedName name="_xlnm._FilterDatabase" localSheetId="2" hidden="1">'T1 Milestones&amp;Targets'!$A$1:$L$309</definedName>
    <definedName name="_xlnm._FilterDatabase" localSheetId="3" hidden="1">'T2 Green Digital &amp; Costs'!$A$3:$EX$197</definedName>
    <definedName name="_Hlk136249708" localSheetId="2">'T1 Milestones&amp;Targets'!$L$13</definedName>
    <definedName name="Z_2D5764D2_92B3_4A85_8D95_07B764F63BED_.wvu.FilterData" localSheetId="3" hidden="1">'T2 Green Digital &amp; Costs'!$A$3:$EX$197</definedName>
    <definedName name="Z_32B7B73C_02A4_433F_B384_48B13B9FD5D7_.wvu.FilterData" localSheetId="3" hidden="1">'T2 Green Digital &amp; Costs'!$A$3:$EX$197</definedName>
    <definedName name="Z_52F7C096_E39F_4B62_B236_406743A19F9F_.wvu.Cols" localSheetId="3" hidden="1">'T2 Green Digital &amp; Costs'!$E:$G,'T2 Green Digital &amp; Costs'!$I:$I,'T2 Green Digital &amp; Costs'!$K:$M</definedName>
    <definedName name="Z_52F7C096_E39F_4B62_B236_406743A19F9F_.wvu.FilterData" localSheetId="1" hidden="1">Measures!$A$1:$E$193</definedName>
    <definedName name="Z_52F7C096_E39F_4B62_B236_406743A19F9F_.wvu.FilterData" localSheetId="2" hidden="1">'T1 Milestones&amp;Targets'!$A$1:$L$309</definedName>
    <definedName name="Z_52F7C096_E39F_4B62_B236_406743A19F9F_.wvu.FilterData" localSheetId="3" hidden="1">'T2 Green Digital &amp; Costs'!$A$3:$EX$197</definedName>
    <definedName name="Z_52F7C096_E39F_4B62_B236_406743A19F9F_.wvu.Rows" localSheetId="3" hidden="1">'T2 Green Digital &amp; Costs'!#REF!</definedName>
    <definedName name="Z_670AF84C_C3FA_48D0_B66A_2AB9C89546C2_.wvu.Cols" localSheetId="3" hidden="1">'T2 Green Digital &amp; Costs'!$E:$F,'T2 Green Digital &amp; Costs'!$I:$I</definedName>
    <definedName name="Z_670AF84C_C3FA_48D0_B66A_2AB9C89546C2_.wvu.FilterData" localSheetId="1" hidden="1">Measures!$A$1:$E$193</definedName>
    <definedName name="Z_670AF84C_C3FA_48D0_B66A_2AB9C89546C2_.wvu.FilterData" localSheetId="2" hidden="1">'T1 Milestones&amp;Targets'!$A$1:$L$309</definedName>
    <definedName name="Z_670AF84C_C3FA_48D0_B66A_2AB9C89546C2_.wvu.FilterData" localSheetId="3" hidden="1">'T2 Green Digital &amp; Costs'!$A$3:$EX$197</definedName>
    <definedName name="Z_94A86B80_496B_4C45_9AA9_479C4178B5D2_.wvu.Cols" localSheetId="3" hidden="1">'T2 Green Digital &amp; Costs'!$E:$F,'T2 Green Digital &amp; Costs'!$I:$I,'T2 Green Digital &amp; Costs'!$K:$M</definedName>
    <definedName name="Z_94A86B80_496B_4C45_9AA9_479C4178B5D2_.wvu.FilterData" localSheetId="1" hidden="1">Measures!$A$1:$E$193</definedName>
    <definedName name="Z_94A86B80_496B_4C45_9AA9_479C4178B5D2_.wvu.FilterData" localSheetId="2" hidden="1">'T1 Milestones&amp;Targets'!$A$1:$L$309</definedName>
    <definedName name="Z_94A86B80_496B_4C45_9AA9_479C4178B5D2_.wvu.FilterData" localSheetId="3" hidden="1">'T2 Green Digital &amp; Costs'!$A$3:$EX$197</definedName>
    <definedName name="Z_9DF36C2D_7825_415A_81F8_9379583E3C8F_.wvu.Cols" localSheetId="3" hidden="1">'T2 Green Digital &amp; Costs'!$E:$F,'T2 Green Digital &amp; Costs'!$I:$I</definedName>
    <definedName name="Z_9DF36C2D_7825_415A_81F8_9379583E3C8F_.wvu.FilterData" localSheetId="1" hidden="1">Measures!$A$1:$E$193</definedName>
    <definedName name="Z_9DF36C2D_7825_415A_81F8_9379583E3C8F_.wvu.FilterData" localSheetId="2" hidden="1">'T1 Milestones&amp;Targets'!$A$1:$L$309</definedName>
    <definedName name="Z_9DF36C2D_7825_415A_81F8_9379583E3C8F_.wvu.FilterData" localSheetId="3" hidden="1">'T2 Green Digital &amp; Costs'!$A$3:$EX$197</definedName>
    <definedName name="Z_A3CEADD6_7F77_40C1_A91A_FB52A5FB84B8_.wvu.FilterData" localSheetId="3" hidden="1">'T2 Green Digital &amp; Costs'!$A$3:$EX$197</definedName>
    <definedName name="Z_AEB58B37_5D6B_4039_9922_3CF261F13BA6_.wvu.Cols" localSheetId="3" hidden="1">'T2 Green Digital &amp; Costs'!$E:$G,'T2 Green Digital &amp; Costs'!$I:$I,'T2 Green Digital &amp; Costs'!$K:$M</definedName>
    <definedName name="Z_AEB58B37_5D6B_4039_9922_3CF261F13BA6_.wvu.FilterData" localSheetId="1" hidden="1">Measures!$A$1:$E$193</definedName>
    <definedName name="Z_AEB58B37_5D6B_4039_9922_3CF261F13BA6_.wvu.FilterData" localSheetId="2" hidden="1">'T1 Milestones&amp;Targets'!$A$1:$L$309</definedName>
    <definedName name="Z_AEB58B37_5D6B_4039_9922_3CF261F13BA6_.wvu.FilterData" localSheetId="3" hidden="1">'T2 Green Digital &amp; Costs'!$A$3:$EX$197</definedName>
    <definedName name="Z_C1581396_5BD8_4666_A302_9F4633768D13_.wvu.FilterData" localSheetId="3" hidden="1">'T2 Green Digital &amp; Costs'!$A$3:$EX$197</definedName>
    <definedName name="Z_CDC0DC19_D7C9_4BE5_9AF1_AB3BC6550466_.wvu.Cols" localSheetId="3" hidden="1">'T2 Green Digital &amp; Costs'!$E:$F,'T2 Green Digital &amp; Costs'!$I:$I</definedName>
    <definedName name="Z_CDC0DC19_D7C9_4BE5_9AF1_AB3BC6550466_.wvu.FilterData" localSheetId="1" hidden="1">Measures!$A$1:$E$193</definedName>
    <definedName name="Z_CDC0DC19_D7C9_4BE5_9AF1_AB3BC6550466_.wvu.FilterData" localSheetId="2" hidden="1">'T1 Milestones&amp;Targets'!$A$1:$L$309</definedName>
    <definedName name="Z_CDC0DC19_D7C9_4BE5_9AF1_AB3BC6550466_.wvu.FilterData" localSheetId="3" hidden="1">'T2 Green Digital &amp; Costs'!$A$3:$EX$197</definedName>
    <definedName name="Z_E54BA5F5_E89D_4862_9149_0EE65352384D_.wvu.FilterData" localSheetId="3" hidden="1">'T2 Green Digital &amp; Costs'!$A$3:$EX$197</definedName>
    <definedName name="Z_F033EB65_7EFC_41F5_A7AA_CECBBB29559F_.wvu.Cols" localSheetId="3" hidden="1">'T2 Green Digital &amp; Costs'!$E:$F,'T2 Green Digital &amp; Costs'!$I:$I</definedName>
    <definedName name="Z_F033EB65_7EFC_41F5_A7AA_CECBBB29559F_.wvu.FilterData" localSheetId="1" hidden="1">Measures!$A$1:$E$193</definedName>
    <definedName name="Z_F033EB65_7EFC_41F5_A7AA_CECBBB29559F_.wvu.FilterData" localSheetId="2" hidden="1">'T1 Milestones&amp;Targets'!$A$1:$L$309</definedName>
    <definedName name="Z_F033EB65_7EFC_41F5_A7AA_CECBBB29559F_.wvu.FilterData" localSheetId="3" hidden="1">'T2 Green Digital &amp; Costs'!$A$3:$EX$197</definedName>
    <definedName name="Z_F8058355_1D71_48C2_8B31_03D4B5FD054C_.wvu.FilterData" localSheetId="3" hidden="1">'T2 Green Digital &amp; Costs'!$A$3:$EX$197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7" i="11" l="1"/>
  <c r="K17" i="11"/>
  <c r="J17" i="11"/>
  <c r="I17" i="11"/>
  <c r="H17" i="11"/>
  <c r="G17" i="11"/>
  <c r="M17" i="11" s="1"/>
  <c r="F17" i="11"/>
  <c r="D17" i="11"/>
  <c r="C17" i="11"/>
  <c r="B17" i="11"/>
  <c r="E17" i="11" s="1"/>
  <c r="L15" i="11"/>
  <c r="K15" i="11"/>
  <c r="J15" i="11"/>
  <c r="I15" i="11"/>
  <c r="H15" i="11"/>
  <c r="G15" i="11"/>
  <c r="M15" i="11" s="1"/>
  <c r="F15" i="11"/>
  <c r="L13" i="11"/>
  <c r="K13" i="11"/>
  <c r="J13" i="11"/>
  <c r="I13" i="11"/>
  <c r="H13" i="11"/>
  <c r="M13" i="11" s="1"/>
  <c r="G13" i="11"/>
  <c r="F13" i="11"/>
  <c r="C13" i="11"/>
  <c r="L12" i="11"/>
  <c r="K12" i="11"/>
  <c r="J12" i="11"/>
  <c r="I12" i="11"/>
  <c r="H12" i="11"/>
  <c r="M12" i="11" s="1"/>
  <c r="G12" i="11"/>
  <c r="F12" i="11"/>
  <c r="C12" i="11"/>
  <c r="L11" i="11"/>
  <c r="K11" i="11"/>
  <c r="J11" i="11"/>
  <c r="I11" i="11"/>
  <c r="H11" i="11"/>
  <c r="M11" i="11" s="1"/>
  <c r="G11" i="11"/>
  <c r="F11" i="11"/>
  <c r="C11" i="11"/>
  <c r="L10" i="11"/>
  <c r="K10" i="11"/>
  <c r="J10" i="11"/>
  <c r="I10" i="11"/>
  <c r="H10" i="11"/>
  <c r="M10" i="11" s="1"/>
  <c r="G10" i="11"/>
  <c r="F10" i="11"/>
  <c r="L9" i="11"/>
  <c r="K9" i="11"/>
  <c r="J9" i="11"/>
  <c r="I9" i="11"/>
  <c r="H9" i="11"/>
  <c r="M9" i="11" s="1"/>
  <c r="G9" i="11"/>
  <c r="F9" i="11"/>
  <c r="C9" i="11"/>
  <c r="L8" i="11"/>
  <c r="K8" i="11"/>
  <c r="J8" i="11"/>
  <c r="I8" i="11"/>
  <c r="H8" i="11"/>
  <c r="M8" i="11" s="1"/>
  <c r="G8" i="11"/>
  <c r="F8" i="11"/>
  <c r="C8" i="11"/>
  <c r="L7" i="11"/>
  <c r="K7" i="11"/>
  <c r="J7" i="11"/>
  <c r="I7" i="11"/>
  <c r="H7" i="11"/>
  <c r="M7" i="11" s="1"/>
  <c r="G7" i="11"/>
  <c r="F7" i="11"/>
  <c r="C7" i="11"/>
  <c r="L6" i="11"/>
  <c r="K6" i="11"/>
  <c r="J6" i="11"/>
  <c r="I6" i="11"/>
  <c r="H6" i="11"/>
  <c r="M6" i="11" s="1"/>
  <c r="G6" i="11"/>
  <c r="F6" i="11"/>
  <c r="L5" i="11"/>
  <c r="K5" i="11"/>
  <c r="J5" i="11"/>
  <c r="I5" i="11"/>
  <c r="H5" i="11"/>
  <c r="M5" i="11" s="1"/>
  <c r="G5" i="11"/>
  <c r="F5" i="11"/>
  <c r="C5" i="11"/>
  <c r="L4" i="11"/>
  <c r="L14" i="11" s="1"/>
  <c r="L16" i="11" s="1"/>
  <c r="K4" i="11"/>
  <c r="K14" i="11" s="1"/>
  <c r="K16" i="11" s="1"/>
  <c r="J4" i="11"/>
  <c r="J14" i="11" s="1"/>
  <c r="J16" i="11" s="1"/>
  <c r="I4" i="11"/>
  <c r="I14" i="11" s="1"/>
  <c r="I16" i="11" s="1"/>
  <c r="I18" i="11" s="1"/>
  <c r="H4" i="11"/>
  <c r="H14" i="11" s="1"/>
  <c r="H16" i="11" s="1"/>
  <c r="G4" i="11"/>
  <c r="G14" i="11" s="1"/>
  <c r="F4" i="11"/>
  <c r="F14" i="11" s="1"/>
  <c r="F16" i="11" s="1"/>
  <c r="C4" i="11"/>
  <c r="D76" i="10"/>
  <c r="D13" i="11" s="1"/>
  <c r="C76" i="10"/>
  <c r="B76" i="10"/>
  <c r="B13" i="11" s="1"/>
  <c r="D67" i="10"/>
  <c r="D12" i="11" s="1"/>
  <c r="C67" i="10"/>
  <c r="B67" i="10"/>
  <c r="B12" i="11" s="1"/>
  <c r="E12" i="11" s="1"/>
  <c r="D60" i="10"/>
  <c r="D11" i="11" s="1"/>
  <c r="C60" i="10"/>
  <c r="B60" i="10"/>
  <c r="B11" i="11" s="1"/>
  <c r="D53" i="10"/>
  <c r="D10" i="11" s="1"/>
  <c r="C53" i="10"/>
  <c r="C10" i="11" s="1"/>
  <c r="B53" i="10"/>
  <c r="B10" i="11" s="1"/>
  <c r="D46" i="10"/>
  <c r="D9" i="11" s="1"/>
  <c r="C46" i="10"/>
  <c r="B46" i="10"/>
  <c r="B9" i="11" s="1"/>
  <c r="D39" i="10"/>
  <c r="D8" i="11" s="1"/>
  <c r="C39" i="10"/>
  <c r="B39" i="10"/>
  <c r="B8" i="11" s="1"/>
  <c r="E8" i="11" s="1"/>
  <c r="D29" i="10"/>
  <c r="D7" i="11" s="1"/>
  <c r="C29" i="10"/>
  <c r="B29" i="10"/>
  <c r="B7" i="11" s="1"/>
  <c r="E7" i="11" s="1"/>
  <c r="D22" i="10"/>
  <c r="D6" i="11" s="1"/>
  <c r="C22" i="10"/>
  <c r="C6" i="11" s="1"/>
  <c r="B22" i="10"/>
  <c r="B6" i="11" s="1"/>
  <c r="E6" i="11" s="1"/>
  <c r="D16" i="10"/>
  <c r="D5" i="11" s="1"/>
  <c r="C16" i="10"/>
  <c r="B16" i="10"/>
  <c r="B5" i="11" s="1"/>
  <c r="D7" i="10"/>
  <c r="D4" i="11" s="1"/>
  <c r="C7" i="10"/>
  <c r="B7" i="10"/>
  <c r="B4" i="11" s="1"/>
  <c r="K6" i="10"/>
  <c r="J6" i="10"/>
  <c r="I6" i="10"/>
  <c r="H6" i="10"/>
  <c r="G6" i="10"/>
  <c r="F6" i="10"/>
  <c r="E6" i="10"/>
  <c r="C6" i="10"/>
  <c r="D236" i="4"/>
  <c r="D235" i="4"/>
  <c r="D234" i="4"/>
  <c r="D233" i="4"/>
  <c r="D232" i="4"/>
  <c r="D231" i="4"/>
  <c r="D230" i="4"/>
  <c r="D229" i="4"/>
  <c r="D228" i="4"/>
  <c r="D227" i="4"/>
  <c r="D226" i="4"/>
  <c r="D225" i="4"/>
  <c r="D224" i="4"/>
  <c r="D223" i="4"/>
  <c r="D222" i="4"/>
  <c r="D221" i="4"/>
  <c r="D220" i="4"/>
  <c r="D219" i="4"/>
  <c r="D218" i="4"/>
  <c r="D217" i="4"/>
  <c r="D216" i="4"/>
  <c r="D215" i="4"/>
  <c r="D214" i="4"/>
  <c r="D213" i="4"/>
  <c r="D212" i="4"/>
  <c r="D211" i="4"/>
  <c r="D210" i="4"/>
  <c r="D209" i="4"/>
  <c r="D208" i="4"/>
  <c r="D207" i="4"/>
  <c r="D206" i="4"/>
  <c r="D205" i="4"/>
  <c r="D204" i="4"/>
  <c r="D203" i="4"/>
  <c r="D202" i="4"/>
  <c r="D201" i="4"/>
  <c r="D200" i="4"/>
  <c r="H197" i="4"/>
  <c r="H196" i="4"/>
  <c r="H195" i="4"/>
  <c r="H194" i="4"/>
  <c r="H193" i="4"/>
  <c r="H192" i="4"/>
  <c r="H191" i="4"/>
  <c r="H188" i="4"/>
  <c r="G188" i="4"/>
  <c r="H187" i="4"/>
  <c r="G187" i="4"/>
  <c r="H186" i="4"/>
  <c r="G186" i="4"/>
  <c r="H185" i="4"/>
  <c r="G185" i="4"/>
  <c r="E185" i="4"/>
  <c r="AN184" i="4"/>
  <c r="AM184" i="4"/>
  <c r="K184" i="4"/>
  <c r="J184" i="4"/>
  <c r="I184" i="4"/>
  <c r="AN183" i="4"/>
  <c r="AM183" i="4"/>
  <c r="K183" i="4"/>
  <c r="J183" i="4"/>
  <c r="I183" i="4"/>
  <c r="AN182" i="4"/>
  <c r="AM182" i="4"/>
  <c r="K182" i="4"/>
  <c r="J182" i="4"/>
  <c r="I182" i="4"/>
  <c r="AN181" i="4"/>
  <c r="AM181" i="4"/>
  <c r="K181" i="4"/>
  <c r="J181" i="4"/>
  <c r="I181" i="4"/>
  <c r="AN180" i="4"/>
  <c r="AM180" i="4"/>
  <c r="K180" i="4"/>
  <c r="J180" i="4"/>
  <c r="I180" i="4"/>
  <c r="AN179" i="4"/>
  <c r="AM179" i="4"/>
  <c r="K179" i="4"/>
  <c r="J179" i="4"/>
  <c r="I179" i="4"/>
  <c r="AN178" i="4"/>
  <c r="AM178" i="4"/>
  <c r="K178" i="4"/>
  <c r="J178" i="4"/>
  <c r="I178" i="4"/>
  <c r="AN177" i="4"/>
  <c r="AM177" i="4"/>
  <c r="K177" i="4"/>
  <c r="J177" i="4"/>
  <c r="I177" i="4"/>
  <c r="AN176" i="4"/>
  <c r="AM176" i="4"/>
  <c r="J176" i="4"/>
  <c r="I176" i="4"/>
  <c r="K176" i="4" s="1"/>
  <c r="AN175" i="4"/>
  <c r="AM175" i="4"/>
  <c r="K175" i="4"/>
  <c r="J175" i="4"/>
  <c r="I175" i="4"/>
  <c r="AN174" i="4"/>
  <c r="AM174" i="4"/>
  <c r="K174" i="4"/>
  <c r="J174" i="4"/>
  <c r="I174" i="4"/>
  <c r="AN173" i="4"/>
  <c r="AM173" i="4"/>
  <c r="J173" i="4"/>
  <c r="AN172" i="4"/>
  <c r="AM172" i="4"/>
  <c r="J172" i="4"/>
  <c r="AN171" i="4"/>
  <c r="AM171" i="4"/>
  <c r="J171" i="4"/>
  <c r="AN170" i="4"/>
  <c r="AM170" i="4"/>
  <c r="J170" i="4"/>
  <c r="I170" i="4"/>
  <c r="K170" i="4" s="1"/>
  <c r="AN169" i="4"/>
  <c r="AM169" i="4"/>
  <c r="J169" i="4"/>
  <c r="I169" i="4"/>
  <c r="AN168" i="4"/>
  <c r="AM168" i="4"/>
  <c r="K168" i="4"/>
  <c r="J168" i="4"/>
  <c r="I168" i="4"/>
  <c r="AN167" i="4"/>
  <c r="AM167" i="4"/>
  <c r="K167" i="4"/>
  <c r="J167" i="4"/>
  <c r="I167" i="4"/>
  <c r="AN166" i="4"/>
  <c r="AM166" i="4"/>
  <c r="K166" i="4"/>
  <c r="J166" i="4"/>
  <c r="I166" i="4"/>
  <c r="AN165" i="4"/>
  <c r="AM165" i="4"/>
  <c r="K165" i="4"/>
  <c r="J165" i="4"/>
  <c r="I165" i="4"/>
  <c r="AN164" i="4"/>
  <c r="AM164" i="4"/>
  <c r="K164" i="4"/>
  <c r="J164" i="4"/>
  <c r="I164" i="4"/>
  <c r="AN163" i="4"/>
  <c r="AM163" i="4"/>
  <c r="K163" i="4"/>
  <c r="J163" i="4"/>
  <c r="I163" i="4"/>
  <c r="AN162" i="4"/>
  <c r="AM162" i="4"/>
  <c r="L162" i="4"/>
  <c r="J162" i="4"/>
  <c r="I162" i="4"/>
  <c r="AN161" i="4"/>
  <c r="AM161" i="4"/>
  <c r="L161" i="4"/>
  <c r="J161" i="4"/>
  <c r="I161" i="4"/>
  <c r="AN160" i="4"/>
  <c r="AM160" i="4"/>
  <c r="L160" i="4"/>
  <c r="J160" i="4"/>
  <c r="I160" i="4"/>
  <c r="AN159" i="4"/>
  <c r="AM159" i="4"/>
  <c r="L159" i="4"/>
  <c r="J159" i="4"/>
  <c r="I159" i="4"/>
  <c r="AN158" i="4"/>
  <c r="AM158" i="4"/>
  <c r="L158" i="4"/>
  <c r="J158" i="4"/>
  <c r="I158" i="4"/>
  <c r="AN157" i="4"/>
  <c r="AM157" i="4"/>
  <c r="L157" i="4"/>
  <c r="J157" i="4"/>
  <c r="I157" i="4"/>
  <c r="AN156" i="4"/>
  <c r="AM156" i="4"/>
  <c r="L156" i="4"/>
  <c r="J156" i="4"/>
  <c r="I156" i="4"/>
  <c r="AN155" i="4"/>
  <c r="AM155" i="4"/>
  <c r="L155" i="4"/>
  <c r="J155" i="4"/>
  <c r="I155" i="4"/>
  <c r="AN154" i="4"/>
  <c r="AM154" i="4"/>
  <c r="K154" i="4"/>
  <c r="J154" i="4"/>
  <c r="I154" i="4"/>
  <c r="AN153" i="4"/>
  <c r="AM153" i="4"/>
  <c r="K153" i="4"/>
  <c r="J153" i="4"/>
  <c r="I153" i="4"/>
  <c r="AN152" i="4"/>
  <c r="AM152" i="4"/>
  <c r="K152" i="4"/>
  <c r="J152" i="4"/>
  <c r="I152" i="4"/>
  <c r="AN151" i="4"/>
  <c r="AM151" i="4"/>
  <c r="K151" i="4"/>
  <c r="J151" i="4"/>
  <c r="I151" i="4"/>
  <c r="AN150" i="4"/>
  <c r="AM150" i="4"/>
  <c r="L150" i="4"/>
  <c r="J150" i="4"/>
  <c r="I150" i="4"/>
  <c r="AN149" i="4"/>
  <c r="AM149" i="4"/>
  <c r="K149" i="4"/>
  <c r="J149" i="4"/>
  <c r="I149" i="4"/>
  <c r="AN148" i="4"/>
  <c r="AM148" i="4"/>
  <c r="L148" i="4"/>
  <c r="J148" i="4"/>
  <c r="I148" i="4"/>
  <c r="AN147" i="4"/>
  <c r="AM147" i="4"/>
  <c r="L147" i="4"/>
  <c r="J147" i="4"/>
  <c r="I147" i="4"/>
  <c r="AN146" i="4"/>
  <c r="AM146" i="4"/>
  <c r="L146" i="4"/>
  <c r="J146" i="4"/>
  <c r="I146" i="4"/>
  <c r="AN145" i="4"/>
  <c r="AM145" i="4"/>
  <c r="L145" i="4"/>
  <c r="J145" i="4"/>
  <c r="I145" i="4"/>
  <c r="AN144" i="4"/>
  <c r="AM144" i="4"/>
  <c r="L144" i="4"/>
  <c r="J144" i="4"/>
  <c r="I144" i="4"/>
  <c r="AN143" i="4"/>
  <c r="AM143" i="4"/>
  <c r="L143" i="4"/>
  <c r="J143" i="4"/>
  <c r="I143" i="4"/>
  <c r="AN142" i="4"/>
  <c r="AM142" i="4"/>
  <c r="L142" i="4"/>
  <c r="J142" i="4"/>
  <c r="I142" i="4"/>
  <c r="AN141" i="4"/>
  <c r="AM141" i="4"/>
  <c r="L141" i="4"/>
  <c r="J141" i="4"/>
  <c r="I141" i="4"/>
  <c r="AN140" i="4"/>
  <c r="AM140" i="4"/>
  <c r="K140" i="4"/>
  <c r="J140" i="4"/>
  <c r="I140" i="4"/>
  <c r="AN139" i="4"/>
  <c r="AM139" i="4"/>
  <c r="K139" i="4"/>
  <c r="J139" i="4"/>
  <c r="I139" i="4"/>
  <c r="AN138" i="4"/>
  <c r="AM138" i="4"/>
  <c r="L138" i="4"/>
  <c r="J138" i="4"/>
  <c r="I138" i="4"/>
  <c r="AN137" i="4"/>
  <c r="AM137" i="4"/>
  <c r="L137" i="4"/>
  <c r="J137" i="4"/>
  <c r="I137" i="4"/>
  <c r="AN136" i="4"/>
  <c r="AM136" i="4"/>
  <c r="L136" i="4"/>
  <c r="J136" i="4"/>
  <c r="I136" i="4"/>
  <c r="AN135" i="4"/>
  <c r="AM135" i="4"/>
  <c r="K135" i="4"/>
  <c r="J135" i="4"/>
  <c r="F135" i="4"/>
  <c r="I135" i="4" s="1"/>
  <c r="AN134" i="4"/>
  <c r="AM134" i="4"/>
  <c r="K134" i="4"/>
  <c r="J134" i="4"/>
  <c r="I134" i="4"/>
  <c r="F134" i="4"/>
  <c r="AN133" i="4"/>
  <c r="AM133" i="4"/>
  <c r="K133" i="4"/>
  <c r="J133" i="4"/>
  <c r="F133" i="4"/>
  <c r="I133" i="4" s="1"/>
  <c r="AN132" i="4"/>
  <c r="AM132" i="4"/>
  <c r="K132" i="4"/>
  <c r="J132" i="4"/>
  <c r="I132" i="4"/>
  <c r="F132" i="4"/>
  <c r="F185" i="4" s="1"/>
  <c r="AN131" i="4"/>
  <c r="AM131" i="4"/>
  <c r="K131" i="4"/>
  <c r="J131" i="4"/>
  <c r="I131" i="4"/>
  <c r="AN130" i="4"/>
  <c r="AM130" i="4"/>
  <c r="K130" i="4"/>
  <c r="J130" i="4"/>
  <c r="I130" i="4"/>
  <c r="AN129" i="4"/>
  <c r="AM129" i="4"/>
  <c r="L129" i="4"/>
  <c r="J129" i="4"/>
  <c r="I129" i="4"/>
  <c r="AN128" i="4"/>
  <c r="AM128" i="4"/>
  <c r="L128" i="4"/>
  <c r="J128" i="4"/>
  <c r="I128" i="4"/>
  <c r="AN127" i="4"/>
  <c r="AM127" i="4"/>
  <c r="L127" i="4"/>
  <c r="J127" i="4"/>
  <c r="I127" i="4"/>
  <c r="AN126" i="4"/>
  <c r="AM126" i="4"/>
  <c r="L126" i="4"/>
  <c r="J126" i="4"/>
  <c r="I126" i="4"/>
  <c r="AN125" i="4"/>
  <c r="AM125" i="4"/>
  <c r="L125" i="4"/>
  <c r="J125" i="4"/>
  <c r="I125" i="4"/>
  <c r="AN124" i="4"/>
  <c r="AM124" i="4"/>
  <c r="L124" i="4"/>
  <c r="J124" i="4"/>
  <c r="I124" i="4"/>
  <c r="AN123" i="4"/>
  <c r="AM123" i="4"/>
  <c r="L123" i="4"/>
  <c r="J123" i="4"/>
  <c r="I123" i="4"/>
  <c r="AN122" i="4"/>
  <c r="AM122" i="4"/>
  <c r="L122" i="4"/>
  <c r="J122" i="4"/>
  <c r="I122" i="4"/>
  <c r="AN121" i="4"/>
  <c r="AM121" i="4"/>
  <c r="L121" i="4"/>
  <c r="J121" i="4"/>
  <c r="I121" i="4"/>
  <c r="AN120" i="4"/>
  <c r="AM120" i="4"/>
  <c r="L120" i="4"/>
  <c r="J120" i="4"/>
  <c r="I120" i="4"/>
  <c r="AN119" i="4"/>
  <c r="AM119" i="4"/>
  <c r="L119" i="4"/>
  <c r="J119" i="4"/>
  <c r="I119" i="4"/>
  <c r="AN118" i="4"/>
  <c r="AM118" i="4"/>
  <c r="L118" i="4"/>
  <c r="J118" i="4"/>
  <c r="I118" i="4"/>
  <c r="AN117" i="4"/>
  <c r="AM117" i="4"/>
  <c r="L117" i="4"/>
  <c r="J117" i="4"/>
  <c r="I117" i="4"/>
  <c r="AN116" i="4"/>
  <c r="AM116" i="4"/>
  <c r="L116" i="4"/>
  <c r="J116" i="4"/>
  <c r="I116" i="4"/>
  <c r="AN115" i="4"/>
  <c r="AM115" i="4"/>
  <c r="L115" i="4"/>
  <c r="J115" i="4"/>
  <c r="I115" i="4"/>
  <c r="AN114" i="4"/>
  <c r="AM114" i="4"/>
  <c r="L114" i="4"/>
  <c r="J114" i="4"/>
  <c r="I114" i="4"/>
  <c r="AN113" i="4"/>
  <c r="AM113" i="4"/>
  <c r="L113" i="4"/>
  <c r="J113" i="4"/>
  <c r="I113" i="4"/>
  <c r="AN112" i="4"/>
  <c r="AM112" i="4"/>
  <c r="L112" i="4"/>
  <c r="J112" i="4"/>
  <c r="I112" i="4"/>
  <c r="AN111" i="4"/>
  <c r="AM111" i="4"/>
  <c r="L111" i="4"/>
  <c r="J111" i="4"/>
  <c r="I111" i="4"/>
  <c r="AN110" i="4"/>
  <c r="AM110" i="4"/>
  <c r="L110" i="4"/>
  <c r="J110" i="4"/>
  <c r="I110" i="4"/>
  <c r="AN109" i="4"/>
  <c r="AM109" i="4"/>
  <c r="L109" i="4"/>
  <c r="J109" i="4"/>
  <c r="I109" i="4"/>
  <c r="AN108" i="4"/>
  <c r="AM108" i="4"/>
  <c r="L108" i="4"/>
  <c r="J108" i="4"/>
  <c r="I108" i="4"/>
  <c r="AN107" i="4"/>
  <c r="AM107" i="4"/>
  <c r="K107" i="4"/>
  <c r="J107" i="4"/>
  <c r="J187" i="4" s="1"/>
  <c r="I107" i="4"/>
  <c r="AN106" i="4"/>
  <c r="AM106" i="4"/>
  <c r="K106" i="4"/>
  <c r="J106" i="4"/>
  <c r="I106" i="4"/>
  <c r="AN105" i="4"/>
  <c r="AM105" i="4"/>
  <c r="K105" i="4"/>
  <c r="J105" i="4"/>
  <c r="I105" i="4"/>
  <c r="AN104" i="4"/>
  <c r="AM104" i="4"/>
  <c r="K104" i="4"/>
  <c r="J104" i="4"/>
  <c r="I104" i="4"/>
  <c r="AN103" i="4"/>
  <c r="AM103" i="4"/>
  <c r="K103" i="4"/>
  <c r="J103" i="4"/>
  <c r="I103" i="4"/>
  <c r="AN102" i="4"/>
  <c r="AM102" i="4"/>
  <c r="S102" i="4"/>
  <c r="R102" i="4"/>
  <c r="K102" i="4"/>
  <c r="J102" i="4"/>
  <c r="I102" i="4"/>
  <c r="AN101" i="4"/>
  <c r="AM101" i="4"/>
  <c r="L101" i="4"/>
  <c r="J101" i="4"/>
  <c r="I101" i="4"/>
  <c r="AN100" i="4"/>
  <c r="AM100" i="4"/>
  <c r="K100" i="4"/>
  <c r="J100" i="4"/>
  <c r="I100" i="4"/>
  <c r="AN99" i="4"/>
  <c r="AM99" i="4"/>
  <c r="L99" i="4"/>
  <c r="J99" i="4"/>
  <c r="I99" i="4"/>
  <c r="AN98" i="4"/>
  <c r="AM98" i="4"/>
  <c r="L98" i="4"/>
  <c r="J98" i="4"/>
  <c r="I98" i="4"/>
  <c r="AN97" i="4"/>
  <c r="AM97" i="4"/>
  <c r="L97" i="4"/>
  <c r="J97" i="4"/>
  <c r="I97" i="4"/>
  <c r="AN96" i="4"/>
  <c r="AM96" i="4"/>
  <c r="L96" i="4"/>
  <c r="J96" i="4"/>
  <c r="I96" i="4"/>
  <c r="AN95" i="4"/>
  <c r="AM95" i="4"/>
  <c r="L95" i="4"/>
  <c r="J95" i="4"/>
  <c r="I95" i="4"/>
  <c r="AN94" i="4"/>
  <c r="AM94" i="4"/>
  <c r="L94" i="4"/>
  <c r="J94" i="4"/>
  <c r="I94" i="4"/>
  <c r="AN93" i="4"/>
  <c r="AM93" i="4"/>
  <c r="L93" i="4"/>
  <c r="J93" i="4"/>
  <c r="I93" i="4"/>
  <c r="AN92" i="4"/>
  <c r="AM92" i="4"/>
  <c r="L92" i="4"/>
  <c r="J92" i="4"/>
  <c r="I92" i="4"/>
  <c r="AN91" i="4"/>
  <c r="AM91" i="4"/>
  <c r="K91" i="4"/>
  <c r="J91" i="4"/>
  <c r="I91" i="4"/>
  <c r="AN90" i="4"/>
  <c r="AM90" i="4"/>
  <c r="L90" i="4"/>
  <c r="J90" i="4"/>
  <c r="I90" i="4"/>
  <c r="AN89" i="4"/>
  <c r="AM89" i="4"/>
  <c r="L89" i="4"/>
  <c r="J89" i="4"/>
  <c r="I89" i="4"/>
  <c r="AN88" i="4"/>
  <c r="AM88" i="4"/>
  <c r="K88" i="4"/>
  <c r="J88" i="4"/>
  <c r="I88" i="4"/>
  <c r="AN87" i="4"/>
  <c r="AM87" i="4"/>
  <c r="L87" i="4"/>
  <c r="J87" i="4"/>
  <c r="I87" i="4"/>
  <c r="AN86" i="4"/>
  <c r="AM86" i="4"/>
  <c r="L86" i="4"/>
  <c r="J86" i="4"/>
  <c r="I86" i="4"/>
  <c r="AN85" i="4"/>
  <c r="AM85" i="4"/>
  <c r="L85" i="4"/>
  <c r="J85" i="4"/>
  <c r="I85" i="4"/>
  <c r="AN84" i="4"/>
  <c r="AM84" i="4"/>
  <c r="L84" i="4"/>
  <c r="J84" i="4"/>
  <c r="I84" i="4"/>
  <c r="AN83" i="4"/>
  <c r="AM83" i="4"/>
  <c r="L83" i="4"/>
  <c r="J83" i="4"/>
  <c r="I83" i="4"/>
  <c r="AN82" i="4"/>
  <c r="AM82" i="4"/>
  <c r="K82" i="4"/>
  <c r="J82" i="4"/>
  <c r="I82" i="4"/>
  <c r="AN81" i="4"/>
  <c r="AM81" i="4"/>
  <c r="L81" i="4"/>
  <c r="J81" i="4"/>
  <c r="I81" i="4"/>
  <c r="AN80" i="4"/>
  <c r="AM80" i="4"/>
  <c r="K80" i="4"/>
  <c r="J80" i="4"/>
  <c r="I80" i="4"/>
  <c r="AN79" i="4"/>
  <c r="AM79" i="4"/>
  <c r="K79" i="4"/>
  <c r="J79" i="4"/>
  <c r="I79" i="4"/>
  <c r="AN78" i="4"/>
  <c r="AM78" i="4"/>
  <c r="K78" i="4"/>
  <c r="J78" i="4"/>
  <c r="I78" i="4"/>
  <c r="AN77" i="4"/>
  <c r="AM77" i="4"/>
  <c r="L77" i="4"/>
  <c r="J77" i="4"/>
  <c r="I77" i="4"/>
  <c r="AN76" i="4"/>
  <c r="AM76" i="4"/>
  <c r="L76" i="4"/>
  <c r="J76" i="4"/>
  <c r="I76" i="4"/>
  <c r="AN75" i="4"/>
  <c r="AM75" i="4"/>
  <c r="L75" i="4"/>
  <c r="J75" i="4"/>
  <c r="I75" i="4"/>
  <c r="AN74" i="4"/>
  <c r="AM74" i="4"/>
  <c r="L74" i="4"/>
  <c r="J74" i="4"/>
  <c r="I74" i="4"/>
  <c r="AN73" i="4"/>
  <c r="AM73" i="4"/>
  <c r="L73" i="4"/>
  <c r="J73" i="4"/>
  <c r="I73" i="4"/>
  <c r="AN72" i="4"/>
  <c r="AM72" i="4"/>
  <c r="K72" i="4"/>
  <c r="J72" i="4"/>
  <c r="I72" i="4"/>
  <c r="AN71" i="4"/>
  <c r="AM71" i="4"/>
  <c r="L71" i="4"/>
  <c r="J71" i="4"/>
  <c r="I71" i="4"/>
  <c r="AN70" i="4"/>
  <c r="AM70" i="4"/>
  <c r="L70" i="4"/>
  <c r="J70" i="4"/>
  <c r="I70" i="4"/>
  <c r="AN69" i="4"/>
  <c r="AM69" i="4"/>
  <c r="L69" i="4"/>
  <c r="J69" i="4"/>
  <c r="I69" i="4"/>
  <c r="AN68" i="4"/>
  <c r="AM68" i="4"/>
  <c r="L68" i="4"/>
  <c r="J68" i="4"/>
  <c r="I68" i="4"/>
  <c r="AN67" i="4"/>
  <c r="AM67" i="4"/>
  <c r="L67" i="4"/>
  <c r="J67" i="4"/>
  <c r="I67" i="4"/>
  <c r="AN66" i="4"/>
  <c r="AM66" i="4"/>
  <c r="L66" i="4"/>
  <c r="J66" i="4"/>
  <c r="I66" i="4"/>
  <c r="AN65" i="4"/>
  <c r="AM65" i="4"/>
  <c r="L65" i="4"/>
  <c r="J65" i="4"/>
  <c r="I65" i="4"/>
  <c r="AN64" i="4"/>
  <c r="AM64" i="4"/>
  <c r="K64" i="4"/>
  <c r="J64" i="4"/>
  <c r="I64" i="4"/>
  <c r="AN63" i="4"/>
  <c r="AM63" i="4"/>
  <c r="K63" i="4"/>
  <c r="J63" i="4"/>
  <c r="I63" i="4"/>
  <c r="AN62" i="4"/>
  <c r="AM62" i="4"/>
  <c r="K62" i="4"/>
  <c r="J62" i="4"/>
  <c r="I62" i="4"/>
  <c r="AN61" i="4"/>
  <c r="AM61" i="4"/>
  <c r="L61" i="4"/>
  <c r="J61" i="4"/>
  <c r="I61" i="4"/>
  <c r="AN60" i="4"/>
  <c r="AM60" i="4"/>
  <c r="L60" i="4"/>
  <c r="J60" i="4"/>
  <c r="I60" i="4"/>
  <c r="AN59" i="4"/>
  <c r="AM59" i="4"/>
  <c r="L59" i="4"/>
  <c r="J59" i="4"/>
  <c r="I59" i="4"/>
  <c r="AN58" i="4"/>
  <c r="AM58" i="4"/>
  <c r="L58" i="4"/>
  <c r="J58" i="4"/>
  <c r="I58" i="4"/>
  <c r="AN57" i="4"/>
  <c r="AM57" i="4"/>
  <c r="L57" i="4"/>
  <c r="J57" i="4"/>
  <c r="I57" i="4"/>
  <c r="AN56" i="4"/>
  <c r="AM56" i="4"/>
  <c r="L56" i="4"/>
  <c r="J56" i="4"/>
  <c r="I56" i="4"/>
  <c r="AN55" i="4"/>
  <c r="AM55" i="4"/>
  <c r="L55" i="4"/>
  <c r="J55" i="4"/>
  <c r="I55" i="4"/>
  <c r="AN54" i="4"/>
  <c r="AM54" i="4"/>
  <c r="L54" i="4"/>
  <c r="J54" i="4"/>
  <c r="I54" i="4"/>
  <c r="AN53" i="4"/>
  <c r="AM53" i="4"/>
  <c r="L53" i="4"/>
  <c r="J53" i="4"/>
  <c r="I53" i="4"/>
  <c r="AN52" i="4"/>
  <c r="AM52" i="4"/>
  <c r="L52" i="4"/>
  <c r="J52" i="4"/>
  <c r="I52" i="4"/>
  <c r="AN51" i="4"/>
  <c r="AM51" i="4"/>
  <c r="L51" i="4"/>
  <c r="J51" i="4"/>
  <c r="I51" i="4"/>
  <c r="AN50" i="4"/>
  <c r="AM50" i="4"/>
  <c r="L50" i="4"/>
  <c r="J50" i="4"/>
  <c r="I50" i="4"/>
  <c r="AN49" i="4"/>
  <c r="AM49" i="4"/>
  <c r="J49" i="4"/>
  <c r="AN48" i="4"/>
  <c r="AM48" i="4"/>
  <c r="L48" i="4"/>
  <c r="J48" i="4"/>
  <c r="I48" i="4"/>
  <c r="AN47" i="4"/>
  <c r="AM47" i="4"/>
  <c r="L47" i="4"/>
  <c r="J47" i="4"/>
  <c r="I47" i="4"/>
  <c r="AN46" i="4"/>
  <c r="AM46" i="4"/>
  <c r="K46" i="4"/>
  <c r="J46" i="4"/>
  <c r="I46" i="4"/>
  <c r="AN45" i="4"/>
  <c r="AM45" i="4"/>
  <c r="K45" i="4"/>
  <c r="J45" i="4"/>
  <c r="I45" i="4"/>
  <c r="AN44" i="4"/>
  <c r="AM44" i="4"/>
  <c r="L44" i="4"/>
  <c r="J44" i="4"/>
  <c r="I44" i="4"/>
  <c r="AN43" i="4"/>
  <c r="AM43" i="4"/>
  <c r="L43" i="4"/>
  <c r="J43" i="4"/>
  <c r="I43" i="4"/>
  <c r="AN42" i="4"/>
  <c r="AM42" i="4"/>
  <c r="K42" i="4"/>
  <c r="J42" i="4"/>
  <c r="I42" i="4"/>
  <c r="AN41" i="4"/>
  <c r="AM41" i="4"/>
  <c r="L41" i="4"/>
  <c r="J41" i="4"/>
  <c r="I41" i="4"/>
  <c r="AN40" i="4"/>
  <c r="AM40" i="4"/>
  <c r="L40" i="4"/>
  <c r="J40" i="4"/>
  <c r="I40" i="4"/>
  <c r="AN39" i="4"/>
  <c r="AM39" i="4"/>
  <c r="L39" i="4"/>
  <c r="J39" i="4"/>
  <c r="I39" i="4"/>
  <c r="AN38" i="4"/>
  <c r="AM38" i="4"/>
  <c r="J38" i="4"/>
  <c r="I38" i="4"/>
  <c r="L38" i="4" s="1"/>
  <c r="AN37" i="4"/>
  <c r="AM37" i="4"/>
  <c r="L37" i="4"/>
  <c r="J37" i="4"/>
  <c r="I37" i="4"/>
  <c r="AN36" i="4"/>
  <c r="AM36" i="4"/>
  <c r="L36" i="4"/>
  <c r="J36" i="4"/>
  <c r="I36" i="4"/>
  <c r="AN35" i="4"/>
  <c r="AM35" i="4"/>
  <c r="L35" i="4"/>
  <c r="J35" i="4"/>
  <c r="I35" i="4"/>
  <c r="AN34" i="4"/>
  <c r="AM34" i="4"/>
  <c r="L34" i="4"/>
  <c r="J34" i="4"/>
  <c r="I34" i="4"/>
  <c r="AN33" i="4"/>
  <c r="AM33" i="4"/>
  <c r="L33" i="4"/>
  <c r="J33" i="4"/>
  <c r="I33" i="4"/>
  <c r="AN32" i="4"/>
  <c r="AM32" i="4"/>
  <c r="L32" i="4"/>
  <c r="J32" i="4"/>
  <c r="I32" i="4"/>
  <c r="AN31" i="4"/>
  <c r="AM31" i="4"/>
  <c r="K31" i="4"/>
  <c r="J31" i="4"/>
  <c r="I31" i="4"/>
  <c r="AN30" i="4"/>
  <c r="AM30" i="4"/>
  <c r="L30" i="4"/>
  <c r="J30" i="4"/>
  <c r="I30" i="4"/>
  <c r="AN29" i="4"/>
  <c r="AM29" i="4"/>
  <c r="K29" i="4"/>
  <c r="J29" i="4"/>
  <c r="I29" i="4"/>
  <c r="AN28" i="4"/>
  <c r="AM28" i="4"/>
  <c r="K28" i="4"/>
  <c r="J28" i="4"/>
  <c r="I28" i="4"/>
  <c r="AN27" i="4"/>
  <c r="AM27" i="4"/>
  <c r="K27" i="4"/>
  <c r="J27" i="4"/>
  <c r="I27" i="4"/>
  <c r="AN26" i="4"/>
  <c r="AM26" i="4"/>
  <c r="L26" i="4"/>
  <c r="J26" i="4"/>
  <c r="I26" i="4"/>
  <c r="AN25" i="4"/>
  <c r="AM25" i="4"/>
  <c r="K25" i="4"/>
  <c r="J25" i="4"/>
  <c r="I25" i="4"/>
  <c r="AN24" i="4"/>
  <c r="AM24" i="4"/>
  <c r="K24" i="4"/>
  <c r="J24" i="4"/>
  <c r="I24" i="4"/>
  <c r="AN23" i="4"/>
  <c r="AM23" i="4"/>
  <c r="K23" i="4"/>
  <c r="J23" i="4"/>
  <c r="I23" i="4"/>
  <c r="AN22" i="4"/>
  <c r="AM22" i="4"/>
  <c r="K22" i="4"/>
  <c r="J22" i="4"/>
  <c r="I22" i="4"/>
  <c r="AN21" i="4"/>
  <c r="AM21" i="4"/>
  <c r="L21" i="4"/>
  <c r="J21" i="4"/>
  <c r="I21" i="4"/>
  <c r="AN20" i="4"/>
  <c r="AM20" i="4"/>
  <c r="K20" i="4"/>
  <c r="J20" i="4"/>
  <c r="I20" i="4"/>
  <c r="AN19" i="4"/>
  <c r="AM19" i="4"/>
  <c r="K19" i="4"/>
  <c r="J19" i="4"/>
  <c r="I19" i="4"/>
  <c r="AN18" i="4"/>
  <c r="AM18" i="4"/>
  <c r="L18" i="4"/>
  <c r="J18" i="4"/>
  <c r="I18" i="4"/>
  <c r="AN17" i="4"/>
  <c r="AM17" i="4"/>
  <c r="L17" i="4"/>
  <c r="J17" i="4"/>
  <c r="I17" i="4"/>
  <c r="AN16" i="4"/>
  <c r="AM16" i="4"/>
  <c r="L16" i="4"/>
  <c r="J16" i="4"/>
  <c r="I16" i="4"/>
  <c r="AN15" i="4"/>
  <c r="AM15" i="4"/>
  <c r="K15" i="4"/>
  <c r="J15" i="4"/>
  <c r="I15" i="4"/>
  <c r="AN14" i="4"/>
  <c r="AM14" i="4"/>
  <c r="J14" i="4"/>
  <c r="AN13" i="4"/>
  <c r="AM13" i="4"/>
  <c r="J13" i="4"/>
  <c r="AN12" i="4"/>
  <c r="AM12" i="4"/>
  <c r="K12" i="4"/>
  <c r="J12" i="4"/>
  <c r="I12" i="4"/>
  <c r="AN11" i="4"/>
  <c r="AM11" i="4"/>
  <c r="L11" i="4"/>
  <c r="J11" i="4"/>
  <c r="I11" i="4"/>
  <c r="AN10" i="4"/>
  <c r="AM10" i="4"/>
  <c r="L10" i="4"/>
  <c r="J10" i="4"/>
  <c r="I10" i="4"/>
  <c r="AN9" i="4"/>
  <c r="AM9" i="4"/>
  <c r="K9" i="4"/>
  <c r="J9" i="4"/>
  <c r="I9" i="4"/>
  <c r="AN8" i="4"/>
  <c r="AM8" i="4"/>
  <c r="L8" i="4"/>
  <c r="J8" i="4"/>
  <c r="I8" i="4"/>
  <c r="AN7" i="4"/>
  <c r="AM7" i="4"/>
  <c r="L7" i="4"/>
  <c r="J7" i="4"/>
  <c r="I7" i="4"/>
  <c r="AN6" i="4"/>
  <c r="AM6" i="4"/>
  <c r="L6" i="4"/>
  <c r="J6" i="4"/>
  <c r="I6" i="4"/>
  <c r="AN5" i="4"/>
  <c r="AM5" i="4"/>
  <c r="L5" i="4"/>
  <c r="J5" i="4"/>
  <c r="I5" i="4"/>
  <c r="AN4" i="4"/>
  <c r="AN185" i="4" s="1"/>
  <c r="AM4" i="4"/>
  <c r="AM185" i="4" s="1"/>
  <c r="AM190" i="4" s="1"/>
  <c r="L4" i="4"/>
  <c r="J4" i="4"/>
  <c r="J186" i="4" s="1"/>
  <c r="I4" i="4"/>
  <c r="I185" i="4" s="1"/>
  <c r="J188" i="4" l="1"/>
  <c r="E10" i="11"/>
  <c r="C14" i="11"/>
  <c r="C16" i="11" s="1"/>
  <c r="G16" i="11"/>
  <c r="M14" i="11"/>
  <c r="M16" i="11" s="1"/>
  <c r="C18" i="11"/>
  <c r="E11" i="11"/>
  <c r="D18" i="11"/>
  <c r="AN190" i="4"/>
  <c r="F18" i="11"/>
  <c r="H18" i="11"/>
  <c r="E4" i="11"/>
  <c r="B14" i="11"/>
  <c r="D14" i="11"/>
  <c r="D16" i="11" s="1"/>
  <c r="J18" i="11"/>
  <c r="E5" i="11"/>
  <c r="E13" i="11"/>
  <c r="K18" i="11"/>
  <c r="E9" i="11"/>
  <c r="L18" i="11"/>
  <c r="J185" i="4"/>
  <c r="B6" i="10"/>
  <c r="D6" i="10"/>
  <c r="F186" i="4"/>
  <c r="AN188" i="4" s="1"/>
  <c r="M4" i="11"/>
  <c r="G18" i="11"/>
  <c r="E14" i="11" l="1"/>
  <c r="E16" i="11" s="1"/>
  <c r="E18" i="11" s="1"/>
  <c r="B16" i="11"/>
  <c r="B18" i="11" s="1"/>
  <c r="M18" i="11"/>
</calcChain>
</file>

<file path=xl/sharedStrings.xml><?xml version="1.0" encoding="utf-8"?>
<sst xmlns="http://schemas.openxmlformats.org/spreadsheetml/2006/main" count="8050" uniqueCount="2589">
  <si>
    <t>Sequential Number</t>
  </si>
  <si>
    <t>Component  Name</t>
  </si>
  <si>
    <t>1.1 Digital services to citizens and businesses</t>
  </si>
  <si>
    <t>1.2 Digital public administration systems</t>
  </si>
  <si>
    <t>1.3 High capacity digital networks</t>
  </si>
  <si>
    <t>1.4 Digital economy and society, innovative start-ups and new technology</t>
  </si>
  <si>
    <t>1.5 Digital transformation of enterprises</t>
  </si>
  <si>
    <t>1.6 Acceleration and digitalisation of the building process</t>
  </si>
  <si>
    <t>1.7 Digital transformation of public administration</t>
  </si>
  <si>
    <t>2.1 Sustainable transport</t>
  </si>
  <si>
    <t>2.2 Reducing energy consumption in the public sector</t>
  </si>
  <si>
    <t>2.3 Transition to cleaner energy sources</t>
  </si>
  <si>
    <t>2.4 Clean mobility</t>
  </si>
  <si>
    <t>2.5 Building renovation and air protection</t>
  </si>
  <si>
    <t>2.6 Nature protection and adaptation to climate change</t>
  </si>
  <si>
    <t>2.7 Circular economy, recycling and industrial water</t>
  </si>
  <si>
    <t>2.8 Brownfields revitalisation</t>
  </si>
  <si>
    <t>2.9 Promotion of biodiversity and fight against drought</t>
  </si>
  <si>
    <t>2.10 Affordable Housing</t>
  </si>
  <si>
    <t>3.1 Innovation in education in the context of digitalisation</t>
  </si>
  <si>
    <t>3.2 Adaptation of school programmes</t>
  </si>
  <si>
    <t>3.3 Modernisation of employment services and labour market development</t>
  </si>
  <si>
    <t>4.1 Systemic support for public investment</t>
  </si>
  <si>
    <t>4.2 New quasi-capital and guarantee instruments to support entrepreneurship and development of the National Development Bank, a.s. NRB as a national development bank</t>
  </si>
  <si>
    <t>4.3 Anti-corruption reforms</t>
  </si>
  <si>
    <t>4.4 Enhancing the efficiency of public administration</t>
  </si>
  <si>
    <t>4.5 Development of the cultural and creative sector</t>
  </si>
  <si>
    <t>5.1 Excellent research and development in the health sector</t>
  </si>
  <si>
    <t>5.2 Support for research and development in companies and introduction of innovations into business practice</t>
  </si>
  <si>
    <t>5.3 A strategically managed and internationally competitive R&amp;D&amp;I ecosystem</t>
  </si>
  <si>
    <t>6.1 Increasing resilience of the health system</t>
  </si>
  <si>
    <t>6.2 The national plan to strengthen oncological prevention and care</t>
  </si>
  <si>
    <t>7.1 RENEWABLE ENERGY AND ELECTRICITY INFRASTRUCTURE (REPOWEREU)</t>
  </si>
  <si>
    <t>7.2 SUPPORTING DECENTRALISATION AND DIGITALISATION OF THE ENERGY SECTOR (REPOWER EU)</t>
  </si>
  <si>
    <t>7.3 COMPREHENSIVE REFORM OF THE RENOVATION WAVE ADVICE IN THE CZECH REPUBLIC (REPOWER EU)</t>
  </si>
  <si>
    <t>7.4 SCHOOL ADAPTATION – PROMOTING GREEN SKILLS AND SUSTAINABILITY IN UNIVERSITIES (REPOWEREU)</t>
  </si>
  <si>
    <t>7.5 DECARBONISATION OF ROAD TRANSPORT (REPOWEREU)</t>
  </si>
  <si>
    <t>7.6 ELECTRIFICATION OF RAIL TRANSPORT (REPOWEREU)</t>
  </si>
  <si>
    <t>7.7 SIMPLIFYING ENVIRONMENTAL PERMITTING PROCESSES AND DEFINING AREAS FOR THE DEVELOPMENT OF RENEWABLE ENERGY SOURCES (REPOWER EU)</t>
  </si>
  <si>
    <t>37 components</t>
  </si>
  <si>
    <t>Component Reference</t>
  </si>
  <si>
    <t>Reform / Investment</t>
  </si>
  <si>
    <t xml:space="preserve">Measure -Short title </t>
  </si>
  <si>
    <t>Is this a 
sub-measure for green and digital tagging?
(Yes or leave empty)</t>
  </si>
  <si>
    <t>1 - 1.1 Digital services to citizens and businesses</t>
  </si>
  <si>
    <t>Investment</t>
  </si>
  <si>
    <t>1.1.1 Digital services for end users</t>
  </si>
  <si>
    <t>Yes</t>
  </si>
  <si>
    <t>1.1.2 Development of open data and public data fund</t>
  </si>
  <si>
    <t>Reform</t>
  </si>
  <si>
    <t>1.1.3 Conditions for quality data pool management and ensuring controlled data access</t>
  </si>
  <si>
    <t>1.1.4 eHealth services</t>
  </si>
  <si>
    <t>1.1.5 Digital services for justice</t>
  </si>
  <si>
    <t>1.1.6 Digital services for end users in social area</t>
  </si>
  <si>
    <t>2 - 1.2 Digital public administration systems</t>
  </si>
  <si>
    <t>1.2.1 Development and improving individual information systems</t>
  </si>
  <si>
    <t>1.2.2 Development of core registers and facilities for eGovernment</t>
  </si>
  <si>
    <t>1.2.3 Cybersecurity</t>
  </si>
  <si>
    <t>1.2.7 Top-up of cyber security investment</t>
  </si>
  <si>
    <t>1.2.4 Centres of competence for supporting eGovernment, Cybersecurity and eHealth</t>
  </si>
  <si>
    <t>1.2.5 Development of systems supporting eHealth</t>
  </si>
  <si>
    <t>1.2.6 Creating the conditions for digital justice</t>
  </si>
  <si>
    <t>1.2.8 Development of information systems in social area</t>
  </si>
  <si>
    <t>3 - 1.3 High capacity digital networks</t>
  </si>
  <si>
    <t>1.3.1 Improving the environment for the deployment of electronic communication networks</t>
  </si>
  <si>
    <t>1.3.2 Supporting the development of the 5G ecosystem</t>
  </si>
  <si>
    <t>1.3.3 Building high-capacity connections</t>
  </si>
  <si>
    <t>1.3.4 Covering 5G corridors and promoting the development of 5G</t>
  </si>
  <si>
    <t>1.3.5 Supporting the development of 5G mobile infrastructure in rural investment-intensive white areas</t>
  </si>
  <si>
    <t>1.3.6 Scientific research activities related to the development of 5G networks and services</t>
  </si>
  <si>
    <t>4 - 1.4 Digital economy and society, innovative start-ups and new technologies</t>
  </si>
  <si>
    <t>1.4.1 Institutional reform of the system of management for digital transformation of economy including RIS 3 strategy</t>
  </si>
  <si>
    <t>1.4.1.2 European Digital Media Observatory Hub (EDMO)</t>
  </si>
  <si>
    <t>1.4.1.5 European Blockchain Services Infrastructure (EBSI) – DLT bonds for SME financing</t>
  </si>
  <si>
    <t>1.4.1.6 Demonstrative application projects for cities and industrial areas</t>
  </si>
  <si>
    <t>1.4.2.1 Czech Rise-Up programme</t>
  </si>
  <si>
    <t>1.4.2.2 Fostering entrepreneurship and innovative firms</t>
  </si>
  <si>
    <t xml:space="preserve">1.4.2.3 Funds for the development of pre-seed investments, strategic digital technologies and university spin-offs </t>
  </si>
  <si>
    <t>1.4.2.4 Internationalisation of businesses</t>
  </si>
  <si>
    <t>1.4.2.5 Digital regulatory sandbox in line with EU priorities</t>
  </si>
  <si>
    <t>1.4.3 Joint Strategic Technologies Support and Certification Group with the Strategic Technologies Board</t>
  </si>
  <si>
    <t>1.4.3.1 Building quantum communication infrastructure</t>
  </si>
  <si>
    <t>5 - 1.5 Digital transformation of enterprises</t>
  </si>
  <si>
    <t>1.5.1 Creation of platform for the digitisation of the economy</t>
  </si>
  <si>
    <t>1.5.1.1 European Digital Innovation Hubs</t>
  </si>
  <si>
    <t>1.5.1.2 European Reference Testing and Experimentation facility</t>
  </si>
  <si>
    <t>1.5.1.3 Digital transformation of businesses</t>
  </si>
  <si>
    <t>1.5.1.4 IPCEI Microelectronics and Communication Technologies</t>
  </si>
  <si>
    <t>6 - 1.6 Acceleration and digitalisation of the building process</t>
  </si>
  <si>
    <t>1.6.1 Implementation of the new construction law and zoning law into practice</t>
  </si>
  <si>
    <t>1.6.4 Reaping the benefits of digitising in the area of spatial planning and construction policy</t>
  </si>
  <si>
    <t>27 - 1.7 Digital transformation of public administration</t>
  </si>
  <si>
    <t>1.7.2 Improvement of the management system for digitalised services</t>
  </si>
  <si>
    <t>1.7.5 Public data governance framework</t>
  </si>
  <si>
    <t>7 - 2.1 Sustainable transport</t>
  </si>
  <si>
    <t>2.1.0 Development to alternatives to energy and spatial-intensive road transport</t>
  </si>
  <si>
    <t>2.1.1 Application of modern technologies to railway infrastructure</t>
  </si>
  <si>
    <t>submeasure 44</t>
  </si>
  <si>
    <t>2.1.1.1 ERTMS, new railway infrastructure management technologies</t>
  </si>
  <si>
    <t>2.1.2 Electrification of railways</t>
  </si>
  <si>
    <t>submeasure 46</t>
  </si>
  <si>
    <t>2.1.2.1 Electrification of railways</t>
  </si>
  <si>
    <t>submeasure 47</t>
  </si>
  <si>
    <t>2.1.2.2 Capacity of traction supply system</t>
  </si>
  <si>
    <t>2.1.3 Improving the environment (railway infrastructure support)</t>
  </si>
  <si>
    <t>submeasure 49</t>
  </si>
  <si>
    <t>2.1.3.1 Modernization of railway tracks</t>
  </si>
  <si>
    <t>submeasure 50</t>
  </si>
  <si>
    <t>2.1.3.2 Modernization of railway stations</t>
  </si>
  <si>
    <t>submeasure 51</t>
  </si>
  <si>
    <t>2.1.3.3 Railway station buildings – reducing energy consumption, increasing comfort for passengers</t>
  </si>
  <si>
    <t xml:space="preserve">2.1.4 Road and rail safety </t>
  </si>
  <si>
    <t>submeasure 53</t>
  </si>
  <si>
    <t>2.1.4.1 Increasing safety at railway crossings</t>
  </si>
  <si>
    <t>submeasure 54</t>
  </si>
  <si>
    <t>2.1.4.2 Construction objects</t>
  </si>
  <si>
    <t>submeasure 55</t>
  </si>
  <si>
    <t>2.1.4.3 Protection of vulnerable road users (cyclists, pedestrians)</t>
  </si>
  <si>
    <t>8 - 2.2 Reducing energy consumption in the public sector</t>
  </si>
  <si>
    <t>2.2.1 Improving the energy performance of state buildings</t>
  </si>
  <si>
    <t>2.2.2 Improving the energy performance of public lighting systems</t>
  </si>
  <si>
    <t>2.2.3 Improving the energy performance of public buildings</t>
  </si>
  <si>
    <t>9 - 2.3 Transition to cleaner energy sources</t>
  </si>
  <si>
    <t>2.3.0.1 Modernisation of distribution of heat in district heating systems</t>
  </si>
  <si>
    <t>2.3.0.2 Modernisation of distribution of heat in district heating systems</t>
  </si>
  <si>
    <t>2.3.1 Development of new photovoltaic energy sources</t>
  </si>
  <si>
    <t>2.3.2 Modernisation of distribution of heat in district heating systems</t>
  </si>
  <si>
    <t>10 - 2.4 Clean mobility</t>
  </si>
  <si>
    <t>2.4.1.1 Building infrastructure for public transport in the city of Prague</t>
  </si>
  <si>
    <t>2.4.1.2 Building infrastructure – Recharging points for private companies</t>
  </si>
  <si>
    <t>2.4.1.3 Building infrastructure – Recharging points for residential buildings</t>
  </si>
  <si>
    <t>2.4.2.1 Aid for purchase of vehicles – zero-emission vehicles for private companies</t>
  </si>
  <si>
    <t>2.4.2.2 Aid for purchase of zero-emission vehicles and infrastructure for municipalities, regions, state administration and other public entities</t>
  </si>
  <si>
    <t>2.4.2.3 Aid for purchase of vehicles (battery trolleybuses and low-floor tramways) for public transport in the city of Prague</t>
  </si>
  <si>
    <t>11 - 2.5 Building renovation and air protection</t>
  </si>
  <si>
    <t>2.5.0 Environmental education and awareness on climate change</t>
  </si>
  <si>
    <t>submeasure 70</t>
  </si>
  <si>
    <t>2.5.0.1 Renovation wave in the household sector</t>
  </si>
  <si>
    <t>submeasure 71</t>
  </si>
  <si>
    <t>2.5.0.2 Support for pre-project preparation and support of community energy projects</t>
  </si>
  <si>
    <t>2.5.1 Renovation and revitalisation of buildings for energy savings</t>
  </si>
  <si>
    <t>2.5.2 Replacement of stationary sources of pollution in households with renewable energy sources</t>
  </si>
  <si>
    <t>2.5.3 Support for project preparation in the field of energy saving</t>
  </si>
  <si>
    <t>12 - 2.6 Nature protection and adaptation to climate change</t>
  </si>
  <si>
    <t>2.6.1 Flood protection</t>
  </si>
  <si>
    <t>2.6.2 Small watercourses and water reservoirs</t>
  </si>
  <si>
    <t>2.6.4 Land consolidation</t>
  </si>
  <si>
    <t>2.6.5 Building forests resilient to climate change</t>
  </si>
  <si>
    <t>2.6.6 Water retention in forest</t>
  </si>
  <si>
    <t>13 - 2.7 Circular economy, recycling and industrial water</t>
  </si>
  <si>
    <t>2.7.1 Implementation of new legislation on waste management in the Czech Republic</t>
  </si>
  <si>
    <t>2.7.1.1 Building recycling infrastructure</t>
  </si>
  <si>
    <t>2.7.2 Finalisation of the circular Czechia strategy 2040</t>
  </si>
  <si>
    <t>2.7.2.1 Circular solutions in businesses</t>
  </si>
  <si>
    <t>2.7.2.2 Water saving in industry</t>
  </si>
  <si>
    <t>14 - 2.8 Brownfields revitalisation</t>
  </si>
  <si>
    <t>2.8.1 Investment aid for regeneration of specific brownfield sites</t>
  </si>
  <si>
    <t>submeasure 86</t>
  </si>
  <si>
    <t>2.8.1.1 Support for revitalisation of specific areas – energy-efficient renovation of buildings on brownfield sites</t>
  </si>
  <si>
    <t>submeasure 87</t>
  </si>
  <si>
    <t>2.8.1.2 Support for revitalisation of specific areas – demolition and energy-efficient construction</t>
  </si>
  <si>
    <t>2.8.2 Investment aid for the regeneration of brownfield sites owned by municipalities and regions for non-business use</t>
  </si>
  <si>
    <t>submeasure 89</t>
  </si>
  <si>
    <t>2.8.2.1 Support for the revitalisation of areas in public ownership for non-business use – energy-efficient renovation</t>
  </si>
  <si>
    <t>submeasure 90</t>
  </si>
  <si>
    <t>2.8.2.2 Support for the revitalisation of areas in public ownership for non-business use – turning industrial sites and contaminated land into a natural carbon sink</t>
  </si>
  <si>
    <t>2.8.3 Investment aid for the regeneration of brownfield sites owned by municipalities and regions of business use</t>
  </si>
  <si>
    <t>submeasure 92</t>
  </si>
  <si>
    <t>2.8.3.1 Support for the revitalisation of areas in public ownership for business use – energy-efficient renovation of buildings on brownfield sites</t>
  </si>
  <si>
    <t>submeasure 93</t>
  </si>
  <si>
    <t>2.8.3.2 Support for the revitalisation of areas in public ownership for business use – demolition and energy-efficient construction</t>
  </si>
  <si>
    <t>15 - 2.9 Promotion of biodiversity and fight against drought</t>
  </si>
  <si>
    <t>2.9.0 Amendment to the Water Management Act</t>
  </si>
  <si>
    <t>2.9.1 Protection against droughts and floods of the city of Brno</t>
  </si>
  <si>
    <t>2.9.2 Rainwater management in urban agglomerations</t>
  </si>
  <si>
    <t>2.9.3 Management of Natura 2000 sites and protected species of plants and animals</t>
  </si>
  <si>
    <t>2.9.4 Adaptation of aquatic, non-forest and forest ecosystems to climate change</t>
  </si>
  <si>
    <t xml:space="preserve">2.9.5 Establishment of landscape policy and planning </t>
  </si>
  <si>
    <t xml:space="preserve">28 - 2.10 Affordable Housing </t>
  </si>
  <si>
    <t>2.10.0 Legal act on affordable housing</t>
  </si>
  <si>
    <t> </t>
  </si>
  <si>
    <t>2.10.1 Concessional loan facility</t>
  </si>
  <si>
    <t>2.10.2 Subordinated loan facility</t>
  </si>
  <si>
    <t>2.10.3 Co-investment facility</t>
  </si>
  <si>
    <t>16 - 3.1 Innovation in education in the context of digitalisation</t>
  </si>
  <si>
    <t>3.1.1 Curricula reform and strengthening of IT education</t>
  </si>
  <si>
    <t>3.1.2 Support for the revised curriculum and digital skills of teachers</t>
  </si>
  <si>
    <t>3.1.3 Digital equipment for schools</t>
  </si>
  <si>
    <t>17 - 3.2 Adaptation of school programmes</t>
  </si>
  <si>
    <t>3.2.1 Transformation of universities to adapt to new forms of learning and changing needs of the labour market</t>
  </si>
  <si>
    <t>3.2.2 Support of disadvantaged schools</t>
  </si>
  <si>
    <t>3.2.3 Tutoring programmes</t>
  </si>
  <si>
    <t>3.2.4 Construction of selected key academic sites</t>
  </si>
  <si>
    <t>18 - 3.3 Modernisation of employment services and labour market development</t>
  </si>
  <si>
    <t>3.3.1 Development of labour market policies</t>
  </si>
  <si>
    <t>3.3.1.0 Development of labour market policies</t>
  </si>
  <si>
    <t>submeasure 108</t>
  </si>
  <si>
    <t>3.3.1.1 Development of labour market policies – digital competencies</t>
  </si>
  <si>
    <t>submeasure 109</t>
  </si>
  <si>
    <t>3.3.1.2 Development of labour market policies – competencies needed for digital transition and for addressing the needs of Industry 4.0</t>
  </si>
  <si>
    <t>submeasure 110</t>
  </si>
  <si>
    <t xml:space="preserve">3.3.1.3 Development of labour market policies – Establishment of 14 regional training centres to promote Industry 4.0 </t>
  </si>
  <si>
    <t>submeasure 111</t>
  </si>
  <si>
    <t>3.3.1.4 Development of labour market policies – Creation of a database of reskilling and upskilling courses</t>
  </si>
  <si>
    <t>3.3.2 Increasing the capacity of pre-school facilities</t>
  </si>
  <si>
    <t>3.3.2.0 Ensuring sustainability of financing of childcare facilities</t>
  </si>
  <si>
    <t>submeasure 114</t>
  </si>
  <si>
    <t>3.3.2.1 Increasing the capacity of pre-school  facilities – infrastructure for early childhood education and care</t>
  </si>
  <si>
    <t>submeasure 115</t>
  </si>
  <si>
    <t>3.3.2.2 Increasing the capacity of pre-school  facilities – Construction of new energy efficient buildings</t>
  </si>
  <si>
    <t>submeasure 116</t>
  </si>
  <si>
    <t>3.3.2.3 Increasing the capacity of pre-school  facilities – energy efficiency renovation</t>
  </si>
  <si>
    <t>submeasure 117</t>
  </si>
  <si>
    <t>3.3.2.4 Increasing the capacity of pre-school  facilities – energy efficiency renovation compliant with energy efficiency criteria</t>
  </si>
  <si>
    <t>3.3.3 Development and modernisation of social care infrastructure</t>
  </si>
  <si>
    <t>3.3.3.0.1 Reform of long-term care</t>
  </si>
  <si>
    <t>submeasure 120</t>
  </si>
  <si>
    <t>3.3.3.1.1 Development and modernisation of social care infrastructure – creation of new capacities of community-based, outpatient and field social services</t>
  </si>
  <si>
    <t>submeasure 121</t>
  </si>
  <si>
    <t>3.3.3.1.2 Development and modernisation of social care infrastructure – reconstruction of community-based, outpatient and field social services, including facilities, reconversion of existing capacity</t>
  </si>
  <si>
    <t>submeasure 122</t>
  </si>
  <si>
    <t>3.3.3.1.3 Development and modernisation of social care infrastructure – reconstruction of community-based, outpatient and field social services, including facilities, reconversion of existing capacity (compliant with energy efficiency criteria)</t>
  </si>
  <si>
    <t>submeasure 123</t>
  </si>
  <si>
    <t>3.3.3.2.2 Development of social prevention, counseling and care services through the renewal of the electric vehicle fleet – electric cars</t>
  </si>
  <si>
    <t>submeasure 124</t>
  </si>
  <si>
    <t>3.3.3.2.3 Development of social prevention, counseling and care services through the renewal of the electric vehicle fleet – hybrid cars</t>
  </si>
  <si>
    <t>3.3.3.0.4 Reform in the care of the children at risk</t>
  </si>
  <si>
    <t>3.3.4 Development and modernisation of infrastructure in the field of care for children at risk</t>
  </si>
  <si>
    <t>29 - 4.1 Systemic support for public investment</t>
  </si>
  <si>
    <t>4.1.1 Methodological support for the preparation of projects in line with EU objectives</t>
  </si>
  <si>
    <t>4.1.2 Methodological support and modernisation of public investment</t>
  </si>
  <si>
    <t>4.1.3 Financial support for the preparation of projects in line with EU objectives</t>
  </si>
  <si>
    <t>4.1.4 The increase of effectivenes and enhancing the implementation of the Recovery and Ressilience Plan</t>
  </si>
  <si>
    <t>19 - 4.2 New quasi-capital and guarantee instruments to support entrepreneurship and development of the National Development Bank, a.s. NRB as a national development bank</t>
  </si>
  <si>
    <t>4.2.1 Development of the Czech-Moravian Guarantee and Development Bank as a National Development Bank</t>
  </si>
  <si>
    <t>4.2.2 Development of a new line of quasi-equity instruments supporting entrepreneurship</t>
  </si>
  <si>
    <t>20 - 4.3 Anti-corruption reforms</t>
  </si>
  <si>
    <t>4.3.1 Protection of whistle-blowers</t>
  </si>
  <si>
    <t>4.3.2 Strengthening the legislative framework and transparency in the areas of courts, judges, prosecutors and bailiffs</t>
  </si>
  <si>
    <t>4.3.3 Collection and analysis of data on corruption</t>
  </si>
  <si>
    <t xml:space="preserve">4.3.4 Establishing rules for lobbying </t>
  </si>
  <si>
    <t>4.3.5 Control and audit</t>
  </si>
  <si>
    <t>21 - 4.4 Enhancing the efficiency of public administration</t>
  </si>
  <si>
    <t>4.4.1 Increase efficiency, pro-client orientation and use of the principles of evidence-based decision-making in public administration</t>
  </si>
  <si>
    <t>submeasure 147</t>
  </si>
  <si>
    <t>4.4.1 Increase efficiency, pro-client orientation and use of the principles of evidence-based decision-making in public administration TOP UP</t>
  </si>
  <si>
    <t>22 - 4.5 Development of the cultural and creative sector</t>
  </si>
  <si>
    <t>4.5.1 Legislative reform introducing multi-source financing of cultural institutions and registration of artists</t>
  </si>
  <si>
    <t>4.5.3 Support for regional cultural and creative sectors</t>
  </si>
  <si>
    <t>4.5.4 Digitalisation of cultural and creative sector</t>
  </si>
  <si>
    <t>4.5.6 Creative vouchers and design credits</t>
  </si>
  <si>
    <t>23 - 5.1 Excellent research and development in the health sector</t>
  </si>
  <si>
    <t>5.1.1 Public Research &amp; Development support for priority areas of medical sciences and related social sciences</t>
  </si>
  <si>
    <t>24 - 5.2 Support for research and development in companies and introduction of innovations into business practice</t>
  </si>
  <si>
    <t>5.2.0 Creation of National Coordination Group for Support for Industrial Research</t>
  </si>
  <si>
    <t>5.2.1 Support for the introduction of innovation in business practice</t>
  </si>
  <si>
    <t>5.2.2 Support for R&amp;D cooperation (in line with the National RIS3 Strategy)</t>
  </si>
  <si>
    <t>5.2.3 Aid for research and development in the field of the environment</t>
  </si>
  <si>
    <t>5.2.4 Support for research and development in synergy effects with the Framework Programme for Research and Innovation</t>
  </si>
  <si>
    <t>5.2.5 Aid for research and development in enterprises in line with the national RIS3 strategy</t>
  </si>
  <si>
    <t>5.2.6 Aid for research and development in the field of transport</t>
  </si>
  <si>
    <t>5.2.7 Aid for research and development in the environmental field</t>
  </si>
  <si>
    <t>30 - 5.3 A STRATEGICALLY MANAGED AND INTERNATIONALLY COMPETITIVE R&amp;D&amp;I ECOSYSTEM</t>
  </si>
  <si>
    <t>5.3.1 A strategically managed and internationally competitive R&amp;D&amp;I ecosystem</t>
  </si>
  <si>
    <t>25 - 6.1 Increasing resilience of the health system</t>
  </si>
  <si>
    <t>6.1.1 Creation of the Intensive Medicine Simulation Centre</t>
  </si>
  <si>
    <t>6.1.1.0 Improvement of education of healthcare professionals</t>
  </si>
  <si>
    <t>submeasure 146</t>
  </si>
  <si>
    <t xml:space="preserve">6.1.1.1 Creation of the Intensive Medicine Simulation Centre and optimisation of the education system </t>
  </si>
  <si>
    <t>6.1.2 Rehabilitation care for patients recovering from critical conditions</t>
  </si>
  <si>
    <t>6.1.3 Building a centre for cardiovascular and transplant medicine</t>
  </si>
  <si>
    <t>26 - 6.2 The national plan to strengthen oncological prevention and care</t>
  </si>
  <si>
    <t>6.2.1 National Oncological Programme of the Czech Republic - NOP CZ 2030</t>
  </si>
  <si>
    <t>6.2.2 Supporting and enhancing quality of preventive screening programmes</t>
  </si>
  <si>
    <t>6.2.3 Construction of the Czech Oncological Institute</t>
  </si>
  <si>
    <t>6.2.4 Developing highly specialised oncological and hematooncological care</t>
  </si>
  <si>
    <t>6.2.5 Establishment and development of the Center for Oncological Prevention and Infrastructure for Innovative and Supportive Care at the Masaryk Memorial Cancer Institute</t>
  </si>
  <si>
    <t>31 - 7.1 RENEWABLE ENERGY AND ELECTRICITY INFRASTRUCTURE (REPOWEREU)</t>
  </si>
  <si>
    <t>7.1.3 Construction, refurbishment and upgrade of distribution network</t>
  </si>
  <si>
    <t>7.1.4 Scaled up measure Component 2.3 Dopleyment of Photovoltaics</t>
  </si>
  <si>
    <t>7.1.1 Simplifying permitting procedures for renewables</t>
  </si>
  <si>
    <t xml:space="preserve">7.1.2. Accelerating the deployment of renewables </t>
  </si>
  <si>
    <t xml:space="preserve">7.1.5  Improving the predictability, transparency and availability of grid connection process </t>
  </si>
  <si>
    <t>32 - 7.2 SUPPORTING DECENTRALISATION AND DIGITALISATION OF THE ENERGY SECTOR (REPOWER EU)</t>
  </si>
  <si>
    <t>7.2.1 Energy communities</t>
  </si>
  <si>
    <t>7.2.2 Electricity Data Centre</t>
  </si>
  <si>
    <t>7.2.3 Energy Storage and Non fossil flexibility framework</t>
  </si>
  <si>
    <t>33 - 7.3 COMPREHENSIVE REFORM OF THE RENOVATION WAVE ADVICE IN THE CZECH REPUBLIC (REPOWER EU)</t>
  </si>
  <si>
    <t>7.3.1 One-stop-shops for energy communities and energy efficiency renovations</t>
  </si>
  <si>
    <t>7.3.2 Data and methodological guidance for the advisory system</t>
  </si>
  <si>
    <t>7.3.3 Provision of advisory services to households, enterprises, and the public sector</t>
  </si>
  <si>
    <t>7.3.4 Improvement of energy performance in residential housing</t>
  </si>
  <si>
    <t>34 - 7.4 SCHOOL ADAPTATION – PROMOTING GREEN SKILLS AND SUSTAINABILITY IN UNIVERSITIES (REPOWEREU)</t>
  </si>
  <si>
    <t>7.4.1 Transformation of universities to adapt to changing needs of the labour market</t>
  </si>
  <si>
    <t>7.4.2 Sustainable an Green Transition Strategies</t>
  </si>
  <si>
    <t>7.4.3 Establishment of strategic partnerships</t>
  </si>
  <si>
    <t>35 - 7.5 DECARBONISATION OF ROAD TRANSPORT (REPOWEREU)</t>
  </si>
  <si>
    <t>7.5.1 National Action Plan for Clean Mobility and deployment targets for zero-emission mobility</t>
  </si>
  <si>
    <t xml:space="preserve">7.5.2 Tax measures in support of zero-emission mobility </t>
  </si>
  <si>
    <t>7.5.3 Improving the regulatory framework for renewable hydrogen</t>
  </si>
  <si>
    <t>7.5.4 Enabling conditions for zero-emission alternative fuels infrastructure</t>
  </si>
  <si>
    <t>7.5.5 Incentivising zero-emission mobility through changes in highway vignette cost and structure</t>
  </si>
  <si>
    <t>7.5.6 Scaled up measure: Aid for purchase of vehicles – zero-emission vehicles for private companies</t>
  </si>
  <si>
    <t xml:space="preserve">36 - 7.6 ELECTRIFICATION OF RAIL TRANSPORT (REPOWEREU) </t>
  </si>
  <si>
    <t>7.6.1 Electrification in Brno region</t>
  </si>
  <si>
    <t>37 - 7.7 SIMPLIFYING ENVIRONMENTAL PERMITTING PROCESSES AND DEFINING AREAS FOR THE DEVELOPMENT OF RENEWABLE ENERGY SOURCES (REPOWER EU)</t>
  </si>
  <si>
    <t>7.7.1 Single environmental opinion</t>
  </si>
  <si>
    <t>7.7.2 Renewables acceleration areas</t>
  </si>
  <si>
    <t>159 measures</t>
  </si>
  <si>
    <t>Pozn:</t>
  </si>
  <si>
    <t>V záložce Measures (Opatření) jsou uvedená opatření rozšířena do většího detailu tak, aby byly rozlišeny energetické ukazatele a zelené výdaje.</t>
  </si>
  <si>
    <t>Z toho důvodu není počet Opatření totožný s počtem Opatření, který je uvedený v příloze dokumentu prováděcího rozhodnutí Rady o schválení posouzení plánu pro oživení a odolnost Česka (CID).</t>
  </si>
  <si>
    <t>Related Measure (Reform or Investment)</t>
  </si>
  <si>
    <t>Milestone / Target</t>
  </si>
  <si>
    <t>Name</t>
  </si>
  <si>
    <t>Qualitative indicators 
(for milestones)</t>
  </si>
  <si>
    <t>Quantitative indicators 
(for targets)</t>
  </si>
  <si>
    <t>Timeline for completion 
(indicate the quarter and the year)</t>
  </si>
  <si>
    <t>Responsibility for reporting and implementation</t>
  </si>
  <si>
    <t>Description and clear definition of each milestone and target</t>
  </si>
  <si>
    <t>Unit of measure</t>
  </si>
  <si>
    <t xml:space="preserve">Baseline </t>
  </si>
  <si>
    <t xml:space="preserve">Goal </t>
  </si>
  <si>
    <t>Quarter</t>
  </si>
  <si>
    <t>Year</t>
  </si>
  <si>
    <t>1 - 1.1 Digital services to citizens and businesses - 1.1.3 Conditions for quality data pool management and ensuring controlled data access</t>
  </si>
  <si>
    <t>Milestone</t>
  </si>
  <si>
    <t>Finalisation of data audit at the levels of the central government, and adoption of the conceptual document “Strategy of controlled access to data to ensure conditions for quality management of the public administration data collection” by the Government, forming a basis for new data management legislation</t>
  </si>
  <si>
    <t>Conclusion of data audit of central government bodies (a total of 32 institutions), and adoption of the strategy conceptual document by the government.</t>
  </si>
  <si>
    <t>Q4</t>
  </si>
  <si>
    <t>Ministry of the Interior</t>
  </si>
  <si>
    <t>The data audit and the consequent strategy shall serve as a basis for the preparation of legislative changes to incorporate good data management in public administration in line with the FAIR principles and in line with the envisaged European Data Governance Act</t>
  </si>
  <si>
    <t xml:space="preserve"> </t>
  </si>
  <si>
    <t>1 - 1.1 Digital services to citizens and businesses - 1.1.4 eHealth services</t>
  </si>
  <si>
    <t>Definition of interoperability standards in accordance with the European Interoperability Framework for eHealth and definition of rules governing telemedicine</t>
  </si>
  <si>
    <t>Adoption of standards and rules by the Ministry of Health</t>
  </si>
  <si>
    <t>Q1</t>
  </si>
  <si>
    <t xml:space="preserve">The measure shall lay down the standards, rules and requirements governing interoperability by healthcare providers and shall serve as a basis for adaptation of the health systems. Rules governing telemedicine services shall be laid down to define the conditions of providing such services. </t>
  </si>
  <si>
    <t>Target</t>
  </si>
  <si>
    <t>Acceptance of projects delivering new telemedicine and eHealth services</t>
  </si>
  <si>
    <t>Accepted telemedicine and eHealth projects</t>
  </si>
  <si>
    <t>Acceptance of five projects for new telemedicine and eHealth services by the contracting authority or authorities.</t>
  </si>
  <si>
    <t>Connection of healthcare providers to the interoperability system</t>
  </si>
  <si>
    <t>Connection of at least 10 healthcare providers to an interoperable system according to interoperability rules for eHealth services.</t>
  </si>
  <si>
    <t>1 - 1.1 Digital services to citizens and businesses - 1.1.1 Digital services for end users</t>
  </si>
  <si>
    <t>Full operation of the Single Digital Gateway</t>
  </si>
  <si>
    <t xml:space="preserve">Entry into operation of the Single Digital Gateway providing the services to citizens and businesses </t>
  </si>
  <si>
    <t>A single platform for citizens and businesses enabling at least: submission of an initial application for admission to a public higher education institution; application for designation of applicable legislation in accordance with Title II of Regulation (EC) No 883/2004 on the coordination of social security systems; application for a pension and pre-retirement benefits from compulsory schemes; application for funding for higher education, for example in the form of a scholarship and loan from a public authority or institution.</t>
  </si>
  <si>
    <t>Completion of new information systems</t>
  </si>
  <si>
    <t>Successful upgrade of existing systems and development of new systems</t>
  </si>
  <si>
    <t>Completion of new information systems for the following projects: DIP – Information Obligations Database, List of forensic experts and interpreters, Client zone, Creation of registration authority at the Ministry of Interior.</t>
  </si>
  <si>
    <t>Entry into operation of 4 information systems</t>
  </si>
  <si>
    <t>Entry into operation of the four developed information systems providing services to end users</t>
  </si>
  <si>
    <t>At least the following projects shall be completed: Digital Registry development; Single Control Record Portal (JePEK); SIS_2 Tools for the Central Processing of Statistical Task; the public part (phase 1) of the NUKIB Portal.</t>
  </si>
  <si>
    <t>Accepted digitalisation projects</t>
  </si>
  <si>
    <t>Number of projects</t>
  </si>
  <si>
    <t>At least 10 projects accepted by the contracting authority or authorities shall aim to simplify access for citizens and businesses to digital public services and to the connection of information systems.</t>
  </si>
  <si>
    <t>1 - 1.1 Digital services to citizens and businesses - 1.1.2 Development of open data and public data fund</t>
  </si>
  <si>
    <t xml:space="preserve">Extension of National Open Data Catalogue with advanced functionalities </t>
  </si>
  <si>
    <t>Extended National Open Data Catalogue with advanced functionalities and services</t>
  </si>
  <si>
    <t>The National catalogue of open data shall register and publish open and public data and information from the whole public administration in one place. It shall have advanced functionalities for searching and services including the publication of code lists in a public data fund.</t>
  </si>
  <si>
    <t>Increase in the number of open data producers in the public administration publishing open data in the National Open Data Catalogue</t>
  </si>
  <si>
    <t>Number of new public entities</t>
  </si>
  <si>
    <t>23 </t>
  </si>
  <si>
    <t>The target shall lead to an increase of 77 new entities publishing open data in the public administration.</t>
  </si>
  <si>
    <t xml:space="preserve">Increase in the number of new or improved open data sets published in the National Open Data Catalogue </t>
  </si>
  <si>
    <t>Number of data sets</t>
  </si>
  <si>
    <t>125 new or improved open data sets (code lists, data binding, statistical data) published in the National Open Data Catalogue.</t>
  </si>
  <si>
    <t>1 - 1.1 Digital services to citizens and businesses - 1.1.5 Digital services for justice</t>
  </si>
  <si>
    <t>Deployment of a new technology platform of the Justice Portal, which shall make digital services available to citizens and shall be connected to the central Citizen’s Portal</t>
  </si>
  <si>
    <t>The update and full operation of the Justice Portal with extended functionalities</t>
  </si>
  <si>
    <t xml:space="preserve">The measure shall create a new Justice portal connected to the Citizen’s portal. Functionalities and design shall be defined following needs assessment and user surveys. The redesign of justice.cz portal shall be implemented in 8 packages of thematically similar sites. Each package is expected to be composed of a user-oriented survey phase and design phase of the content. </t>
  </si>
  <si>
    <t>Equipment of courtrooms with audio-visual data recorders</t>
  </si>
  <si>
    <t>Number of courtrooms</t>
  </si>
  <si>
    <t>The measure shall procure audio-visual equipment for courtrooms in order to enable digital recording of hearings and procedures for greater transparency.</t>
  </si>
  <si>
    <t>1 - 1.1 Digital services to citizens and businesses - 1.1.6 Digital services for end users in social area</t>
  </si>
  <si>
    <t xml:space="preserve">Upgraded self-service portal for the Labour Office </t>
  </si>
  <si>
    <t>Upgraded self-service portal</t>
  </si>
  <si>
    <t>Acceptance of the upgrade of the self service portal for the Labour Office with at least three functionalities by the contracting authority or authorities.</t>
  </si>
  <si>
    <t>2 - 1.2 Digital public administration systems - 1.2.1 Development and improving individual information systems</t>
  </si>
  <si>
    <t>The CzechPOINT 2.0 system (in relation to citizens and officials) and the Central Authentication space of the public administration, the so called CAAIS (for officials) are operational</t>
  </si>
  <si>
    <t>The milestone shall implement the CzechPOINT 2.0 system providing the public with the range of assisted services, extracts from public administration information systems and the possibility to submit filled forms to or communicate with the state administration. The milestone shall also include the Information system for Central Authentication (called CAAIS). The milestone is considered fulfilled when both parts are implemented and available to end users.</t>
  </si>
  <si>
    <t>Successful upgrade and operation of ePassport (ePasy system) and EVC2 visa system</t>
  </si>
  <si>
    <t xml:space="preserve">Modification of ePasy system according to the amended Travel Documents Act and upgrade of the EVC2 visa system </t>
  </si>
  <si>
    <t xml:space="preserve">The agenda information system ePasy shall be modified according to the amendment of the Travel Documents Act No. 329/1999 Coll. and be available to the end users. The EVC2 visa system shall be upgraded with short- and long-term visa functionalities, in accordance with the entry/exit system (EES), and shall be available for testing according to the euINIS program. </t>
  </si>
  <si>
    <t>Contracting the execution of the listed information system projects forming the back-end basis of the information systems’ development for public administration</t>
  </si>
  <si>
    <t>Number</t>
  </si>
  <si>
    <t>Q2</t>
  </si>
  <si>
    <t>The target is being achieved upon contracting the following projects: 
1. Centralisation of system for self-employed persons
2. Electronic Exchange of Social Security Information
3. Grant Information System
4. Medical Assessment Service
5. Optimising data repository for social security administration
6. Branch system of e-filing services
7. Central Authentication Point for Czech Statistical Office and the integration of statistical registries into connected data pool 
8. Museum Collections information system</t>
  </si>
  <si>
    <t>New or upgraded information systems</t>
  </si>
  <si>
    <t>Number of information systems</t>
  </si>
  <si>
    <t>Eight new or upgraded information systems of the public administration accepted by the contracting authority or authorities</t>
  </si>
  <si>
    <t>2 - 1.2 Digital public administration systems - 1.2.2 Development of core registers and facilities for eGovernment</t>
  </si>
  <si>
    <t>Completion of a fully operational software-defined data centre including data containers.</t>
  </si>
  <si>
    <t>Successful testing and adoption of the delivery of a new data centre by the Ministry of Labour and Social Affairs</t>
  </si>
  <si>
    <t>The milestone shall be considered achieved once the new datacentre is fully operational and has been made available to end users.</t>
  </si>
  <si>
    <t>Projects upgrading core registries and facilities for eGovernment</t>
  </si>
  <si>
    <t>Acceptance protocols</t>
  </si>
  <si>
    <t>Acceptance protocols issued by the contracting authorities for at least 10 projects upgrading core registries and facilities for eGovernment. Supported activities may include but are not limited to enhancing network capacity and cybersecurity, upgrading the National Certification Authority, expanding data centres and storage , upgrading key registries, improving the National Identity and Authentication Point, and developing interoperable systems and interfaces.</t>
  </si>
  <si>
    <t>Communication infrastructure for the Zeleneč Data Centre and software for cloud computing</t>
  </si>
  <si>
    <t>Accepted communication and IT systems</t>
  </si>
  <si>
    <t>Acceptance of communication infrastructurefor the Zeleneč Data Centre by the contracting authority or authorities. Acceptance of software for cloud computing by the contracting authority or authorities.</t>
  </si>
  <si>
    <t>2 - 1.2 Digital public administration systems - 1.2.3 Cyber security</t>
  </si>
  <si>
    <t>Modernisation of the Security Information and Event Management System of the police of Czechia and extension of its use for cybersecurity protection of five additional information systems</t>
  </si>
  <si>
    <t>Entry into operation of the fully functional and upgraded Security Information and Event Management system and of additional five information systems selected on the basis of a risk and feasibility study.</t>
  </si>
  <si>
    <t>The investment shall increase the availability of Security Information and Event Management security monitoring infrastructure capable of logging and evaluating security incidents and extend the capacities and abilities of the police and the Ministry of Interior in Czechia to identify and respond to security incidents and incidents in ICT even remotely when access to office infrastructure is limited.</t>
  </si>
  <si>
    <t>Number of cybersecurity projects accepted</t>
  </si>
  <si>
    <t>At least 60 cybersecurity projects accepted by the contracting authority or authorities.</t>
  </si>
  <si>
    <t>2 - 1.2 Digital public administration systems - 1.2.4 Centres of competence for supporting eGovernment, Cybersecurity and eHealth</t>
  </si>
  <si>
    <t>Full operation of three competence centres providing consulting services to authorities implementing the changes in information systems and eGovernment ecosystem foreseen under component 1.1 and 1.2</t>
  </si>
  <si>
    <t>Competence centres shall be considered fully operational as soon as public authorities have submitted and competence centres have approved official requests for consulting services</t>
  </si>
  <si>
    <t xml:space="preserve">Three competence centres in eGovernment, cybersecurity and eHealth shall provide consulting and advisory services to authorities in implementing projects under component 1.1 and 1.2 </t>
  </si>
  <si>
    <t>2 - 1.2 Digital public administration systems - 1.2.5 Development of systems supporting eHealth</t>
  </si>
  <si>
    <t>Extension of Shared Drug Recording (ePrescreption) to narcotics and psychotropic substances and to electronic vouchers for medical devices</t>
  </si>
  <si>
    <t>Functionalities of ePrescription are extended with prescriptions for narcotics and psychotropic substances and with the prescription of medical device vouchers</t>
  </si>
  <si>
    <t>The existing functionalities of the ePrescription shall be extended by this measure enabling the prescription of narcotics and psychotropic substances and vouchers for the purchase of medical devices.</t>
  </si>
  <si>
    <t>Acceptance of eHealth projects</t>
  </si>
  <si>
    <t>Acceptance of 6 e Health projects by the contracting authority or authorities</t>
  </si>
  <si>
    <t>2 - 1.2 Digital public administration systems - 1.2.6 Creating the conditions for digital justice</t>
  </si>
  <si>
    <t>Analysis of data management and use of data in the justice sector and the deployment of a data warehouse</t>
  </si>
  <si>
    <t>The analysis is approved by the Ministry of Justice and the data warehouse is deployed</t>
  </si>
  <si>
    <t>The milestone shall include an analysis mapping the data use and data management needs of the Justice sector and the Ministry of the Justice, which shall serve as a basis for the preparation of future projects aiming at the digitalisation of the sector and it shall also include the deployment of a data warehouse for the Ministry of Justice.</t>
  </si>
  <si>
    <t>Increase in the number of conferencing rooms in the Justice system newly equipped and connected to enable video conferencing.</t>
  </si>
  <si>
    <t>Number of conference rooms</t>
  </si>
  <si>
    <t>The measure shall increase the number of conference rooms equipped with videoconferencing tools</t>
  </si>
  <si>
    <t>Increase of the data storage capacity</t>
  </si>
  <si>
    <t>Petabyte</t>
  </si>
  <si>
    <t>The measure shall increase the data storage capacity of the Ministry of Justice strengthening the infrastructure for digital workplace and remote working.</t>
  </si>
  <si>
    <t>2 - 1.2 Digital public administration systems - 1.2.7 Top-up of cyber security investment</t>
  </si>
  <si>
    <t>Publication of the call related to the strengthening of information systems in accordance with Act No 181/2014 Coll. on cyber security</t>
  </si>
  <si>
    <t>Publication of a call for projects</t>
  </si>
  <si>
    <t>Publication of a call for projects supporting the strengthening of information systems according to Act No. 181/2014 Coll. on cyber security.</t>
  </si>
  <si>
    <t>At least 10 cybersecurity projects accepted by the contracting authority or authorities</t>
  </si>
  <si>
    <t>2 - 1.2 Digital public administration systems - 1.2.8 Development of information systems in social area</t>
  </si>
  <si>
    <t>Upgraded information systems of public administration in the area of social policy</t>
  </si>
  <si>
    <t xml:space="preserve">Number </t>
  </si>
  <si>
    <t>Acceptance of the upgrade of 6 information systems in the area of social policy by the contracting authority or authorities.</t>
  </si>
  <si>
    <t>3 - 1.3 High capacity digital networks - 1.3.1 Improving the environment for the deployment of electronic communication networks</t>
  </si>
  <si>
    <t>Entry into force of measures prepared by the Ministry of Industry and Trade aimed at establishing a database of investment project plans and increasing the number of network quality measurements </t>
  </si>
  <si>
    <t>Provision in the acts indicating the entry into force </t>
  </si>
  <si>
    <t>Ministry of Industry and Trade</t>
  </si>
  <si>
    <t>Necessary legislative adaptations shall enter into force and technical specifications shall be completed, both aimed at establishing databases of investment project intentions in the meaning of Act No 194/2017 Coll., paragraph 11, 2 and increasing the number of quality measurements of electronic communications networks. The national regulator shall conduct tendering procedures and acquire the necessary equipment. Quality and usability of the provided information shall be in line with binding technical parameters.</t>
  </si>
  <si>
    <t>Data for technical maps</t>
  </si>
  <si>
    <t>Acquisition and acceptance of data</t>
  </si>
  <si>
    <t>Ministry of Industry and Trade (or Czech Telecommunications Office)</t>
  </si>
  <si>
    <t>Acquisition and acceptance of data on location or technical information of physical infrastructure for example for basic spatial situation objects or transport or technical infrastructure.</t>
  </si>
  <si>
    <t>Network quality measurements</t>
  </si>
  <si>
    <t>Measurements results available online</t>
  </si>
  <si>
    <t>Results of network quality measurements in all 76 districts and Prague are made available online.</t>
  </si>
  <si>
    <t>3 - 1.3 High capacity digital networks - 1.3.2 Supporting the development of the 5G ecosystem</t>
  </si>
  <si>
    <t>Publication of studies aimed at improving the deployment of 5G networks by the Ministry of Industry and Trade </t>
  </si>
  <si>
    <t>Number </t>
  </si>
  <si>
    <t>In particular, the studies shall cover the following issues:
-applicability of 5G features and standards in individual sectors and proposals for their technical implementation and regulatory measures.
- concept and usage of the digital twin of 5Gnetwork in frastructure.
- applicability of FeMBMS (Further evolved Multimedia Broadcast Multicast Service) in 5G networks for television broadcasting and audiovisual media services, including a strategy for the future use of the 600 MHz frequency band for television b roadcasting.
- use of FRMCS (Future Railway Mobile Communication Systems) for railways with dedicated channels in the 900 MHz and 1900 MHz bands.
- possibility of sharing spectrum usable for 5G networks.
- use of the 26 GHz frequency band for the 5G network.
- possibilities of passive and active infrastructure sharing
- use of a 5G network slicing system for public and private 5G networks.
- linking Internet of things (IoT) communications with 5G networks.
- use of 5G networks for Fixed Wireless Access
- impact of Open RAN (Radio Access Network) and Open Core access on the security of 5G networks.
- flying communication platforms (drones, UAVs, balloons) and their impact on the regulation of electronic communications.
- smart radio environments with application of online measur ements of electromagnetic radiation and intelligent reflecting surfaces.
- development of 6G networks in the bandsabove 100 GHz.</t>
  </si>
  <si>
    <t>Publication of guidelines on the deployment of 5G networks</t>
  </si>
  <si>
    <t>Publication of the guidelines</t>
  </si>
  <si>
    <t>Guidelines on roll out of 5G networks shall be published.</t>
  </si>
  <si>
    <t>3 - 1.3 High capacity digital networks - 1.3.3 Building high-capacity connections</t>
  </si>
  <si>
    <t>Award of all grant decisions for connecting address points with the very high capacity network (VHCN) by the Ministry of Industry and Trade </t>
  </si>
  <si>
    <t>Notification of the award of all grant decisions for connecting address points with the very high capacity network (VHCN) by the Ministry of Industry and Trade </t>
  </si>
  <si>
    <t xml:space="preserve">Notification of the award of all grant decisions for connecting address points with the very high capacity network (VHCN) by the Ministry of Industry and Trade. Calls for tender shall include a definition of eligible expenditure, evaluation models and criteria for the selection and evaluation of projects, rules for applicants and beneficiaries, and guidelines on wholesale offers. </t>
  </si>
  <si>
    <t>Connection of basic settlement units with very high capacity network</t>
  </si>
  <si>
    <t>Connection of basic settlement units</t>
  </si>
  <si>
    <t>230 basic settlement units shall be connected to very high capacity networks</t>
  </si>
  <si>
    <t>3 - 1.3 High capacity digital networks - 1.3.4 Covering 5G corridors and promoting the development of 5G</t>
  </si>
  <si>
    <t>5G technologies for railways</t>
  </si>
  <si>
    <t>BTS construction, coverage of wagons, installation of C-ITS</t>
  </si>
  <si>
    <t>The investment shall include: 
-	nine base transceiver stations (BTS) shall be constructed and one tunnel shall be fitted with wires for 5G.
-	installation of mobile signal repeaters or laser treatment of windows for 350 railway wagons.
-	The installation of an intelligent transport system for a railway use case (C-ITS).</t>
  </si>
  <si>
    <t>3 - 1.3 High capacity digital networks - 1.3.5 Supporting the development of 5G mobile infrastructure in rural investment-intensive white areas</t>
  </si>
  <si>
    <t xml:space="preserve">Award of all grant decisions for 5G mobile infrastructure in rural investment-intensive white areas
</t>
  </si>
  <si>
    <t>Notification of the award of all grant decisions for 5G mobile infrastructure in rural investment-intensive white areas by the Ministry of Industry and Trade</t>
  </si>
  <si>
    <t>Notification of the award of grant decisions for connecting municipalities with high capacity connection. The call shall include a definition of eligible expenditure, evaluation models and criteria for the selection and evaluation of projects, rules for applicants and beneficiaries, and guidelines on wholesale offers. The selection criteria shall take into account the BEREC Guidelines on Very High Capacity Networks. The municipalities shall be located in areas that have never been covered by any mobile signal higher than 3G and that can be assumed not to be covered by 5G base networks in the future due to the low expected profitability of the investment.These areas shall be defined in accordance with the State aid rules.</t>
  </si>
  <si>
    <t>Construction of base transceiver stations</t>
  </si>
  <si>
    <t>30 new base transceiver stations shall be constructed</t>
  </si>
  <si>
    <t>3 - 1.3 High capacity digital networks - 1.3.6 Scientific research activities related to the development of 5G networks and services</t>
  </si>
  <si>
    <t>Award of all grant decisions for scientific research projects related to 5G networks </t>
  </si>
  <si>
    <t>Notification of the award of all grant decisions for scientific research projects related to 5G networks by the Ministry of Industry and Trade </t>
  </si>
  <si>
    <t>Notification of the award of grant decisions for scientific research projects related to 5G networks by the Ministry of Industry and Trade. The projects shall focus on the use of 5G applications in industry and services supporting the use of technologies for example but not limited to automation, robotisation, artificial intelligence or virtual or augmented reality.
Potential beneficiaries include businesses or public research organisations.</t>
  </si>
  <si>
    <t>Projects related to 5G networks</t>
  </si>
  <si>
    <t>Acceptance of project reports</t>
  </si>
  <si>
    <t>At least 22 projects reports of recipients shall be accepted by authorities.</t>
  </si>
  <si>
    <t>4 - 1.4 Digital economy and society, innovative start-ups and new technologies - 1.4.1 Institutional reform of the system of management for digital transformation of economy including RIS 3 strategy</t>
  </si>
  <si>
    <t>Implementation of organisational changes to reform the structure of public bodies overseeing digital transformation of the economy</t>
  </si>
  <si>
    <t xml:space="preserve">Setting up of the Committee (and of the related working group) responsible for the coordination of national stakeholders to prepare projects for digital transformation of Czech economy </t>
  </si>
  <si>
    <t xml:space="preserve">The Digital Transformation Committee, including the representation of public and private stakeholders, shall coordinate the implementation of the reforms and investments under component 1.4 and 1.5. This shall also include a special consultative/expert working group overseeing the implementation of the EU Start-up Nations Standards under this component and it shall provide expert opinion on the selection of methods of implementation. This milestone shall be considered fulfilled once the Committee and the working group start to work. </t>
  </si>
  <si>
    <t>4 - 1.4 Digital economy and society, innovative start-ups and new technologies - 1.4.3 Joint Strategic Technologies Support and Certification Group with the Strategic Technologies Board</t>
  </si>
  <si>
    <t>Establishment and appointment of professional certification network</t>
  </si>
  <si>
    <t>Creation of a network of certification authorities, technical experts and involved companies for strategic sectors.</t>
  </si>
  <si>
    <t>Ministry of Industry and Trade (or CzechInvest)</t>
  </si>
  <si>
    <t>Creation of a one stop shop for sharing best practices, finding actual information on certification such as quality and availability of accredited laboratories or notified bodies, offers for technical support.</t>
  </si>
  <si>
    <t xml:space="preserve">Number of companies provided with certification </t>
  </si>
  <si>
    <t xml:space="preserve">50 companies shall be supported to obtain certification. Educational courses on certification shall be created and made available. </t>
  </si>
  <si>
    <t>4 - 1.4 Digital economy and society, innovative start-ups and new technologies - 1.4.1.2 European Digital Media Observatory Hub (EDMO)</t>
  </si>
  <si>
    <t>Launch of the European Digital Media Observatory hub for CEE in the Czech Republic (CEDMO)</t>
  </si>
  <si>
    <t>Launch of the CEDMO hub built by the academic consortium with the Charles University in Prague as a leading partner</t>
  </si>
  <si>
    <t>The Digital Media Hub as part of the EDMO network shall focus on analysing and combating the spread of fake information such as misinformation related to COVID or 5G networks.</t>
  </si>
  <si>
    <t xml:space="preserve">Launch of the extended CEDMO hub </t>
  </si>
  <si>
    <t>Signature of grant agreement</t>
  </si>
  <si>
    <t xml:space="preserve">Grant agreement for the expanded Digital Media Hub as part of the EDMO network shall be signed for the have three new supported activities </t>
  </si>
  <si>
    <t xml:space="preserve">Publication of research results by CEDMO </t>
  </si>
  <si>
    <t>Published studies</t>
  </si>
  <si>
    <t>CEDMO shall publish results of its research activities (studies) focusing on:
- Extension of CEDMO Trends and Index
- Applied research for the development ofartificial intelligence tools
- Risks of artificial intelligence
- Use of Artificial Intelligence tools supporting mediatransformation
- Regulating the use of artificial intelligence in the media.</t>
  </si>
  <si>
    <t>4 - 1.4 Digital economy and society, innovative start-ups and new technologies - 1.4.1.5 European Blockchain Services Infrastructure (EBSI) – DLT bonds for SME financing</t>
  </si>
  <si>
    <t>Grant agreement signed with the recipient for implementing the use-case for SMEs</t>
  </si>
  <si>
    <t xml:space="preserve">Signature of grant agreement </t>
  </si>
  <si>
    <t xml:space="preserve">Grant agreement shall be signed for the implementation of the SME use case. </t>
  </si>
  <si>
    <t xml:space="preserve">Number of SMEs enabled to offer digital bonds on the basis of EBSI. </t>
  </si>
  <si>
    <t>The support shall enable SMEs to offer bonds based on Distributed Ledger Technology, without prejudice to the participating companies’ decision on bond issuance</t>
  </si>
  <si>
    <t>4 - 1.4 Digital economy and society, innovative start-ups and new technologies - 1.4.1.6 5G Demonstrative application projects for cities and industrial areas</t>
  </si>
  <si>
    <t>Development and operation of reference applications for Smart Cities</t>
  </si>
  <si>
    <t>Ministry of Regional Development (or Ministry of Industry and Trade)</t>
  </si>
  <si>
    <t>Five reference application as part of the Smart Cities programme to be completed</t>
  </si>
  <si>
    <t>Use cases for municipalities or industry</t>
  </si>
  <si>
    <t>5G or alternative technology use cases for municipalities or industry shall be accepted by authorities</t>
  </si>
  <si>
    <t>4 - 1.4 Digital economy and society, innovative start-ups and new technologies - 1.4.2.1 Czech Rise-Up programme</t>
  </si>
  <si>
    <t>Support of projects aiming at innovation in medical and digital solutions to cope the effects of COVID-19 and with its economic and social consequences</t>
  </si>
  <si>
    <t>Support of businesses in COVID related medical research and in developing projects, and projects aiming at digital solutions to cope with the economic and social consequences of the crisis in a form of de minimis grant support. Award of the contracts to the projects selected under the competitive calls for proposals mentioned in this milestone shall be, in compliance with the ’Do no significant harm’ Technical Guidance (2021/C58/01) through the use of an exclusion list and the requirement of compliance with the relevant EU and national environmental legislation.</t>
  </si>
  <si>
    <t>4 - 1.4 Digital economy and society, innovative start-ups and new technologies - 1.4.2.2 Fostering entrepreneurship and innovative firms</t>
  </si>
  <si>
    <t>Number of companies, entrepreneurs and individuals supported</t>
  </si>
  <si>
    <t>Companies, entrepreneurs and individuals to be provided with mentoring, consultant or advisory services or training to foster entrepreneurship and validation of business plans.</t>
  </si>
  <si>
    <t xml:space="preserve">4 - 1.4 Digital economy and society, innovative start-ups and new technologies - 1.4.2.3 Funds for the development of pre-seed investments, strategic digital technologies or spin-offs </t>
  </si>
  <si>
    <t>Transfer of funds</t>
  </si>
  <si>
    <t>Certificate of transfer and signed legal agreements with fund managers</t>
  </si>
  <si>
    <t>Czechia shall transfer a minimum amount of EUR 54 983 897 to the European Investment Fund for the fund of funds focusing on equity instruments for digital technologies . The EIF shall have entered into legal financing agreements with fund managers for an amount necessary to use 100% of the RRF investment into the f acility (taking into account management
fees). The legal agreement between Czechia and the EIF shall include the requirement to reinvest reflows according to the investment policy of the facility The subsequent investment policy of the financial instrument shall require the application of the Commission’s technical guidance on sustainability proofing for the InvestEU Fund; and exclude the following list of activities and assets from eligibility: (i) activities and assets related to fossil fuels, including downstream use; (ii) activities and assets under the EU Emission Trading System (ETS) achieving projected greenhouse gas emissions that are not lower than the relevant benchmarks benchmarks3; (iii) activities and assets related to waste landfills, incinerators and mechanical biological treatment plantsplants ; and (iv) activities and assets where the long term disposal of waste may cause harm to the environment; and require the verification of legal compliance with the relevant EU and national environmental legislation of the projects by the entrusted entity or financial intermediary for all transactions, including those exempted from
sustainability proofing.</t>
  </si>
  <si>
    <t>4 - 1.4 Digital economy and society, innovative start-ups and new technologies - 1.4.2.4 Internationalisation of businesses</t>
  </si>
  <si>
    <t>Support to businesses</t>
  </si>
  <si>
    <t>Businesses to be provided with services including but not limited to training, consulting, or services focusing on expanding businesses abroad.</t>
  </si>
  <si>
    <t>4 - 1.4 Digital economy and society, innovative start-ups and new technologies - 1.4.2.5 Digital regulatory sandbox in line with EU priorities</t>
  </si>
  <si>
    <t>Launch of the digital regulatory sandbox</t>
  </si>
  <si>
    <t>Set-up of the sandbox in the priority regulated areas, such as fintech (based on Digital Finance Package) Distributed Ledger Technology (DLT)</t>
  </si>
  <si>
    <t>Digital regulator sandbox with pilot focus in the field of fintech and DLT shall be considered to be active and operating when innovative companies are able to submit their applications for testing projects and products.</t>
  </si>
  <si>
    <t>Companies participating in the sandbox</t>
  </si>
  <si>
    <t>20 companies participating in the sandbox.</t>
  </si>
  <si>
    <t>4 - 1.4 Digital economy and society, innovative start-ups and new technologies - 1.4.3.1 Building quantum communication infrastructure</t>
  </si>
  <si>
    <t>Disbursement of funds for optical quantum network</t>
  </si>
  <si>
    <t xml:space="preserve">EUR </t>
  </si>
  <si>
    <t>4.7 million</t>
  </si>
  <si>
    <t>Ministry of Industry and Trade (or National Cyber and Information Security Agency)</t>
  </si>
  <si>
    <t>At least EUR 4. 7 million shall be paid for the construction of an optical quantum network. Any amounts provided by other Union programmes or instruments shall not be counted towards this amount.</t>
  </si>
  <si>
    <t>5 - 1.5 Digital transformation of enterprises - 1.5.1 Creation of Platform for the digitisation of the economy</t>
  </si>
  <si>
    <t>Creation of Platform for the digitisation of the economy</t>
  </si>
  <si>
    <t>Launch of operation of the platform</t>
  </si>
  <si>
    <t>A platform for the digitisation of the economy shall be established and its operation launched. The platform shall coordinate the interconnection of all actors in the national digital ecosystem such as the European and national Digital Innovation Hubs, the Centres of Excellence in Artificial Intelligence, the National Competence Centres in High-Performance Computing and Cybersecurity, the European Reference Testing and Experimentation facilities, the innovation centres, and clients of all these centres. The platform shall operate as one of the working groups of the Digital Transformation Committee to be established as reform 1 under component 1.4.</t>
  </si>
  <si>
    <t>5 - 1.5 Digital transformation of enterprises - 1.5.1.1 European Digital Innovation Hubs</t>
  </si>
  <si>
    <t>Disbursement of funds to the European Digital Innovation Hubs</t>
  </si>
  <si>
    <t>8.4 million</t>
  </si>
  <si>
    <t>At least EUR 8.4 million shall be paid to European Digital Innovation Hubs for the activities provided by the hubs aiming at the digitalisation of businesses or of public entities. Any amounts provided by other Union programmes or instruments shall not b e counted towards this amount.</t>
  </si>
  <si>
    <t>5 - 1.5 Digital transformation of enterprises - 1.5.1.2 European Reference Testing and Experimentation facility</t>
  </si>
  <si>
    <t>Disbursement of funds to the European Reference Testing and Experimentation facility</t>
  </si>
  <si>
    <t>2.3 million</t>
  </si>
  <si>
    <t>At least EUR 2.3 million shall be paid to European Reference Testing and Experimentation facility for the services and activitites aiming at allowing companies to test technologies and applications.
Any amounts provided by other Union programmes or instruments shall not be counted towards this amount.</t>
  </si>
  <si>
    <t>5 - 1.5 Digital transformation of enterprises - 1.5.1.3 Digital transformation of businesses</t>
  </si>
  <si>
    <t>Support to businesses for digital transformation</t>
  </si>
  <si>
    <t>Number of businesses</t>
  </si>
  <si>
    <t>377 businesses shall receive financial support for their digital transformation.</t>
  </si>
  <si>
    <t>5 - 1.5 Digital transformation of enterprises - 1.5.1.4 IPCEI Microelectronics and Communication Technologies</t>
  </si>
  <si>
    <t>Signature of grant agreements</t>
  </si>
  <si>
    <t>Grant agreements signed</t>
  </si>
  <si>
    <t>Grant agreement shall be signed with selected companies participating in IPCEI ME/CT projects.</t>
  </si>
  <si>
    <t>Pilot solutions</t>
  </si>
  <si>
    <t>One pilot solution per project shall be developed and at least 90% of the funding disbursed.</t>
  </si>
  <si>
    <t>6 - 1.6 Acceleration and digitalisation of the building process - 1.6.1 Implementation of the new construction law and zoning law into practice</t>
  </si>
  <si>
    <t xml:space="preserve">Entry into force of the new construction law </t>
  </si>
  <si>
    <t>Provision in the law indicating the entry into force of the new construction law</t>
  </si>
  <si>
    <t>Q3</t>
  </si>
  <si>
    <t>Ministry of Regional Development </t>
  </si>
  <si>
    <t>The new construction law that brings acceleration of the building permit process, digitalisation of the process, and a decrease in the number of regulatory authorities shall enter into force.</t>
  </si>
  <si>
    <t>Purchase of equipment for building authorities</t>
  </si>
  <si>
    <t>Building offices or municipalities</t>
  </si>
  <si>
    <t>Ministry of Regional Development</t>
  </si>
  <si>
    <t>At least 620 building offices or municipalities shall receive IT equipment.</t>
  </si>
  <si>
    <t>Percentage of permitting procedures closed</t>
  </si>
  <si>
    <t>Percentage</t>
  </si>
  <si>
    <t>At least 25% of permitting procedures launched between 1.7.2024 and 1.7.2025 shall be closed by 31.12.2025</t>
  </si>
  <si>
    <t>6 - 1.6 Acceleration and digitalisation of the building process - 1.6.4 Reaping the benefits of digitising in the area of spatial planning and construction policy</t>
  </si>
  <si>
    <t>New or upgraded IT systems in the area of spatial planning or building permitting process</t>
  </si>
  <si>
    <t>Ministry of Regional Development (or Czech Agency for Standardization)</t>
  </si>
  <si>
    <t>Six or more IT systems shall be put in operation in the areas of spatial planning and building permitting: These shall include at least:
- Builder’s portal
- National Spatial Planning Geoportal</t>
  </si>
  <si>
    <t>27 - 1.7 DIGITAL TRANSFORMATION OF PUBLIC ADMINISTRATION - 1.7.5 - Public data governance framework</t>
  </si>
  <si>
    <t>Legislative provisions establishing a framework for the governance of data held by public administration</t>
  </si>
  <si>
    <t>Legislative provisions</t>
  </si>
  <si>
    <t>Digital and information agency</t>
  </si>
  <si>
    <t>27 - 1.7 DIGITAL TRANSFORMATION OF PUBLIC ADMINISTRATION - 1.7.2 Improvement of the management system for digitalised services</t>
  </si>
  <si>
    <t>Setting up the working groups</t>
  </si>
  <si>
    <t>Working groups established</t>
  </si>
  <si>
    <t>The following working groups shall be established within the Government Council for the Information Society
1.	Cloud Computing Working Group
2.	Public Procurement Working Group</t>
  </si>
  <si>
    <t>Update of ICT management in public administration</t>
  </si>
  <si>
    <t>Actions in ICT management</t>
  </si>
  <si>
    <t>The milestone consists of the following actions:
•	Competence portal within Digital Information Agency Portal and an ICT Long-Term Management System have been established. 
•	Websites of the central government authorities’ are available online under the *gov.cz domain
•	E-learning on the digital communication between the public and the government is available online.
•	A central data warehouse has been established.</t>
  </si>
  <si>
    <t>7 - 2.1 Sustainable transport - 2.1.0 Development to alternatives to energy and spatial-intensive road transport</t>
  </si>
  <si>
    <t>Approval of the mobility plans</t>
  </si>
  <si>
    <t>Approval of the plan by the city representative bodies</t>
  </si>
  <si>
    <t>Ministry of Transport</t>
  </si>
  <si>
    <t>All statutory cities of the Czech Republic (cities with a population of over 40 000) shall have a Sustainable Urban Mobility Plan (SUMP) approved by the city representative bodies, based on the Urban and Active Mobility Concept approved by the government.</t>
  </si>
  <si>
    <t>Approval and entry into force of the new Freight Transport Concept</t>
  </si>
  <si>
    <t>Approval by the government</t>
  </si>
  <si>
    <t>The government shall approve the new Freight Transport Concept, which will set the conditions for increasing the share of rail freight transport in the total volume of transport for the period 2024-2030. The concept will focus on supporting multimodal transport, improving freight transport services and reducing the impact of freight transport on the environment, public health and global climate change.</t>
  </si>
  <si>
    <t>Approval of the transport service plans</t>
  </si>
  <si>
    <t>Approval by the operators of public transport</t>
  </si>
  <si>
    <t>All operators of public transport (state, regions and cities operating public transport) shall approve a five-year transport service plan, based on the government-approved Public Transport Concept.</t>
  </si>
  <si>
    <t>7 - 2.1 Sustainable transport - 2.1.1 Application of modern technologies to railway infrastructure</t>
  </si>
  <si>
    <t>Definition of the set of projects for Investment 1</t>
  </si>
  <si>
    <t>Definition of the set of projects by the Ministry of Transport</t>
  </si>
  <si>
    <t>Ministry of Transport (or Railway Administration)</t>
  </si>
  <si>
    <t>Definition of the set of projects of 41 km of lines covered by Global System for Mobile Communications – Railway (GSM-R), 20 newly installed or more reliably powered base transceiver stations (BTS) and implementation of new technologies and equipment for railway traffic management.</t>
  </si>
  <si>
    <t>Completion of two projects from a predefined set of projects.</t>
  </si>
  <si>
    <t>Completion of two projects from the predefined set of projects of 41 km of lines covered by Global System for Mobile Communications – Railway (GSM-R), 20 newly installed or more reliably powered base transceiver stations (BTS) and implementation of new technologies and equipment for railway traffic management.</t>
  </si>
  <si>
    <t>Completion of six additional projects from a predefined set of projects.</t>
  </si>
  <si>
    <t>Completion of six additional projects (8 in total) from the predefined set of projects of 41 km of lines covered by Global System for Mobile Communications – Railway (GSM-R), 20 newly installed or more reliably powered base transceiver stations (BTS) and implementation of new technologies and equipment for railway traffic management.</t>
  </si>
  <si>
    <t>Rail lines with ETCS Regional.</t>
  </si>
  <si>
    <t>kilometers</t>
  </si>
  <si>
    <t>67,6 km of rail lines equipped with ETCS Regional.</t>
  </si>
  <si>
    <t>7 - 2.1 Sustainable transport - 2.1.2 Electrification of railways</t>
  </si>
  <si>
    <t>Definition of the set of projects for Investment 2</t>
  </si>
  <si>
    <t>Definition of a set of projects comprising 39,7 km of electrified lines and 4 traction feeder stations with increased power or newly built.</t>
  </si>
  <si>
    <t xml:space="preserve">Completion of two projects from a predefined set of projects </t>
  </si>
  <si>
    <t>Completion of two projects from the predefined set of projects comprising 39,7 km of electrified lines and 4 traction feeder stations with increased power or newly built.</t>
  </si>
  <si>
    <t xml:space="preserve">Completion of six additional projects from a predefined set of projects </t>
  </si>
  <si>
    <t>Completion of six additional projects (8 in total) from the predefined set of projects comprising 39,7 km of electrified lines and 4 traction feeder stations with increased power or newly built.</t>
  </si>
  <si>
    <t>7 - 2.1 Sustainable transport - 2.1.3 Improving the environment (railway infrastructure support)</t>
  </si>
  <si>
    <t>Definition of the set of projects for Investment 3</t>
  </si>
  <si>
    <t>Definition of a set of projects comprising 121,88 km of modernised lines,9 modernised railway stations with reconstructed track and safely and barrier-free accessible platforms and 35 station buildings with reduced energy intensity, increased comfort and better services for passengers.</t>
  </si>
  <si>
    <t xml:space="preserve">Completion of 26 projects from a predefined set of projects </t>
  </si>
  <si>
    <t>Completion of 26 projects from the predefined set of projects comprising 121,88 km of modernised lines, 9 modernised railway stations with reconstructed track and safely and barrier-free accessible platforms and 35 station buildings with reduced energy intensity, increased comfort and better services for passengers.</t>
  </si>
  <si>
    <t xml:space="preserve">Completion of 11 additional projects from a predefined set of projects </t>
  </si>
  <si>
    <t>Completion of 11 additional projects from the predefined set of projects comprising 121,88 km of lines modernised, operationally improved or more resistant to natural influences, 9 modernised railway stations with reconstructed track and safely and barrier-free accessible platforms and 35 station buildings with reduced energy intensity, increased comfort and better services for passengers.</t>
  </si>
  <si>
    <t>Completion of 19 additional projects from a predefined set of projects</t>
  </si>
  <si>
    <t>Acceptance of 19 additional projects from the predefined set of projects comprising 121,88 km of lines modernised, 9 modernised railway stations with reconstructed track and barrier free and safely accessible platforms and 35 renovated station buildings. As regards the 35 renovated station buildings, the reconstruction works shall achieve an average reduction of at least 30% in energy consumption across all the renovated stations.</t>
  </si>
  <si>
    <t>7 - 2.1 Sustainable transport - 2.1.4 Road and rail safety (railway crossings, bridges and tunnels, cycle paths and barrier-free routes)</t>
  </si>
  <si>
    <t>Completion of level crossings with an increased safety</t>
  </si>
  <si>
    <t>Number of level crossings with an increased safety</t>
  </si>
  <si>
    <t>Level crossings with an increased protection level, with newly installed or modernised flashlight warning system or mechanical safety installation.</t>
  </si>
  <si>
    <t>Completion of built cycle paths, sidewalks and barrier-free routes</t>
  </si>
  <si>
    <t>Length of built cycle paths, sidewalks, barrier-free routes - km</t>
  </si>
  <si>
    <t>Ministry of Transport (or State Fund for Transport Infrastructure)</t>
  </si>
  <si>
    <t>Length of built cycle path / sidewalk / barrier-free routes.</t>
  </si>
  <si>
    <t>Completion of modernised railway bridges or tunnels</t>
  </si>
  <si>
    <t>Number of modernised railway artificial structures (bridges / tunnels)</t>
  </si>
  <si>
    <t>Modernised railway artificial structure for the operational phase.</t>
  </si>
  <si>
    <t>Length of built cycle path / sidewalk / barrier-free route.</t>
  </si>
  <si>
    <t>8 - 2.2 Reducing energy consumption in the public sector - 2.2.1 Improving the energy performance of state buildings</t>
  </si>
  <si>
    <t xml:space="preserve">Adoption of the model contract by the Ministry of Industry and Trade for the Energy Performance Contracting method services with a guarantee </t>
  </si>
  <si>
    <t xml:space="preserve">Publication of the model contract on the Ministry’s website </t>
  </si>
  <si>
    <t xml:space="preserve">A model contract for the Energy Performance Contracting method services with a guarantee is adopted by the Ministry of Industry and Trade in order to promote the implementation of projects with an emphasis on maximizing the yield of energy savings compared to the funds spent.
The model contract shall be published on the Ministry’s website.  </t>
  </si>
  <si>
    <t>Grant decisions signed for 75% of supported building renovation projects achieving at least 30% primary energy savings</t>
  </si>
  <si>
    <t xml:space="preserve">Percentage </t>
  </si>
  <si>
    <t>In total at least 32 building renovation projects shall be supported under this measure. The target shall be achieved upon 75% of projects with signed grant decisions (namely at least 24). Projects shall be submitted to the MIT wit hin continuous call and evaluated based on the established criteria, following a transparent selection procedure. Only projects that achieve, on average, a reduction in primary energy consumption of at least 30 % or a reduction in CO2 emissions of 30 % sh all be chosen for implementation. The 75 % target refers to projects with signed grant decisions. Investments into boiler replacements with natural gas as an energy source shall be limited to maximum 20 % of the overall allocation.</t>
  </si>
  <si>
    <t>Submission of Expert Opinion of the Energy Assessment or Energy Performance Certificate</t>
  </si>
  <si>
    <t>Expert Opinion of the Energy Assessment</t>
  </si>
  <si>
    <t>The target shall be achieved upon submitting Expert Opinion of the Energy Assessment or Energy Performance Certificates for at least 22 supported projects.</t>
  </si>
  <si>
    <t>8 - 2.2 Reducing energy consumption in the public sector - 2.2.2 Improving the energy performance of public lighting systems</t>
  </si>
  <si>
    <t>Adoption of programme documentation by the Ministry of Industry and Trade regarding measures to renovate public lightning systems</t>
  </si>
  <si>
    <t>Publication of the programme documentation on the Ministry’s website</t>
  </si>
  <si>
    <t>Programme documentation is prepared by the Ministry of Industry and Trade and published on the Ministry’s website. It shall establish the timetable and the conditions for support of the measures to renovate public lighting systems, including the smart elements, in view of the objective of achieving at least 30% primary energy savings.</t>
  </si>
  <si>
    <t>Grant decisions signed for 80% of projects for renovation of public lighting systems achieving at least 30 % primary energy savings</t>
  </si>
  <si>
    <t>In total at least 800 projects of renovation of public lighting systems shall be supported under this measure. The target shall be achieved upon signing grant decisions for 80 % of them (namely 640) by 31 December 2024. Projects s hall be evaluated and selected every year, based on the established criteria, following a transparent selection procedure. The 80 % target refers to projects with a grant decision signed.</t>
  </si>
  <si>
    <t>The target shall be achieved upon submitting Expert Opinion of the Energy Assessment or Energy Performance Certificates for at least 800 projects.</t>
  </si>
  <si>
    <t>8 - 2.2 Reducing energy consumption in the public sector - 2.2.3 Improving the energy performance of public buildings</t>
  </si>
  <si>
    <t>Award of 75 % of all public contracts for building renovation projects achieving at least 30 % primary energy savings</t>
  </si>
  <si>
    <t>Ministry of Environment (or State Environmental Fund)</t>
  </si>
  <si>
    <t>In total at least 220 building renovation projects shall be supported under this measure. The target shall be achieved by75 % of of 220 projects with issued legal acts (i.e., at least 165 projects) by 31 December 2023. Projects shall be submitted to the S tate Environmental Fund within continuous call and evaluated based on the established criteria, following a transparent selection procedure. Only projects that achieve, on average, a reduction in primary energy consumption of at least 30 % or a reduction in CO2 emissions of 30% shall be chosen for implementation. The 75 % target refers to projects with issued legal acts. Investments into boiler replacements including those with natural gas as an energy source shall be limited to maximum 20 % of the overall allocation.</t>
  </si>
  <si>
    <t>Reduction of energy consumption</t>
  </si>
  <si>
    <t>Energy savings in tera joules per year</t>
  </si>
  <si>
    <t>The target shall be achieved upon reducing estimated energy consumption in public buildings by 310 TJ /per year.</t>
  </si>
  <si>
    <t>9 - 2.3 Transition to cleaner energy sources - 2.3.0.1 Modernisation of distribution of heat in district heating systems</t>
  </si>
  <si>
    <t>Assessment of decarbonisation of district heating in Czechia</t>
  </si>
  <si>
    <t>Publication of the assessment</t>
  </si>
  <si>
    <t xml:space="preserve">Ministry of Industry and Trade </t>
  </si>
  <si>
    <t>Assessment of the path towards decarbonisation of district heating in Czechia compliant with EU legal requirements including the requirements contained in the Guidance ‘Do no significant harm’ Technical Guidance (2021/C58/01) shall be carried out and published by the Ministry of Industry and Trade.
This assessment shall guide investments financed under this component of the Czech recovery and resilience plan as well as investment in the field of decarbonisation of district heating financed by other EU funds or national sources in full compliance with the legal requirements including on do not significant harm.</t>
  </si>
  <si>
    <t>9 - 2.3 Transition to cleaner energy sources - 2.3.0.2 Modernisation of distribution of heat in district heating systems</t>
  </si>
  <si>
    <t>Assessment of the trajectories of sustainable supply of biomass in Czechia</t>
  </si>
  <si>
    <t>Assessment of the trajectories of sustainable use of bioenergy and supply of biomass in Czechia and its impacts on the Land Use, Land-Use Change and Forestry sinks and biodiversity as well as impact on air quality for period 2020-2030, compliant with EU legal requirements including the requirements included in the Guidance ‘Do no significant harm’ Technical Guidance (2021/C58/01), shall be carried out and published by the Ministry of Environment in cooperation with the Ministry of Industry and Trade and the Ministry of Agriculture.
This assessment shall guide bioenergy investments financed under components 2.2, 2.3 and 2.5 of the Czech recovery and resilience plan as well as bioenergy investment in the fields of energy, transport, environment, climate change, forestry or agriculture financed by other EU funds or national sources in full compliance with the legal requirements including on do not significant harm.</t>
  </si>
  <si>
    <t>9 - 2.3 Transition to cleaner energy sources - 2.3.1 Development of new photovoltaic energy sources</t>
  </si>
  <si>
    <t>Increase of installed capacity of FVE sources</t>
  </si>
  <si>
    <t>MWp</t>
  </si>
  <si>
    <t>New capacity of photovoltaic energy sources of 270 MWp shall be installed and put into operation.</t>
  </si>
  <si>
    <t>9 - 2.3 Transition to cleaner energy sources - 2.3.2 Modernisation of distribution of heat in district heating systems</t>
  </si>
  <si>
    <t>Plan for investment in heat/power generation facilities</t>
  </si>
  <si>
    <t>Submission to the Commission</t>
  </si>
  <si>
    <t>Czechia shall provide, before the network investment is completed, a concrete plan for investment in heat/power generation facilities that do no use solid fuels as a heat source, except those compliant with the following criteria for natural gas based heat generation:
- The networks are part of ’efficient district heating and cooling’ systems (as defined in Article 2(41) of the Directive 2012/27/EU); and
- They obtain heat/cool from facilities that are future proof, flexible and efficient gas fired heat production with GHG emission lower than 250 gCO2e/kWh over the economic life time of the facility; including through contractual obligations taken up by the Czech government to commission the relevant work.
Refurbishment of the heat and power generation facility shall start within three years of the modernisation of the network, in order to comply with the definition of ‘efficient district heating and cooling’ in Article 2(41) of the Directive 2012/27 /EU (“a district heating or cooling system using at least 50 % renewable energy, 50 % waste heat, 75 % cogenerated heat or 50 % of a combination of such energy and heat”).</t>
  </si>
  <si>
    <t>Estimated primary energy savings</t>
  </si>
  <si>
    <t>Primary energy savings in gigajoules</t>
  </si>
  <si>
    <t>Estimated primary energy savings of 245 327 GJ shall be demonstrated through project specific energy audits.</t>
  </si>
  <si>
    <t>10 - 2.4 Clean mobility - 2.4.1.1 Building infrastructure for public transport in the city of Prague</t>
  </si>
  <si>
    <t>Number of recharging points for the city of Prague</t>
  </si>
  <si>
    <t>Ministry of Transport (or City of Prague)</t>
  </si>
  <si>
    <t>Installation of a t least 52 new recharging points for the city of Prague.</t>
  </si>
  <si>
    <t xml:space="preserve">Number of kilometre of dynamic charging road for the city of Prague </t>
  </si>
  <si>
    <t xml:space="preserve">Km of </t>
  </si>
  <si>
    <t>Installation of at least 40 km of dynamic charging road for battery trolley bus for the city of Prague.</t>
  </si>
  <si>
    <t>10 - 2.4 Clean mobility - 2.4.1.2 Building infrastructure – Recharging points for private companies</t>
  </si>
  <si>
    <t>Number of recharging points for private companies</t>
  </si>
  <si>
    <t xml:space="preserve">Number of  </t>
  </si>
  <si>
    <t>Ministry of Industry and Trade (or National Development Bank)</t>
  </si>
  <si>
    <t>At least 2 500 new portable or stationary recharging points shall be purchased or installed.</t>
  </si>
  <si>
    <t>10 - 2.4 Clean mobility - 2.4.1.3 Building infrastructure – Recharging points for residential buildings</t>
  </si>
  <si>
    <t>Number of recharging points for residential buildings</t>
  </si>
  <si>
    <t>Installation of at least 2 880 recharging points in residential buildings</t>
  </si>
  <si>
    <t>10 - 2.4 Clean mobility - 2.4.2.1 Aid for purchase of zero-emission vehicles for private companies</t>
  </si>
  <si>
    <t>Number of vehicles for private companies</t>
  </si>
  <si>
    <t>Purchase of at least 2 900 new zero emission vehicles (cars and vans) for private companies and self employed persons.</t>
  </si>
  <si>
    <t>10 - 2.4 Clean mobility - 2.4.2.2 Aid for purchase of zero-emission vehicles and infrastructure for municipalities, regions, state administration and other public entities</t>
  </si>
  <si>
    <t>Number of vehicles for municipalities, regions, state administration and other public entities</t>
  </si>
  <si>
    <t>Delivery of at least 1 900 new zero emission vehicles for municipalities , regions, state administration and other public entities</t>
  </si>
  <si>
    <t>Number of charging stations for municipalities, regions, state administration and other public entities</t>
  </si>
  <si>
    <t xml:space="preserve">Number of </t>
  </si>
  <si>
    <t>Installation of at least 200 new re charging points for municipalities, regions, state administration and other public entities</t>
  </si>
  <si>
    <t>10 - 2.4 Clean mobility - 2.4.2.3 Aid for purchase of vehicles (battery trolleybuses and low-floor tramways) for public transport in the city of Prague</t>
  </si>
  <si>
    <t>Number of vehicles (trolleybuses and trams)</t>
  </si>
  <si>
    <t>Delivery of 40 new zero emission vehicles (20 trolleybuses and 20 trams).</t>
  </si>
  <si>
    <t>11 - 2.5 Building renovation and air protection - 2.5.0 Environmental education and awareness on climate change</t>
  </si>
  <si>
    <t>Environmental Education and Awareness on Climate Change</t>
  </si>
  <si>
    <t>38 educational and awareness raising projects on sustainability and climate change shall be supported</t>
  </si>
  <si>
    <t>11 - 2.5 Building renovation and air protection - 2.5.1 Renovation and revitalisation of buildings for energy savings</t>
  </si>
  <si>
    <t xml:space="preserve">Projects contracted for reduction of energy consumption </t>
  </si>
  <si>
    <t>Energy savings in terra joules per year</t>
  </si>
  <si>
    <t xml:space="preserve">Projects for reduction of energy consumption by 1 200 TJ/year shall be contracted by the State Environment Fund as of February 2020
Only projects that, on average, achieve a reduction in primary energy consumption of at least 30 % shall be chosen for implementation. Investments into gas-condensing boiler replacements shall be limited to maximum 20 % of the overall allocation of measure 2.5.1. </t>
  </si>
  <si>
    <t>Projects shall deliver a total estimated reduction in primary energy consumption of at least 1 900 TJ/year</t>
  </si>
  <si>
    <t>11 - 2.5 Building renovation and air protection - 2.5.2 Replacement of stationary sources of pollution in households with renewable energy sources</t>
  </si>
  <si>
    <t xml:space="preserve">Projects contracted for reduction of energy consumption and reduction of CO2 emissions </t>
  </si>
  <si>
    <t>Projects for reduction of energy consumption and CO2 emissions by 720 TJ/year and by 100 kt/year, respectively, shall be contracted by the State Environment Fund by 30 September 2021.
As regards biomass, at least 80 % greenhouse gas (GHG) emission savings shall be achieved from the use of biomass in relation to the GHG saving methodology and the relative fossil fuel comparator set out in Annex VI to Directive (EU) 2018/2001.</t>
  </si>
  <si>
    <t>Reduction of energy consumption and CO2 emissions (35% implemented)</t>
  </si>
  <si>
    <t xml:space="preserve">Energy savings in terra joules per year </t>
  </si>
  <si>
    <t>Energy consumption and CO2 emissions shall be reduced by 1 500 TJ/year and 170 kt/year, respectively, by 30 September 2023, which shall be demonstrated through energy performance certificates.
As regards biomass, at least 80 % greenhouse gas (GHG) emission savings shall be achieved from the use of biomass in relation to the GHG saving methodology and the relative fossil fuel comparator set out in Annex VI to Directive (EU) 2018/2001.</t>
  </si>
  <si>
    <t>Reduction of CO2 emissions</t>
  </si>
  <si>
    <t>CO 2 emisssions reduction in kt/year</t>
  </si>
  <si>
    <t>Projects shall deliver a total estimated reduction in CO2 emissions of at least 630 kt/year</t>
  </si>
  <si>
    <t>11 - 2.5 Building renovation and air protection - 2.5.3 Support for project preparation in the field of energy saving</t>
  </si>
  <si>
    <t>Counselling for project preparation</t>
  </si>
  <si>
    <t>4 890 projects shall receive counselling for project preparation, including:
- energy community project preparation,
- project preparation studies for family houses,
- project preparation studies for apartment buildings, and
- projects of Energy Consultation and Information Centres</t>
  </si>
  <si>
    <t>12 - 2.6 Nature protection and adaptation to climate change - 2.6.1 Flood protection</t>
  </si>
  <si>
    <t>Notification of award of flood protection contracts</t>
  </si>
  <si>
    <t>Notification of awarded projects and contracted tenderers by [name of managing authority]</t>
  </si>
  <si>
    <t>Ministry of Agriculture (or Ministry of Enviroment)</t>
  </si>
  <si>
    <t xml:space="preserve">Notification of awarded flood protection projects (total number of projects: 40). For each project, full compliance with the requirements of the Water Framework Directive shall be ensured and demonstrated before the commencement of any construction works. </t>
  </si>
  <si>
    <t>T1: Completion of 15 projects aiming at establishing resilient flood protection.</t>
  </si>
  <si>
    <t>First completion report by independent engineer for 15 listed projects. In line with the National Action plan for Climate Change Adaptation and State Policy of the Environment in the Czech Republic 2030 with a view to 2050, nature-based solutions shall be given a preference, while constructing and/or refurbishing of artificial concrete-based flood protection infrastructure shall be avoided as much as possible.
The listed projects shall be implemented only once permits are granted by the relevant water authority based on an environmental impact assessment, where this is required in accordance with Directive 2011/92/EU, and relevant assessments in the context of Directive 2000/60/EC. These permits shall assess all potential impacts on the status of water bodies within the same river basin and on protected habitats and species directly dependent on water, considering in particular migration corridors, free-flowing rivers or ecosystems close to undisturbed conditions, as well as current pressures related to water abstraction. The impact assessment shall establish that the project (i) does not significantly or irreversibly impact affected water bodies, nor prevent the specific water body to which it relates nor other water bodies in the same river basin to achieve good status or potential, and (ii) does not significantly negatively impact on protected habitats and species directly dependent on water. Projects shall contribute to the achievement of good ecological status or potential of the water bodies concerned in accordance with the requirements of the Water Framework Directive 2000/60/EC. 
Similarly, all the necessary results and conditions from the Environmental Impact Assessment  completed in accordance with Directive 2011/92/EU, shall be respected (in particular stakeholders’ consultation) as well as relevant assessments under the Habitats Directive, as included in the conditions stipulated by the nature protection authorities. 
Regarding the projects aiming at reconstruction or modernization of dams: the project’s design shall incorporate the necessary results and conditions from the Environmental Impact Assessment, which shall be completed in accordance with Directive 2011/92/EU as well as relevant assessments in the context of Directive 2000/60/EC, including the implementation of required mitigation measures, ensuring compliance with the DNSH Technical Guidance (2021/C58/01). Any measures identified in the framework of the EIA and the assessment under Directive 2000/60/EC as necessary to ensure compliance with the DNSH principle shall be integrated into the project and strictly complied with at the stages of construction, operation and decommissioning of the infrastructure. The completion report shall confirm the full respect of the outcome of the EIA including the implementation of required mitigation measures, ensuring compliance with the DNSH Technical Guidance (2021/C58/01). A risk analysis of the project shall be conducted. This risk analysis shall also address future climatic conditions. Any reconstruction or modernization shall not lead to an increase of the dam capacity</t>
  </si>
  <si>
    <t>T2: Completion of additional 23 projects aiming at establishing resilient flood protection.</t>
  </si>
  <si>
    <t xml:space="preserve">Number of projects </t>
  </si>
  <si>
    <t>Completion reports by independent engineers for additional 23 listed projects. In line with the National Action plan for Climate Change Adaptation and State Policy of the Environment in the Czech Republic 2030 with a view to 2050, nature based solutions shall be given a preference, while constructing or refurbishing of artificial concrete based flood protection infrastructure shall be avoided as much as possible. In case of projects for which building permits are required projects shall be implemented only once permits are granted by the relevant water authority based on an environmental impact assessment, where this is required in accordance with Directive 2011/92/EU, andrelevant assessments in the context of Directive 20 00/60/EC. Where required, these permits shall assess all potential impacts on the status of water bodies within the same river basin and on protected habitats and species directly dependent on water, considering in particular migration corridors, free flowing rivers or ecosystems close to undisturbed conditions, as well as current pressures related to water abstraction and the impact assessment shall establish that the project (i) does not significantly or irreversibly impact affected water bodies, nor prev ent the specific water body to which it relates nor other water bodies in the same river basin to achieve good status or potential, and (ii) does not significantly negatively impact on protected habitats and species directly dependent on water. Where relevant, projects shall contribute to the achievement of good ecological status or potential of the water bodies concerned in accordance with the requirements of the Water Framework Directive 2000/60/EC Similarly, all the necessary results and conditions from the Environmental Impact Assessment, completed in accordance with Directive 2011/92/EU shall be respected (in particular stakeholders’ consultation) as well as relevant assessments under the Habitats Directive as included in the conditions stipulated by the nature protection authorities. Regarding the projects aiming at reconstruction or modernization of dams: the project’s design shall incorporate the necessary results and conditions from the Environmental Impact Assessment, where this is required in acc ordance with Directive 2011/92/EU as well as relevant assessments in the context of Directive 2000/60/EC, including the implementation of required mitigation measures, ensuring compliance with the DNSH Technical Guidance (2021/C58/01). Any measures identif ied in the framework of the EIA and the assessment under Directive 2000/60/EC as necessary to ensure compliance with the DNSH principle shall be integrated into the project and strictly complied with at the stages of construction, operation and decommissio ning of the infrastructure. The completion report shall confirm the full respect of the outcome of the EIA including the implementation of required mitigation measures, ensuring compliance with the DNSH Technical Guidance (2021/C58/01). A risk analysis of the project shall be conducted. This risk analysis shall also address future climatic conditions. Any reconstruction or modernization shall not lead to an increase of the dam capacity</t>
  </si>
  <si>
    <t>12 - 2.6 Nature protection and adaptation to climate change - 2.6.2 Small watercourses and water reservoirs</t>
  </si>
  <si>
    <t>Submission by the Ministry of Agriculture of the list of projects to be supported under investment 2</t>
  </si>
  <si>
    <t xml:space="preserve">Submission of the list of projects to be supported under investment 2 </t>
  </si>
  <si>
    <t>Ministry of Agriculture</t>
  </si>
  <si>
    <t xml:space="preserve">The Ministry of Agriculture shall submit to the Commission a database including identification of the projects, a short description and timeline for completion. The projects shall consist of construction and reconstruction of small water reservoirs throughout the Czech Republic. The projects’ designs shall incorporate the necessary results and conditions from the Environmental Impact Assessment, which shall be completed in accordance with Directive 2011/92/EU as well as relevant assessments in the context of Directive 2000/60/EC and Council Directive 92/43/EE. </t>
  </si>
  <si>
    <t xml:space="preserve">T1: Completion of 50% of the small watercourses and water reservoirs projects </t>
  </si>
  <si>
    <t xml:space="preserve">Completion report by an independent engineer for 50% of the projects. In line with the National Action plan for Climate Change Adaptation and State Policy of the Environment in the Czech Republic 2030 with a view to 2050, nature-based solutions shall be given a preference, while constructing and/or refurbishing of artificial concrete-based flood protection infrastructure shall be avoided as much as possible.
The projects shall be implemented only once permits are granted by the relevant water authority based on an environmental impact assessment and relevant assessments in the context of Directive 2000/60/EC. These permits shall assess all potential impacts on the status of water bodies within the same river basin and on protected habitats and species directly dependent on water, considering in particular migration corridors, free-flowing rivers or ecosystems close to undisturbed conditions, as well as current pressures related to water abstraction The impact assessment shall establish that the project (i) does not significantly or irreversibly impact affected water bodies, nor prevent the specific water body to which it relates nor other water bodies in the same river basin to achieve good status or potential, and (ii) does not significantly negatively impact on protected habitats and species directly dependent on water. Good ecological status/potential of the relevant water bodies in accordance with the requirements of the Water Framework Directive 2000/60/EC has been achieved and evidenced by latest relevant supporting data.
Similarly, all the necessary results and conditions from the Environmental Impact Assessment, which shall be completed in accordance with Directive 2011/92/EU shall be respected (in particular stakeholders’ consultation) as well as relevant assessments under the Habitats Directive as included in the conditions stipulated by the nature protection authorities. 
 In case water reservoirs are intended for irrigation, any expansion of existing irrigation system (including through increased use of water, i.e. not only physical expansion), even via more efficient methods, is not supported where concerned water bodies (surface or ground waters) are, or projected (in the context of intensifying climate change) to be in less than good status or potential. </t>
  </si>
  <si>
    <t xml:space="preserve">T2: Completion of 50% additional small watercourses and water reservoirs </t>
  </si>
  <si>
    <t xml:space="preserve">Completion report by an independent engineer certified by the Ministry of Agriculture for the remaining 50% of the projects. In line with the National Action plan for Climate Change Adaptation and State Policy of the Environment in the Czech Republic 2030 with a view to 2050, nature-based solutions shall be given a preference, while constructing and/or refurbishing of artificial concrete-based flood protection infrastructure shall be avoided as much as possible.
The projects shall be implemented only once permits are granted by the relevant water authority based on an environmental impact assessment and relevant assessments in the context of Directive 2000/60/EC. These permits shall assess all potential impacts on the status of water bodies within the same river basin and on protected habitats and species directly dependent on water, considering in particular migration corridors, free-flowing rivers or ecosystems close to undisturbed conditions, as well as current pressures related to water abstraction The impact assessment shall establish that the project (i) does not significantly or irreversibly impact affected water bodies, nor prevent the specific water body to which it relates nor other water bodies in the same river basin to achieve good status or potential, and (ii) does not significantly negatively impact on protected habitats and species directly dependent on water.  Projects shall contribute to the achievement of good ecological status or potential of the water bodies concerned in accordance with the requirements of the Water Framework Directive 2000/60/EC
Similarly, all the necessary results and conditions from the Environmental Impact Assessment, completed in accordance with Directive 2011/92/EU shall be respected (in particular stakeholders’ consultation) as well as relevant assessments under the Habitats Directive, as included in the conditions stipulated by the nature protection authorities. 
In case water reservoirs are intended for irrigation, any expansion of existing irrigation system (including through increased use of water, i.e. not only physical expansion), even via more efficient methods, is not supported where concerned water bodies (surface or ground waters) are, or projected (in the context of intensifying climate change) to be in less than good status or potential. </t>
  </si>
  <si>
    <t>12 - 2.6 Nature protection and adaptation to climate change - 2.6.4 Land consolidation</t>
  </si>
  <si>
    <t>Completion of green infrastructure projects promoting biodiversity including bio centres, bio corridors and planting of locally typical greenery in the agriculture landscape (in ha of land served by the investment).</t>
  </si>
  <si>
    <t>Hectares of green infrastructure projects</t>
  </si>
  <si>
    <t>Ministry of Agriculture (or The State Land Office)</t>
  </si>
  <si>
    <t>At least 90ha of green infrastructure projects shall be completed.</t>
  </si>
  <si>
    <t xml:space="preserve">Completion of environmental protection activities and adaptation to climate change (in ha of land served by the investment). </t>
  </si>
  <si>
    <t>Hectares of land</t>
  </si>
  <si>
    <t xml:space="preserve">At least 150ha of environmental protection activities and adaptation to climate change projects are completed. These activities shall focus primarily on the protection of soil and water, both quantity and quality. Individual projects shall implement anti-erosion actions in the landscape (ditches, overhangs, borders, grass strips and other retardation elements) to eliminate the adverse effects, especially of torrential rains. These actions, which help retain water in the landscape, mainly from the increasingly frequent torrential rainfall, shall support the infiltration of water into the underground, decrease water evaporation in the agricultural landscape and shall provide support for a small water cycle, reduce water pollution and soil removal. Investments in infrastructure (like local roads) shall be excluded. </t>
  </si>
  <si>
    <t>12 - 2.6 Nature protection and adaptation to climate change - 2.6.5 Building forests resilient to climate change</t>
  </si>
  <si>
    <t>Amendment to the ministerial decree on forest management planning (amendment to Decree No. 84/1996 Coll. on forest management planning)</t>
  </si>
  <si>
    <t xml:space="preserve">Entry into force of the Amendment to ministerial decree on forest management planning (amendment to Decree No. 84/1996 Coll. on forest management planning) </t>
  </si>
  <si>
    <t>Amendment to the ministerial decree on forest management planning, which shall specifically pave the way for multigenerational, multispecies and resilient forests shall be adopted. The amendment to Forest Management Decree shall aim at the creation of genuine multigenerational forest, introduce innovative methods of forest managements planning for the forests with rich age structure. The Decree shall assure that the tree species composition of newly planted forests will be close-to-nature composition with significant increase of broadleaved species (so-called "recommended composition" by the research).</t>
  </si>
  <si>
    <t xml:space="preserve">T1: Reforestation of 12000 ha of areas by ameliorative and stabilising tree species </t>
  </si>
  <si>
    <t xml:space="preserve">Hectares of reforestation </t>
  </si>
  <si>
    <t xml:space="preserve">Completion report by an independent body for 12000 ha reforestation projects.  The reforestation shalll aim to ensure multigenerational, multispecies forest with regard to spatial composition which are managed according to a continuous cover forestry approach. Even-aged monospecific forests shall be replaced by more biodiverse ecosystems, restricting the use of clear-cutting to cases where it is needed to ensure forest health and effective regeneration, and limiting the size of the clear cut area as much as possible.  
Native tree species shall be used, unless it can be demonstrated that they are no longer adapted to projected climatic and pedo-hydrological conditions. Also, admixtures of not more than 25% of Douglas fir in mixed stands shall be accepted 
•    where allowed by national legislation  
•    excluding Natura 2000 and other protected areas 
•    and if the suitability of Douglas fir for the projected climatic conditions of the site of reforestation can be demonstrated. </t>
  </si>
  <si>
    <t xml:space="preserve">T2: Reforestation of additional 24000ha of areas by ameliorative and stabilising tree species </t>
  </si>
  <si>
    <t>Completion report by an independent body for an additional 24000ha. The reforestation shalld aim to ensure multigenerational, multispecies forest with regard to spatial composition which are managed according to a continuous cover forestry approach. Even-aged monospecific forests shall be replaced by more biodiverse ecosystems, restricting the use of clear-cutting to cases where it is needed to ensure forest health and effective regeneration, and limiting the size of the clear cut area as much as possible.  
Native tree species shall be used, unless it can be demonstrated that they are no longer adapted to projected climatic and pedo-hydrological conditions. Also, admixtures of not more than 25% of Douglas fir in mixed stands shall be accepted 
•    where allowed by national legislation  
•    excluding Natura 2000 and other protected areas 
•    and if the suitability of Douglas fir for the projected climatic conditions of the site of reforestation can be demonstrated.</t>
  </si>
  <si>
    <t>12 - 2.6 Nature protection and adaptation to climate change - 2.6.6 Water retention in forest</t>
  </si>
  <si>
    <t>T1: Completion of 40 projects of torrent control (small scale wooden and natural stone dams) to slow down surface runoff and water retention projects in forests (retention and small reservoirs).</t>
  </si>
  <si>
    <t>Completion report by an independent body for 40 projects. The projects shall be nature-based solutions (in line with the National Action Plan for Climate Change Adaptation as well as the National Policy of the Czech Republic to combat droughts). The projects’ designs shall incorporate the necessary results and conditions from the Environmental Impact Assessment, which shall be completed in accordance with Directive 2011/92/EU as well as relevant assessments in the context of Directive 2000/60/EC and Council Directive 92/43/EE.</t>
  </si>
  <si>
    <t>T2: Completion of 20 additional projects of torrent control (small scale wooden and natural stone dams) to slow down surface runoff and water retention projects in forests (retention and small reservoirs).</t>
  </si>
  <si>
    <t xml:space="preserve">Completion report by an independent body certified for 20 additional projects. The projects shall be nature-based solutions (in line with the National Action Plan for Climate Change Adaptation as well as the National Policy of the Czech Republic to combat droughts). The projects’ designs shall incorporate the necessary results and conditions from the Environmental Impact Assessment, which shall be completed in accordance with Directive 2011/92/EU as well as relevant assessments in the context of Directive 2000/60/EC and Council Directive 92/43/EE. </t>
  </si>
  <si>
    <t>13 - 2.7 Circular economy, recycling and industrial water - 2.7.1 Implementation of new legislation on waste management in the Czech Republic</t>
  </si>
  <si>
    <t>Entry into force of the implementing decisions following the legislation on waste management prepared by the Ministry of Environment</t>
  </si>
  <si>
    <t xml:space="preserve">Provision in the implementing decisions indicating the entry into force of the respective implementing decisions </t>
  </si>
  <si>
    <t>Ministry of the Environment</t>
  </si>
  <si>
    <t>These implementing decisions shall include the Decree on the waste catalogue No 8/2021 Coll., the Decree on the handling of packaging No. 30/2021 Coll., the Decree on the details of waste management, the Decree on by-products and waste transfer waste (asphalt decree), the Decree on the details of the handling of end-of-life vehicles, and the Decree on the details of handling of end-of-life products (tires, electrical, batteries).</t>
  </si>
  <si>
    <t>Entry into force of a national and regional waste management plan</t>
  </si>
  <si>
    <t xml:space="preserve">Provision in the law indicating the entry into force of a national and regional waste management plan </t>
  </si>
  <si>
    <t>Providing a new national and regional waste management plan, aimed at improving the environmentally sound preparation for the re-use, recycling, recovery and disposal of waste.</t>
  </si>
  <si>
    <t>13 - 2.7 Circular economy, recycling and industrial water - 2.7.2 Finalisation and implementation of the circular Czechia strategy 2040</t>
  </si>
  <si>
    <t>Completion and adoption of the circular Czechia strategy 2040 by the Ministry of Environment</t>
  </si>
  <si>
    <t>Publication of the circular Czechia strategy 2040 in the database of the Czech Republic’s strategic documents</t>
  </si>
  <si>
    <t xml:space="preserve">Completion and adoption of the Circular Czechia 2040 strategy. The strategy shall formulate the vision, global and strategic goals, priority areas and principles necessary to achieve a circular economy in the Czech Republic. </t>
  </si>
  <si>
    <t>13 - 2.7 Circular economy, recycling and industrial water - 2.7.1.1 Building recycling infrastructure</t>
  </si>
  <si>
    <t>Grant decisions for projects investing in recycling infrastructure by the Ministry of Environment</t>
  </si>
  <si>
    <t>Grant decisions for projects investing in recycling infrastructure by the Ministry of Environment. The projects consist of construction and modernisation of composting facilities and community composting facilities. The investment shall also include supp ort for acquisition of equipment for applying a total of at least 200 000 tonnes per year of compost (digestate or fugate) to Agricultural Land Fund (ALF) for agricultural entities, operators of composting plants and biogas stations. Recipients of support for acquisition of equipment shall be required to incorporate a minimum of 40 tonnes of compost per hectare over a 5 year period.</t>
  </si>
  <si>
    <t>Projects finalised</t>
  </si>
  <si>
    <t>Submission of handover protocols or occupancy permits</t>
  </si>
  <si>
    <t>Submission of handover protocols or occupancy permits demonstrating projects were finalised.</t>
  </si>
  <si>
    <t>13 - 2.7 Circular economy, recycling and industrial water - 2.7.2.1 Circular solutions in businesses</t>
  </si>
  <si>
    <t>Award of all public contracts for projects investing in circular solutions in businesses by the Ministry of Industry and Trade</t>
  </si>
  <si>
    <t xml:space="preserve">Notification of the award of all public contracts for projects investing in circular solutions in businesses by the Ministry of Industry and Trade </t>
  </si>
  <si>
    <t>Notification of the award of all public contracts for projects investing in circular solutions in businesses by the Ministry of Industry and Trade. Projects shall be selected that enhance the industrial transformation towards a low-carbon, circular and digital society, reducing the material intensity of production and the consumption of primary resources.</t>
  </si>
  <si>
    <t>Completion reports for projects investing in circular solutions</t>
  </si>
  <si>
    <t>Submission of completion reports by the beneficiary and approval by the competent authority for 60 projects.</t>
  </si>
  <si>
    <t>13 - 2.7 Circular economy, recycling and industrial water - 2.7.2.2 Water saving in industry</t>
  </si>
  <si>
    <t>Award of all public contracts for projects to save and optimise water in the industry by the Ministry of Industry and Trade</t>
  </si>
  <si>
    <t>Notification of the award of all public contracts for projects to save and optimise water in the industry by the Ministry of Industry and Trade</t>
  </si>
  <si>
    <t>Notification of the award of all public contracts for projects to save and optimise water in the industry by the Ministry of Industry and Trade. Projects shall be selected that optimise water consumption in the production process by installing new technologies and equipment to save water, direct water recycling in water-intensive industries, reuse polluted/used operating water in other processes, optimise water use in utility plants, reduce water losses in closed circuits, or optimise the use of steam or its distribution potential.</t>
  </si>
  <si>
    <t>Completion reports for projects to save and optimise water in the industry</t>
  </si>
  <si>
    <t>Submission of completion reports by the beneficiary and approval by the competent authority for 40 projects.</t>
  </si>
  <si>
    <t>14 - 2.8 Brownfields revitalisation - 2.8.1 Investment aid for regeneration of specific brownfield sites</t>
  </si>
  <si>
    <t>Entry into force of all subsidy contracts between the State Investment Fund and selected brownfield project holders</t>
  </si>
  <si>
    <t>Ministry of Regional Development (or State Fund for Promotion of Investments)</t>
  </si>
  <si>
    <t>Entry into force of all subsidy contracts between the State Investment Fund and selected project holders for specific brownfield site regeneration (project preparation, land preparation, investment projects) following the preparation of a subsidy programme. The projects supported by the subsidy programme shall be aimed at carrying out demolition and energy-efficient construction or energy-efficient renovation. A total of at least 10 projects shall be contracted and at least 60 % of the investment provided under this measure shall be devoted to energy-efficient renovation projects.
As to the funding of demolition and energy-efficient construction, it shall be ensured that the selected projects are such that (i) new buildings shall have a Primary Energy Demand (PED) that is at least 20 % lower than the NZEB requirement; (ii) deep renovation is not possible due to technical, health/safety or fit-for-purpose reasons; (iii)  the total built-up area of new buildings cannot exceed the total built-up area of all demolished former buildings of a brownfield site, with at least 80 % of the new buildings built-up area being placed directly on the built-up area of the former demolished buildings. The conversion of valuable green areas (of high biodiversity value) shall be excluded.
Concerning the support of renovation activities, the call shall specify that at least 90% of the costs shall support energy-efficiency renovations.
The requirements of the calls for projects shall ensure that at least 70% of the construction and demolition waste generated is prepared for reuse and recycling.
The management of the call, evaluation of project applications, selection and signing of a contract with project holders as well as payments during a project realization (construction) and final control shall be entrusted to the State Investment Fund.</t>
  </si>
  <si>
    <t>Submission of completion certificates for at least 10 projects</t>
  </si>
  <si>
    <t>Protocols of the acceptance of work signed by the contracting parties or final permits issued by the relevant building authorities for at least 10 projects.</t>
  </si>
  <si>
    <t>14 - 2.8 Brownfields revitalisation - 2.8.2 Investment aid for the regeneration of brownfield sites owned by municipalities and regions for non business use</t>
  </si>
  <si>
    <t>Entry into force of all contracts between the State Investment Fund and selected brownfield project holders</t>
  </si>
  <si>
    <t>Entry into force of all contracts for regeneration of publicly owned brownfields for non-business use following the preparation of a subsidy program. The projects supported by the subsidy programme shall be aimed at carrying out energy-efficient renovations or turning brownfield sites into natural carbon sinks.
Concerning the support of renovation activities, the call shall specify that at least 90 % of the costs shall support energy-efficiency renovations.
The requirements of the calls for projects shall ensure that at least 70% of the construction and demolition waste generated is prepared for reuse and recycling.
Overall, at least 30 projects shall be contracted and at least 20% of the investment shall be devoted to projects aimed at turning brownfields into natural carbon sinks.</t>
  </si>
  <si>
    <t>Submission of completion certificates for at least 30 project</t>
  </si>
  <si>
    <t>Protocols of the acceptance of work signed by the contracting parties or final permits issued by the relevant building authorities for at least 30 projects</t>
  </si>
  <si>
    <t>14 - 2.8 Brownfields revitalisation - 2.8.3 Investment aid for the regeneration of brownfield sites owned by municipalities and regions for business use</t>
  </si>
  <si>
    <t>Entry into force of all public contracts for the regeneration of publicly owned brownfields for business use</t>
  </si>
  <si>
    <t>Entry into force of all contracts for regeneration of publicly owned brownfields for business use following the preparation of a subsidy program. The selected projects shall be aimed at supporting demolition and energy-efficient construction or energy-efficient renovation.  
As to the funding of demolition and energy-efficient construction, it shall be ensured that the selected projects are such that (i) new buildings shall have a Primary Energy Demand (PED) that is at least 20 % lower than the NZEB requirement; (ii) deep renovation is not possible due to technical, health/safety or fit-for-purpose reasons; (iii) a maximum of 5 % new land shall be used at the place where the former building was located. This excludes the possibility of demolishing buildings in one place and constructing another building on another site instead.
Concerning the support of renovation activities, it shall be ensured that at least 90 % of the costs shall support energy-efficiency renovations.
The requirements of the calls for projects shall ensure that at least 70% of the construction and demolition waste generated is prepared for reuse and recycling.
Overall, at least 20 projects shall be contracted.</t>
  </si>
  <si>
    <t>Submission of completion certificates for at least 20 projects</t>
  </si>
  <si>
    <t xml:space="preserve">Protocols of the acceptance of work signed by the contracting parties or final permits issued by the relevant building authorities for at least 20 projects
</t>
  </si>
  <si>
    <t>15 - 2.9 Promotion of biodiversity and fight against drought - 2.9.0 Amendment to the Water Management Act</t>
  </si>
  <si>
    <t xml:space="preserve">Amendment to the Water Management Act (Act No. 254/2001 Coll.) aiming at a systemic approach to management of drought and water scarcity. </t>
  </si>
  <si>
    <t xml:space="preserve">Entry into force of the Amendment to the Water Management Act (Act No. 254/2001 Coll.) </t>
  </si>
  <si>
    <t>Ministry of Environment (Or Ministry of Agriculture)</t>
  </si>
  <si>
    <t>The amendment to the Water Act defining the framework for the prevention of droughts and water scarcity by the monitoring of droughts, the establishment of control mechanisms and definition of responsibilities of competent authorities shall be adopted. A regional and a central commission for the prevention, monitoring and management of drought and water scarcity shall be established. Regional and national drought plans shall be developed and approved.</t>
  </si>
  <si>
    <t>15 - 2.9 Promotion of biodiversity and fight against drought - 2.9.1 Protection against droughts and floods of the city of Brno</t>
  </si>
  <si>
    <t xml:space="preserve">Notification of award of contracts for projects aiming at the protection against droughts and floods of the city of Brno. </t>
  </si>
  <si>
    <t>Notification of award of all contracts.</t>
  </si>
  <si>
    <t xml:space="preserve">Notification of all contracts awarded for projects aiming at the protection against droughts and floods of the city of Brno. </t>
  </si>
  <si>
    <t>Handover protocol(s) for the flood protection project</t>
  </si>
  <si>
    <t>Ministry of Environment</t>
  </si>
  <si>
    <t>Handover protocol(s) are issued and signed by the constructor and the representative of city of Brno, demonstrating that the works are accepted</t>
  </si>
  <si>
    <t>15 - 2.9 Promotion of biodiversity and fight against drought - 2.9.2 Rainwater management in urban agglomerations</t>
  </si>
  <si>
    <t>Rainwater management measures in urban areas</t>
  </si>
  <si>
    <t>Volume of m3 of rainwater estimated to be retained</t>
  </si>
  <si>
    <t>A call on rainwater management in urban areas shall be launched in support of rainwater retention projects. Supported projects shall be estimated to cumulatively retain at least 20 000 m3 of rainwater.</t>
  </si>
  <si>
    <t>15 - 2.9 Promotion of biodiversity and fight against drought - 2.9.3 Protected areas including Natura 2000 sites and protected species of plants and animals</t>
  </si>
  <si>
    <t>Projects for the conservation of protected areas including Natura 2000 sites and of protected species of plants and animals</t>
  </si>
  <si>
    <t>Hectares</t>
  </si>
  <si>
    <t>Calls on management of Natura 2000 sites and protected areas, and care of specially protected species shall be launched in support of i) measures on conservation of Natura 2 000 and protected sites and on protection of specially protected species , and ii) background and monitoring studies. Supported projects shall be estimated to cumulatively cover at least 150 000 ha.</t>
  </si>
  <si>
    <t>15 - 2.9 Promotion of biodiversity and fight against drought - 2.9.4 Adaptation of aquatic, non-forest and forest ecosystems to climate change</t>
  </si>
  <si>
    <t>Projects for adaptation of aquatic, non forest and forest ecosystems to climate change</t>
  </si>
  <si>
    <t>Projects</t>
  </si>
  <si>
    <t>Ministry of Environment (or National Conservation Agency)</t>
  </si>
  <si>
    <t>Calls on adaptation of ecosystems to climate change shall be launched to support 1) projects in aquatic, non forest and forest ecosystems, and 2) water retention studies. Final project evaluations for 2 500 projects shall be issued. Water retention studies shall cumulatively cover an estimated 4 000 km2 of river basin territories.</t>
  </si>
  <si>
    <t>15 - 2.9 Promotion of biodiversity and fight against drought - 2.9.5 Establishment of landscape policy and planning</t>
  </si>
  <si>
    <t>Adoption of an integrated landscape policy and planning</t>
  </si>
  <si>
    <t>Adoption of the landscape policy</t>
  </si>
  <si>
    <t>Adoption by the Government of an integrated landscape policy document. The policy shall create an enabling environment for sustainable land management by both public and private sectors. It shall cover at least the following topics: biodiversity, water man agement, forestry and cultural heritage.</t>
  </si>
  <si>
    <t>28 - 2.10 Affordable housing  - 2.10.0 Legal act on affordable housing</t>
  </si>
  <si>
    <t>Legal act on affordable housing</t>
  </si>
  <si>
    <t>Entry into force of legislation</t>
  </si>
  <si>
    <t>A legal act shall enter into force and establish mechanisms helping applicants find housing and incentivising the use of empty housing by helping tenants fulfil their obligations towards landlords. A transitional period may apply, based on appropriate justifications. This transitional period shall start with the publication of the act in the Official Journal and shall be linked to technical or technological constraints.</t>
  </si>
  <si>
    <t>28 - 2.10 Affordable housing  - 2.10.1 Concessional loan facility</t>
  </si>
  <si>
    <t>Implementing Agreement</t>
  </si>
  <si>
    <t>Entry into force of the Implementing Agreement</t>
  </si>
  <si>
    <t>Entry into force of the Implementing Agreement.</t>
  </si>
  <si>
    <t>29 - 2.10 Affordable housing  - 2.10.1 Concessional loan facility</t>
  </si>
  <si>
    <t>Legal agreements signed with final beneficiaries</t>
  </si>
  <si>
    <t> % (Percentage)</t>
  </si>
  <si>
    <t>The State Investment Support Fund shall have entered into legal financing agreements with final beneficiaries for an amount necessary to use 100% of the RRF investment into the Facility (taking into account management fees).</t>
  </si>
  <si>
    <t>30 - 2.10 Affordable housing  - 2.10.1 Concessional loan facility</t>
  </si>
  <si>
    <t>Certificate of transfer</t>
  </si>
  <si>
    <t>Czechia shall transfer EUR 170 460 000 to the State Investment Support Fund for the Facility.</t>
  </si>
  <si>
    <t>28 - 2.10 Affordable housing  - 2.10.2 Subordinated loan facility</t>
  </si>
  <si>
    <t>% (Percentage)</t>
  </si>
  <si>
    <t>The National Development Bank shall have entered into legal financing agreements with final beneficiaries for an amount necessary to use 100% of the RRF investment into the Facility (taking into account management fees).</t>
  </si>
  <si>
    <t>Czechia shall transfer EUR 20 091 000 to the National Development Bank for the Facility.</t>
  </si>
  <si>
    <t>28 - 2.10 Affordable housing  - 2.10.3 Co-investment facility</t>
  </si>
  <si>
    <t>The National Development Bank shall have entered into legal financing agreement with the co-investment facility for an amount necessary to use 100% of the RRF investment into the Facility (taking into account management fees).</t>
  </si>
  <si>
    <t>Following the entry into force of the amended implementing agreement ensuring that any reflows are reinvested according to investment policy of the Facility and are not used to service loan repayments of the Recovery and Resilience Facility , Czechia shall transfer EUR 39 574 000 to the National Development Investment Company for the Facility.</t>
  </si>
  <si>
    <t>16 - 3.1 Innovation in education in the context of digitalisation - 3.1.1 Curricula reform and strengthening of IT education</t>
  </si>
  <si>
    <t xml:space="preserve">Approval of new curricula strengthening digital literacy and computational thinking </t>
  </si>
  <si>
    <t xml:space="preserve">Approval of new curricula for primary, lower-secondary schools and gymnázia by the Ministry of Education, Youth and Sports </t>
  </si>
  <si>
    <t>Ministry of Education, Youth and Sports</t>
  </si>
  <si>
    <t>The new curricula shall
- reinforce education of Informatics in terms of teaching hours
- extend the coverage of informatics to new areas, such as data processing and modelling, coding and programming, robotics, augmented reality, virtual reality and digital technology.
- Introduce the digital competence as one of the key competences
- promote the use of digital technolo gies acrosseducational areas, including non IT subjects.</t>
  </si>
  <si>
    <t>16 - 3.1 Innovation in education in the context of digitalisation - 3.1.2 Support for the revised curriculum and digital skills of teachers</t>
  </si>
  <si>
    <t xml:space="preserve">Creation of a digital platform for effective sharing of educational resources </t>
  </si>
  <si>
    <t xml:space="preserve">A digital platform fully operational </t>
  </si>
  <si>
    <t xml:space="preserve">The digital platform under the responsibility of the Ministry of Education, Youth and Sports shall provide teachers with access to existing education content (e.g. digital educational resources, webinars, e-learning courses). It shall establish links to existing databases of digital education materials.  </t>
  </si>
  <si>
    <t>Number of schools which received training of pedagogical staff in digital skills or IT literacy</t>
  </si>
  <si>
    <t>4 000 schools shall receive training of pedagogical staff in digital skills or IT literacy</t>
  </si>
  <si>
    <t>16 - 3.1 Innovation in education in the context of digitalisation - 3.1.3 Digital equipment for schools</t>
  </si>
  <si>
    <t xml:space="preserve">Number of digital devices purchased by schools  for distance learning </t>
  </si>
  <si>
    <t>At least 74 000 digital devices (tablets, laptops, mobile phones, etc.) are purchased by schools for distance learning. At least 4102 primary and secondary schools received funding for IT equipment for distance learning.</t>
  </si>
  <si>
    <t>IT devices for schools</t>
  </si>
  <si>
    <t>At least 4 800 schools shall receive IT devices.</t>
  </si>
  <si>
    <t xml:space="preserve">Number of schools supported with digital  technologies and equipment to promote digital literacy and implement the new IT curricula </t>
  </si>
  <si>
    <t xml:space="preserve">Of the total of  approximately 10 000 schools, at least 9 260 schools are equipped with both basic and advanced digital technologies necessary for promoting digital literacy and teaching new informatics according to the revised curricula. </t>
  </si>
  <si>
    <t>17 - 3.2 Adaptation of school programmes - 3.2.1 Transformation of universities to adapt to new forms of learning and changing needs of the labour market</t>
  </si>
  <si>
    <t xml:space="preserve">Launch of a programme to support transformation of universities </t>
  </si>
  <si>
    <t xml:space="preserve">Launch of the programme by the Ministry of Education </t>
  </si>
  <si>
    <t xml:space="preserve">The programme shall support adaptation of universities to new forms of learning and introduction of new study programmes. The sectors to be supported from the programme shall be identified on the basis of an analysis of economic data, in consultation with the social partners. Focus shall be on fast-growing, high value-added sectors suffering from a lack of highly-skilled specialists, such as cybersecurity, artificial intelligence, Industry 4.0 or e-government services. The objective is to support at least 20 universities. </t>
  </si>
  <si>
    <t>Number of new accredited study programmes</t>
  </si>
  <si>
    <t>At least 35 new study programmes shall receive accreditation.</t>
  </si>
  <si>
    <t>17 - 3.2 Adaptation of school programmes - 3.2.4.1 Development of selected key academic sites</t>
  </si>
  <si>
    <t xml:space="preserve">Award of contracts for the construction of new university facilities </t>
  </si>
  <si>
    <t>Notification of the award for the construction of new university facilities</t>
  </si>
  <si>
    <t>Notification of the award of the public contracts for construction of new university facilities with the objective of 100 000 m2 of new university area including material equipment, broken down: 
1.     Mephared 2 (Charles University, Hradec Králové) – 58 092 m²  
2.     Biocentrum (Charles University, Prague-Albertov) – 33 934 m² 
3.     BiopharmaHub (Masaryk University, Brno) – 19 035 m²</t>
  </si>
  <si>
    <t xml:space="preserve">Number of square metres of new university area </t>
  </si>
  <si>
    <t>At least 95 000 m² of new university areas shall be constructed.</t>
  </si>
  <si>
    <t>17 - 3.2 Adaptation of school programmes - 3.2.2 Support of disadvantaged schools</t>
  </si>
  <si>
    <t xml:space="preserve">Number of disadvantaged schools supported </t>
  </si>
  <si>
    <t>Calls with the aim of supporting schools with a high proportion of disadvantaged pupils shall be launched. The calls shall cover support for training of pedagogical staff. A t least 400 schools shall be supported.</t>
  </si>
  <si>
    <t>Proposal of a new system of financing of schools according to socio-economic disadvantage</t>
  </si>
  <si>
    <t>Approval by the Ministry of Education, Youth and Sports of the proposal for index funding</t>
  </si>
  <si>
    <t>A proposal for index funding shall be approved. The index shall take into account several indicators of the socio economic disadvantage of schools (for example, educational outcomes, proportion of pupils with a social or other disadvantage or proportion of pupils with different mother tongues).</t>
  </si>
  <si>
    <t>17 - 3.2 Adaptation of school programmes - 3.2.3 Tutoring programmes</t>
  </si>
  <si>
    <t>Number of schools organising tutoring programmes</t>
  </si>
  <si>
    <t>4 000 schools organise tutoring programmes. By reaching this number of schools, tutoring is expected to be provided via 500 000 individual enrolments for tutoring courses by pupils. As a priority, t utoring aims to help pupils at risk of school failure restore learning habits and acquire the knowledge prescribed by the curricula in mat hematics, Czech language and a foreign language. An evaluation of the impacts of this measure shall be published.</t>
  </si>
  <si>
    <t>18 - 3.3 Modernisation of employment services and labour market development - 3.3.1.0 Development of labour market policies</t>
  </si>
  <si>
    <t xml:space="preserve">Establishment of the tripartite Re-skilling and Upskilling Committee </t>
  </si>
  <si>
    <t>Entry into force of a decree establishing a permanent Reskilling and Upskilling Committee of the Council of Economic and Social Agreement (tripartite)</t>
  </si>
  <si>
    <t>Ministry of Labour and Social Affairs (or Ministry of Education, Youth and Sports)</t>
  </si>
  <si>
    <t>The Reskilling and Upskilling Committee shall coordinate development of life-long learning in line with the actual and anticipated demand for skills. It shall consists of the representatives of the Ministry of Labour and Social Affairs, Ministry of Education, Youth and Sports, employers associations and trade unions</t>
  </si>
  <si>
    <t>Entry into force of the amended Employment Act increasing efficiency of employment services and better targeting of most vulnerable groups</t>
  </si>
  <si>
    <t xml:space="preserve">Provision in the amended Employment Act indicating the entry into force of the amended Employment Act </t>
  </si>
  <si>
    <t>Ministry of Labour and Social Affairs</t>
  </si>
  <si>
    <t>The law shall:
- Provide a definition of people with special needs disadvantaged in the labour market
- better target support to these vulnerable groups (for example, especially the low skilled , excluded persons or at risk of social exclusion)
- improve the matching of retraining courses organised by the Labour Office to jobseekers</t>
  </si>
  <si>
    <t>Database of reskilling and upskilling courses</t>
  </si>
  <si>
    <t>Public database of upskilling and reskilling courses put in operation</t>
  </si>
  <si>
    <t>Ministry of Labour and Social Affairs (or Labour Office)</t>
  </si>
  <si>
    <t>The database shall comprise upskilling and reskilling programmes certified according to the Employment Act (provided by the Labour Office) as well as courses offered by vocational schools, higher education institutions and other providers</t>
  </si>
  <si>
    <t>18 - 3.3 Modernisation of employment services and labour market development - 3.3.1 Development of labour market policies</t>
  </si>
  <si>
    <t>Number of training certificates</t>
  </si>
  <si>
    <t>At least 130 000 training certificates in digital skills or skills needed for Industry 4.0 shall be issued.</t>
  </si>
  <si>
    <t>Number of regional training centres equipped</t>
  </si>
  <si>
    <t xml:space="preserve">At least 14 training centres shall be equipped. </t>
  </si>
  <si>
    <t>18 - 3.3 Modernisation of employment services and labour market development - 3.3.2 Increasing the capacity of pre-school facilities</t>
  </si>
  <si>
    <t xml:space="preserve">Number of new pre-school facilities </t>
  </si>
  <si>
    <t>508 pre school facilities shall be built or renovated.</t>
  </si>
  <si>
    <t>18 - 3.3 Modernisation of employment services and labour market development - 3.3.2.0 Ensuring sustainability of financing of childcare facilities</t>
  </si>
  <si>
    <t xml:space="preserve">Entry into force of the law on child care (amendment to Act No 247/2014 on the provision of childcare services in a child group) </t>
  </si>
  <si>
    <t>Provision in the law on child care (amendment to Act No 247/2014 on the provision of childcare services in a child group) indicating the entry into force of the law</t>
  </si>
  <si>
    <t>The law on pre-school child care (amendment to Act No 247/2014 on the provision of childcare services in a child group) shall  
ensure stable financing of pre-school facilities for children below three years of age  
aim at ensuring access to affordable childcare for children below three years of age in all regions.</t>
  </si>
  <si>
    <t>18 - 3.3 Modernisation of employment services and labour market development - 3.3.3.0 Reform of long-term care</t>
  </si>
  <si>
    <t>Entry into force of the law on long-term care</t>
  </si>
  <si>
    <t>Provision in the law on long-term care indicating the entry into force of the law</t>
  </si>
  <si>
    <t>The law on long-term care shall 
aim at integrating health and social long-term care; 
ensure high quality standards for all types of long-term care services;
promote community-based care and home care ensuring independent living in natural environment ;
ensure a stable system of adequate financing of the long-term care services, including for community-based and home care;
define rules on monitoring of quality of care, requirements for the staff (including qualifications) and equipment;
allow for access of private LTC providers while applying the same rules and quality standards to all providers.
A transitional period may apply, based on appropriate justifications. This transitional period shall start with the publication of the act in the Official Journal and shall be linked to technical or technological constraints.</t>
  </si>
  <si>
    <t>18 - 3.3 Modernisation of employment services and labour market development - 3.3.3 Development and modernisation of social care infrastructure</t>
  </si>
  <si>
    <t>Amendment of Social Services Act concerning complaints</t>
  </si>
  <si>
    <t>Amended Social Services Act</t>
  </si>
  <si>
    <t>The Social Services Act shall be amended, the amendment shall enter into forceand establish a social service complaint mechanism ensuring at least that:
- Clients, client’s legal guardians and family members have the right to submit complaints concerning social services to their provider.
- Complainants have the right to be informed how the complaint was resolved.
- Complainants have the right to appeal to a body independent of the service provider; and the body shall consider the appeals on both merit and process.
- Service providers as well as the relevant appeal body or bodies shall keep a record of the complaints received.</t>
  </si>
  <si>
    <t>Number of facilities</t>
  </si>
  <si>
    <t>At least 200 facilities shall be c onstructed or renovated. An internal methodology for social services inspection shall be issued The methodology shall prescribe the UN Convention on the Rights of Persons with Disabilities as one of the sources of requirements to be checked by inspectors. Furthermore, social services provid ed in 30 pre existing facilities with a capacity of more than 25 persons shall be inspected after the new inspection methodology shall be issued.</t>
  </si>
  <si>
    <t>T1: Number of low-emission vehicles purchased for providers of social prevention, counselling or home-care services</t>
  </si>
  <si>
    <t>At least 251 low emission vehicles shall be purchased, of which:  
- at least 100 battery electric cars
- at most 151 plug in hybrid cars</t>
  </si>
  <si>
    <t>18 - 3.3 Modernisation of employment services and labour market development - 3.3.4 Development and modernisation of infrastructure in the field of care for children at risk</t>
  </si>
  <si>
    <t>Call for projects published for housing for children at risk</t>
  </si>
  <si>
    <t>Call</t>
  </si>
  <si>
    <t>At least one call for projects shall be published for the acquisition of housing for children at risk. 
The relevant call(s) shall require that: 
1.	Each housing unit shall not be larger than 200m2 and shall have bedrooms designed for at most two children.
2.	Bedrooms designed for two children shall not be smaller than 12.25m2 and bedrooms designed for one child shall not be smaller than 8m2.
3.	The housing units shall be used by children at risk within at most 12 months since their purchase.
4.	The housing units shall be used for social purposes for at least 10 years.</t>
  </si>
  <si>
    <t>Call for projects published for facilities for children at risk</t>
  </si>
  <si>
    <t>Call for projects</t>
  </si>
  <si>
    <t>At least one call for projects shall be published for renovating or building facilities for children at risk. The relevant call(s) shall require that:
1.	Each facility shall consist of at most three apartments, each apartment shall be designed for at most six children and per each apartment, at most
2.	Bedrooms designed for two children shall not be smaller than 12.25m2 and bedrooms designed for one child shall not be smaller than 8m2.
3.	All renovations shall include at least other energy efficiency renovations.
4.	All new constructions shall have a primary energy demand of at least 20% below the nearly zero-energy buildings requirement.
5.	The facilities shall be used for social purposes for at least 10 years.</t>
  </si>
  <si>
    <t>18 - 3.3 Modernisation of employment services and labour market development - 3.3.3.0.4 Reform in thel care of the children at risk</t>
  </si>
  <si>
    <t>Entry into force of an Amendment to the Act on Social and Legal Protection of Children and other legislation</t>
  </si>
  <si>
    <t>Legal act</t>
  </si>
  <si>
    <t>Amendments to the Act on Social and Legal Protection of Children shall enter into force, ensuring that:
1.	the placement of children below 4 years of age in institutional care is banned, with at most two exceptions: i) stays no longer than (at most) two months; ii) children in the 3. or 4. intensity-of-care category.  
2.	Institutional care (“Dětské domovy pro děti do 3 let věku”) for children below 4 years of age are abolished</t>
  </si>
  <si>
    <t>Flats and houses</t>
  </si>
  <si>
    <t>At least 61 flats or houses shall be acquired, built or renovated on the basis of the call(s) for projects in milestones 274, 275 or other calls applying the same requirements.</t>
  </si>
  <si>
    <t>29 - 4.1 Systemic support for public investment - 4.1.1 Methodological support for the preparation of projects in line with EU objectives</t>
  </si>
  <si>
    <t xml:space="preserve">Establishment of the Coordination and Competence Centre and adoption of its management plan.  </t>
  </si>
  <si>
    <t>The Coordination and Competence Centre is established and its management plan is adopted</t>
  </si>
  <si>
    <t>State Fund for Promotion of Investments</t>
  </si>
  <si>
    <t xml:space="preserve">The Coordination and Competence Centre shall be established to provide methodological support for the preparation of projects in line with the EU objectives. 
The management plan shall include a description of planned activities of the Centre with the timeline of their preparation. The activities shall include at least the preparing of guidance documents, training, dissemination and support for other authorities.   </t>
  </si>
  <si>
    <t>29 - 4.1 Systemic support for public investment - 4.1.2 Methodological support and modernisation of public investment</t>
  </si>
  <si>
    <t>Adoption by the Government of the Czech Republic a new public procurement strategy and an action plan for its implementation</t>
  </si>
  <si>
    <t>The strategy and the action plan adopted</t>
  </si>
  <si>
    <t>A new public procurement strategy and an action plan for its implementation shall be adopted.  The strategy and the action plan shall focus at least on the following priorities: professionalisation of contracting authorities, sustainable purchasing, centralisation and joint purchases. 
The action plan shall include a timeline and objectives for implementation of priority areas elaborated in the strategy.</t>
  </si>
  <si>
    <t>29 - 4.1 Systemic support for public investment - 4.1.3 Financial support for the preparation of projects in line with EU objectives</t>
  </si>
  <si>
    <t>Number of projects selected for support</t>
  </si>
  <si>
    <t>Number of award decisions issued</t>
  </si>
  <si>
    <t>The preparation of project documentation for 300 projects shall be supported. A Subsidy Award Decision shall be issued by the subsidy provider (Ministry of Regional Development) for each project.</t>
  </si>
  <si>
    <t>29 - 4.1 Systemic support for public investment - 4.1.4  The increase of effectiveness and enhancing the implementation of the Recovery and Resilience Plan</t>
  </si>
  <si>
    <t>Approval of a government resolution on increasing the administrative capacity for the implementation of the National Recovery and Resilience Plan (systematization decision) and approval of the related budget</t>
  </si>
  <si>
    <t xml:space="preserve">Approved government decision on increasing the administrative capacity for implementation of the plan and of the related budget </t>
  </si>
  <si>
    <t xml:space="preserve">Government resolution(s) directing the Minister of the Interior to increase the administrative capacity to support the implementation of the Recovery and Resilience Plan shall be approved. It shall 
a)	include systematisation(s) of positions in the relevant ministries (component owners) and in the implementation entities;
b)	allocate funds for pre-financing from the state budget
c)	increase the capacity for implementation of the NPO through the use of agreement to perform work.
Funding from the national budget for pre-financing of the positions allocated by the systematization decision shall be approved by the government. </t>
  </si>
  <si>
    <t>Increasing the number of people working on the Recovery and Resilience Plan by 2023</t>
  </si>
  <si>
    <t>Full-time equivalent people</t>
  </si>
  <si>
    <t>At least 338 full-time equivalent people shall work on the Recovery and Resilience Plan.</t>
  </si>
  <si>
    <t>Approved media and communications plan for the revised Recovery and Resilience Plan</t>
  </si>
  <si>
    <t>Approved media and communication plan for the revised Recovery and Resilience Plan</t>
  </si>
  <si>
    <t>Ministry of Industry and Trade Delivery Unit</t>
  </si>
  <si>
    <t xml:space="preserve">Update of the media and communication plan for the revised Recovery and Resilience Plan shall be adopted. </t>
  </si>
  <si>
    <t>Upgrade of the repository system (AIS)</t>
  </si>
  <si>
    <t>The upgraded repository system (AIS) becomes available to the bodies implementing the RRP</t>
  </si>
  <si>
    <t>The upgraded repository system shall be in place and operational. The system shall include, as a minimum, the following new elements:
a.	New milestones and targets and modification of existing milestone/target data;
b.	New functionalities linked to creation of statistical reports;
c.	development of the system according to additional reporting requirements.</t>
  </si>
  <si>
    <t>Increasing the number of people working on the Recovery and Resilience Plan by 2024</t>
  </si>
  <si>
    <t>At least 470 full-time equivalent people shall work on the Recovery and Resilience Plan.</t>
  </si>
  <si>
    <t>19 - 4.2 New quasi-capital and guarantee instruments to support entrepreneurship and development of the National Development Bank, a.s. NRB as a national development bank - 4.2.1 Development of the Czech-Moravian Guarantee and Development Bank as a National Development Bank</t>
  </si>
  <si>
    <t>Adoption of the medium-term strategy of the Czech-Moravian Guarantee and Development Bank (ČMZRB) approved by the bank's shareholders (represented by the Ministries of Industry and Trade, Finance and Local Development)</t>
  </si>
  <si>
    <t xml:space="preserve">Adoption of the medium-term strategy of the Czech-Moravian Guarantee and Development Bank (ČMZRB) </t>
  </si>
  <si>
    <t>National Development Bank</t>
  </si>
  <si>
    <t>The new strategy shall be approved by the bank's shareholders: Ministries of Industry and Trade, Finance and Local development). It shall include provisions on ensuring compliance with the ‘Do no significant harm’ Technical Guidance (2021/C58/01).</t>
  </si>
  <si>
    <t xml:space="preserve">Delivery of a management model for the new quasi-equity instrument </t>
  </si>
  <si>
    <t xml:space="preserve">Approval of the implementation plan and internal regulations for the management of the new type of financial instruments by the Board of Directors of the Czech-Moravian Guarantee and Development Bank (ČMZRB) </t>
  </si>
  <si>
    <t>The milestone shall be achieved through the approval of the implementation plan and internal regulations for the management of new type of financial instruments by the Board of Directors of the Czech-Moravian Guarantee and Development Bank (ČMZRB).
The new rules shall include conditions and methods of project evaluation ensuring compliance with the “Do no significant harm” (DNSH) Technical guidance (2021/C58/01) and with therequirements of the applicable intervention fields of Annex VI of Regulation (EU) 2021/241 (with a 40% or 100% coefficient). The new rules shall be consulted with market entities and professional advisers.</t>
  </si>
  <si>
    <t>19 - 4.2 New quasi-capital and guarantee instruments to support entrepreneurship and development of the National Development Bank, a.s. NRB as a national development bank - 4.2.2 Development of a new line of quasi-equity instruments supporting entrepreneurship</t>
  </si>
  <si>
    <t>Funding agreement with the Czech-Moravian Guarantee and Development Bank as a National Development Bank (ČMZRB)</t>
  </si>
  <si>
    <t xml:space="preserve">Signing of the Funding agreement, </t>
  </si>
  <si>
    <t>The milestone shall be achieved upon signing the funding agreement between the Czech-Moravian Guarantee and Development Bank as a National Development Bank (ČMZRB) and the Ministry of Industry and Trade. The agreement shall include: 1) investment policy, 2) eligibility criteria, 3) compliance with the ‘Do no significant harm’ Technical Guidance (2021/C58/01) of supported beneficiaries under this measure through the use of sustainability proofing, an exclusion list and the requirement of compliance with the relevant EU and national environmental legislation.
 The selection criteria shall require that the supported activities comply with are in line with the requirements of the applicable intervention fields of Annex VI to Regulation (EU) 2021/241  (with a 40% or 100% coefficient). The funding agreement shall specify that the use of reflows from the financial instrument for the Czech-Moravian Guarantee and Development Bank as a National Development Bank (ČMZRB) core capital shall take place only after 2026.</t>
  </si>
  <si>
    <t>Legal agreements signed with final beneficiaries and transfer of funds</t>
  </si>
  <si>
    <t>Legal agreements and certificate of transfer</t>
  </si>
  <si>
    <t>The National Development Bank shall have entered into legal financing agreements with final beneficiaries for an amount necessary to use 100% of the RRF investment into the Facility (taking into account management fees) in line with the updated Funding Agreement. The National Development Bank shall produce a report detailing the percentage of this financing that contributes to climate objectives using the methodology in Annex VI of the RRF Regulation. Czechia shall transfer EUR 6 000 000 to the National Development Bank for the Facility. The transfer shall be conditional upon the inclusion of the requirements of the measure description in the relevant contractual agreements.</t>
  </si>
  <si>
    <t>20 - 4.3 Anti-corruption reforms - 4.3.1 Protection of whistle-blowers</t>
  </si>
  <si>
    <t>Entry into force of the law on the protection of whistle-blowers and the accompanying amending law</t>
  </si>
  <si>
    <t xml:space="preserve">Provision in the law on the protection of whistle-blowers indicating the entry into force </t>
  </si>
  <si>
    <t>Ministry of Justice</t>
  </si>
  <si>
    <t>The law on protection of whistle-blowers shall:  
prohibit retaliatory measures against whistle-blowers  
require establishment of an external notification channel for whistleblowing at the Ministry of Justice 
require public institutions, large municipalities and large companies to set up internal notification systems for whistle-blowing</t>
  </si>
  <si>
    <t>20 - 4.3 Anti-corruption reforms - 4.3.2 Judiciary reform aimed at strengthening the legislative framework and transparency in the areas of courts, judges, prosecutors and bailiffs</t>
  </si>
  <si>
    <t xml:space="preserve">Entry into force of the Courts and Judges Act </t>
  </si>
  <si>
    <t>Provision in Courts and Judges Act indicating the entry into force</t>
  </si>
  <si>
    <t xml:space="preserve">Ministry of Justice </t>
  </si>
  <si>
    <t xml:space="preserve">The Courts and Judges Act shall:  
introduce objective rules for the selection of judges and court officials  
provide a more detailed regulation of secondary activity of judges 
streamline court proceedings in which lay judges participate </t>
  </si>
  <si>
    <t>Entry into force of the law on proceedings in cases of judges, prosecutors and bailiffs</t>
  </si>
  <si>
    <t>Provision in the law on proceedings in cases of judges, prosecutors and bailiffs indicating the entry into force</t>
  </si>
  <si>
    <t>The law on proceedings in cases of judges, prosecutors and bailiffs shall:  
introduce an appeal-based instance review of decisions by the Disciplinary Board 
introduce measures to increase efficiency in proceedings of judges, prosecutors, and bailiffs, namely as regards the composition of the Disciplinary Boards, salaries for civil servants convicted for disciplinary misconduct and settlement of a disciplinary case by agreement</t>
  </si>
  <si>
    <t>20 - 4.3 Anti-corruption reforms - 4.3.3 Collection and analysis of data on corruption</t>
  </si>
  <si>
    <t>Creation of methodology for measuring of corruption in the Czech Republic</t>
  </si>
  <si>
    <t>Publication of the methodology by the Ministry of Justice</t>
  </si>
  <si>
    <t>The new methodology shall allow for replicable and efficient measurement of the direct and indirect experience of corruption in the Czech Republic. It shall be a part of the final research report which shall also:  
identify the extent and forms of corruption in selected social sectors in the Czech Republic. 
formulate recommendations of measures to reduce corruption in the selected sectors</t>
  </si>
  <si>
    <t xml:space="preserve">20 - 4.3 Anti-corruption reforms - 4.3.4 Regulation of lobbying </t>
  </si>
  <si>
    <t xml:space="preserve">Entry into force of the law on lobbying </t>
  </si>
  <si>
    <t>Provision in the law on lobbying indicating entry into force</t>
  </si>
  <si>
    <t xml:space="preserve">The law on lobbying shall:  
define lobbying  
require setting up a register of lobbyists and lobbied persons  
introduce an obligation to register lobbying and sanctions for non-compliance. </t>
  </si>
  <si>
    <t>20 - 4.3 Anti-corruption reforms - 4.3.5 Control and audit</t>
  </si>
  <si>
    <t>The system to collect, store and make available data in relation to all final recipients including all beneficial owners (as established by article 3, point 6, of the Anti-money laundering directive).</t>
  </si>
  <si>
    <t>Procedure approved and implemented by the delivery unit with the description of the system to collect and make available data on final recipients</t>
  </si>
  <si>
    <t>The procedure describing how the data on final recipients, contractors, sub-contractors, beneficial owners and the list of any measures for the implementation of reforms and investment projects is to be collected and stored is being successfully implemented. The system to collect and make available data on final recipients shall be in line with the requirements of Article 22(2)(d) of the RRF Regulation. This description shall explicitly cover all categories of data mentioned in Article 22(2)(d), including on ‘beneficial owners’ as defined in Article 3, point 6, of Directive 2015/849, as amended by Directive 2018/843. 
The procedures shall be approved and implemented by the RRF Managing Council. The system of collecting data will be based on and follow the best practices gained of the MS2014+ system.</t>
  </si>
  <si>
    <t>Creation and implementation of an action plan on the administrative system of the coordinating body in particular as regards sufficient and systemic prevention of the conflict of interest in the context of the RRF.</t>
  </si>
  <si>
    <t>Effective implementation of the action plan confirmed by updated procedures and processes of the coordinating body</t>
  </si>
  <si>
    <t>Effective implementation of the action plan will ensure an efficient internal administrative system of the coordinating body in particular as regards sufficient and systemic prevention of the conflict of interest.
The action plan shall include measures to ensure that payments to final recipients, contractors and subcontractors under the Plan would be subject to prior controls of conflict of interest verification down to the level of beneficial owners as defined in Article 3, point 6, of Directive (EU) 2015/849 of the European Parliament and of the Council.</t>
  </si>
  <si>
    <t>Measures preventing conflict of interest implemented by the Coordinating body.</t>
  </si>
  <si>
    <t>Audit report confirming effective implementation of the action plan.</t>
  </si>
  <si>
    <t>Ministry of Finance Audit Authority</t>
  </si>
  <si>
    <t>Follow-up audit shall be carried out by the audit body to confirm the implementation of the action plan.</t>
  </si>
  <si>
    <t>Repository system</t>
  </si>
  <si>
    <t>Audit report confirming repository system functionalities</t>
  </si>
  <si>
    <t>A repository system for monitoring the implementation of the RRF shall be in place and operational.  
The system shall include, as a minimum, the following functionalities:  
(a) collection of data and monitoring of the achievement of milestones and targets;  
(b) collection, storage and ensuring access to the data required by Article 22(2)(d)(i) to (iii) of the RRF Regulation.</t>
  </si>
  <si>
    <t>Audit strategy ensuring independent and effective audit of the RRF implementation</t>
  </si>
  <si>
    <t>Audit strategy approved by the head of the audit body</t>
  </si>
  <si>
    <t>Adoption and entry into force of an audit strategy for the audit body, ensuring the independent and effective audit of the RRF implementation in accordance with internationally accepted audit standards.  
The strategy shall at least set out the methodology and approach to risk assessment, the frequency and type of audits (such as systems and project audits, desk-based and on-the-spot) to be carried out in the different implementation stages of the reforms and investment implemented under the Plan as well as the reliability of data supporting the achievement of milestones and targets.</t>
  </si>
  <si>
    <t>Review of the definition of beneficial ownership as it relates to the RRF control system</t>
  </si>
  <si>
    <t>Report from a compliance review including suggestions on possible follow-up action.</t>
  </si>
  <si>
    <t>Ministry of Justice (or Ministry of Finance audit Authority)</t>
  </si>
  <si>
    <t>A compliance review of the national procedures shall be carried out to ensure that the application of beneficial ownership in the context of the RRF control system is fully aligned with the definition of ‘beneficial owners’ as defined in Article 3, point 6, of Directive 2015/849, as amended by Directive 2018/843. The review shall encompass both legislation and guidance, including manual for the registry of beneficial owners. The review shall also look at the effective, proportionate and dissuasive sanctions in case of breaches of the obligation to obtain and hold information on the beneficial ownership, as provided by Article 30(1) of Directive 2015/849, as amended by Directive 2018/843. 
Following the review, potential deficiencies identified shall be corrected.</t>
  </si>
  <si>
    <t>Guidance on the avoidance and management of conflict of interests</t>
  </si>
  <si>
    <t>Guidance on the avoidance and management of conflict of interests issued by the delivery unit of the coordinating body. Revision by the audit authority</t>
  </si>
  <si>
    <t>Adoption by the delivery unit of the coordinating body of guidance to ensure avoidance and management of conflict of interests by the component owners and other entities implementing reforms and investments under the recovery and resilience plan. The guidance shall reflect the full breadth of necessary measures to protect the EU budget against fraud and irregularities. This guidance shall be based on Commission Notice - Guidance on the avoidance and management of conflicts of interest under the Financial Regulation (OJ C 121, 9.4.2021, p. 1). 
The guidance shall harmonize the measures to be taken by the component owners and other entities implementing reforms and investments under the recovery and resilience plan (ministries, other public bodies, state funds, etc.).</t>
  </si>
  <si>
    <t>Procedures to avoid conflict of interests in line with Article 61 of the Financial Regulation</t>
  </si>
  <si>
    <t>Audit report with the unqualified audit opinion on the effectiveness of the RRF internal control system to prevent, detect and correct situations of conflict of interests</t>
  </si>
  <si>
    <t>The RRF internal control system to avoid conflict of interests shall be effective and shall ensure, in particular that:  
(a) collection, storage and processing data in relation to all final recipients, including all beneficial owners as established by Article 3, point 6 of the Directive (EU) 2015/849;  
(b) internal control system to prevent, detect and correct conflict of interests situations is in accordance with Article 61 of the Financial Regulation; and  
(c) national control procedures to avoid conflict of interests situations for all beneficial owners are effective.</t>
  </si>
  <si>
    <t>21 - 4.4 Enhancing the efficiency of public administration - 4.4.1 Increase efficiency, pro-client orientation and use of the principles of evidence-based decision-making in public administration</t>
  </si>
  <si>
    <t>Actions for evidence informed decision making</t>
  </si>
  <si>
    <t>Actions</t>
  </si>
  <si>
    <t>Ministry of Interior</t>
  </si>
  <si>
    <t>The target consists of the following actions
1. Acceptance of a data warehouse It shall contain selected data on public authorities’ activities by the contracting authority/authorities.
2. The government shall adopt a decision transforming the organisational structure in the area of climate energy modelling.
3. A report reviewing selected existing strateg y documents shall be published.
4. Acceptance of a n IT system for Sustainable Development Goal related monitoring indicators by the contracting authority/authorities .
5. A new version of the Regulatory Impact Analysis methodology shall be published online</t>
  </si>
  <si>
    <t>Actions aiming at better HR in the public administration and automating administrative procedures</t>
  </si>
  <si>
    <t>The target consists of at least the following actions:  
1. Acceptance of an IT system/module/functionality for automating steps in administrative procedures by the contracting authority/authorities.
2. The government shall adopt a civil service HR action plan.</t>
  </si>
  <si>
    <t>Training on client oriented approaches for staff of public authorities</t>
  </si>
  <si>
    <t>1 000 training certificates for staff of public authorities in client oriented approach shall be issued.</t>
  </si>
  <si>
    <t>22 - 4.5 Development of the cultural and creative sector - 4.5.1 Legislative reform introducing multi-source financing of cultural institutions and registration of artists</t>
  </si>
  <si>
    <t>Number of cultural and creative projects supported</t>
  </si>
  <si>
    <t>Ministry of Culture</t>
  </si>
  <si>
    <t>Support shall be channelled through a grant scheme. Supported projects shall include support for mobility projects, networking and internationalisation, creative learning projects, skills development for cultural and creative sector workers (e.g., digital skills, financial literacy, management skills, individual creative or study projects) and projects promoting links with the educational sector (e.g., hosting of foreign lecturers).</t>
  </si>
  <si>
    <t>22 - 4.5 Development of the cultural and creative sector - 4.5.3 Support for regional cultural and creative sectors</t>
  </si>
  <si>
    <t>Support for regional cultural and creative centres</t>
  </si>
  <si>
    <t>Construction, revitalisation or expansion of a t least 15 regional cultural and creative centres shall be supported. There shall be at least one centre in at least 12 of the 14 regions.</t>
  </si>
  <si>
    <t>Entry into force of legislative amendments allowing for cooperative multi source financing of culture and introducing a registration of artists</t>
  </si>
  <si>
    <t>Provision in the legislative amendments indicating the entry into force</t>
  </si>
  <si>
    <t>The legislative amendment shall:
- allow for multi source financing of culture
- simplify cooperation between cities, regions and the state
- strengthen financial sustainability of culturalinstitutions
- introduce a register of artists</t>
  </si>
  <si>
    <t>22 - 4.5 Development of the cultural and creative sector - 4.5.4 Digitalisation of cultural and creative sector</t>
  </si>
  <si>
    <t>Number of supported projects of digitalisation of the cultural and creative sector</t>
  </si>
  <si>
    <t>At least 80 projects of digitalisation of the cultural and creative sector shall be supported.</t>
  </si>
  <si>
    <t>22 - 4.5 Development of the cultural and creative sector - 4.5.6 Creative vouchers and design credits</t>
  </si>
  <si>
    <t>Number of creative vouchers and design credits used</t>
  </si>
  <si>
    <t>At least 3 300 creative vouchers or design credits shall be used.</t>
  </si>
  <si>
    <t>23 - 5.1 Excellent research and development in the health sector - 5.1.1 Public Research &amp; Development support for priority areas of medical sciences and related social sciences</t>
  </si>
  <si>
    <t xml:space="preserve">Launch of a new Research &amp; Development support program </t>
  </si>
  <si>
    <t xml:space="preserve">Approval of the program by the Czech Government and launch of a tender </t>
  </si>
  <si>
    <t>The milestone shall be achieved upon launching of a new systemic programme instrument to support Research &amp; Development in priority medical sciences and related social sciences, namely: infectious diseases research, cancer research, neurosciences, metabolic disorders or cardiovascular diseases research and research on the socio-economic impact of diseases, in accordance with the national rules established in the Act No 130/2002 on support for research, experimental development and innovation from public funds . 
Adoption by the government shall follow consultation with all stakeholders and in internal and inter-ministerial consultation procedures, consultation with representatives of the academic and application communities and universities in the Research, Development and Innovation Council, verification of absorption capacity. 
The open call for public tender in Research &amp; Development &amp; Innovation for the new Research &amp; Development programme shall follow the national rules, especially established in the Act No 130/2002 on support for research, experimental development and innovation from public funds.</t>
  </si>
  <si>
    <t>Award of public contracts to at least four Research &amp; Development consortia</t>
  </si>
  <si>
    <t>Number of contracts</t>
  </si>
  <si>
    <t>The target shall be achieved upon notification of the award of public contracts to at least four Research &amp; Development consortia in priority medical sciences and related social sciences, namely: infectious diseases research, cancer research, neurosciences, metabolic disorders or cardiovascular diseases research and research on the socio-economic impact of diseases. 
The total budget allocated for this purpose shall amount to at least EUR 196 371 000.</t>
  </si>
  <si>
    <t>Protocols on the outcome of evaluation for at least four national Research &amp; Development consortia</t>
  </si>
  <si>
    <t>Number of protocols on the outcome of evaluation</t>
  </si>
  <si>
    <t>The target shall be achieved upon issuing protocols on the outcome of evaluation of the functioning of at least four consortia by an expert advisory body of the Ministry of Education, Youth and Sport</t>
  </si>
  <si>
    <t>24 - 5.2 Support for research and development in companies and introduction of innovations into business practice - 5.2.0 Creation of National Coordination Group for Support for Industrial Research</t>
  </si>
  <si>
    <t>Establishment of National Coordination Group for Support for Industrial Research</t>
  </si>
  <si>
    <t>Start of operation of the group</t>
  </si>
  <si>
    <t>A National Coordination Group for Support for Industrial Research shall be established and put in operation. The coordination group shall harmonize the industrial R&amp;D support policies between policy makers, existing RDI support providers and the Government Council for RDI, the conditions for granting support, and concentrate all relevant programmes under the remit of the Technology Agency of the Czech Republic.</t>
  </si>
  <si>
    <t>24 - 5.2 Support for research and development in companies and introduction of innovations into business practice - 5.2.1 Supporting the uptake of innovation in business practice</t>
  </si>
  <si>
    <t>Funds disbursed</t>
  </si>
  <si>
    <t>%</t>
  </si>
  <si>
    <t>Technology Agency of the Czech Republic</t>
  </si>
  <si>
    <t>At least 90% of the total budget of EUR 39 000 000 shall be disbursed.</t>
  </si>
  <si>
    <t>24 - 5.2 Support for research and development in companies and introduction of innovations into business practice - 5.2.2 Support for research and development cooperation (in line with Smart Specialization Strategy)</t>
  </si>
  <si>
    <t>Cooperation of SMEs with a public research organisation under National Centres of Competence</t>
  </si>
  <si>
    <t>Number of supported SMEs involved in cooperation projects</t>
  </si>
  <si>
    <t xml:space="preserve">Grant agreements shall be signed for the support of cooperation projects involving at least 60 SMEs with a public research organisation under newly created National Centres of Competence. 
</t>
  </si>
  <si>
    <t>At least 90% of the total budget of EUR 58 000 000 shall be disbursed.</t>
  </si>
  <si>
    <t>24 - 5.2 Support for research and development in companies and introduction of innovations into business practice - 5.2.3 Aid for research and development in the environmental field</t>
  </si>
  <si>
    <t>Research and development in the environmental field</t>
  </si>
  <si>
    <t>Number of supported projects in the environmental field</t>
  </si>
  <si>
    <t>Grant agreements shall be signed for the support of at least fifteen RDI projects in the environmental field. The projects shall focus on priority thematic areas such as protection and sustainable use of natural resources, climate protection and improvement of air quality, waste management and reuse, protection of nature and landscape or a safe and resilient environment, including prevention and reduction of the consequences of natural and anthropogenic hazards.</t>
  </si>
  <si>
    <t>At least 90% of the total budget of EUR 7 000 000 shall be disbursed.</t>
  </si>
  <si>
    <t>24 - 5.2 Support for research and development in companies and introduction of innovations into business practice - 5.2.4 Aid for research and development in synergy effects with the Framework Programme for Research and Innovation</t>
  </si>
  <si>
    <t>At least 90% of the total budget of EUR 11 500 000 shall be disbursed.</t>
  </si>
  <si>
    <t>24 - 5.2 Support for research and development in companies and introduction of innovations into business practice - 5.2.5 Aid for research and development in enterprises in line with the national RIS3 strategy</t>
  </si>
  <si>
    <t>Research and development in line with the RIS3 strategy</t>
  </si>
  <si>
    <t>Number of projects in line with the RIS3 strategy for which a grant agreement has been signed</t>
  </si>
  <si>
    <t>Grant agreements shall be signed for the support of at least 68 projects in line with the national RIS3 strategy. The tender shall aim at supporting industrial research and experimental development projects aimed at putting results into practice, in particular in industrial production and in the supply of products on the market, projects developing new services, technologies and materials, increasing automation and robotisation and the use of digital technologies.  
The projects selected for support shall be in line with  one R&amp;D&amp;I specialisation domain of the national RIS3 strategy. 
The total budget committed in the grant agreements for all projects and the overall implementation period shall amount to at least EUR 53.9 million.</t>
  </si>
  <si>
    <t>At least 90% of the total budget of EUR 59 000 000 shall be disbursed.</t>
  </si>
  <si>
    <t>24 - 5.2 Support for research and development in companies and introduction of innovations into business practice - 5.2.6 Aid for research and development in the field of transport</t>
  </si>
  <si>
    <t>Research and development in the field of transport</t>
  </si>
  <si>
    <t>Number of projects in the field of transport for which a grant agreement has been signed</t>
  </si>
  <si>
    <t xml:space="preserve">Grant agreements shall be signed for the support of at least 16 R&amp;D projects in the field of transport. The tender shall aim at supporting projects for applied research, experimental development and innovation in one of the following fields: (i) sustainable, accessible and safe transport, (ii) automation, digitalisation and technologically advanced transport, (iii) zero emission transport.  
The projects selected for support shall also be in line with one of the following two specialisation domains of the national RIS3 strategy: (i) green transport; and (ii) technologically advanced and safe transport. 
The total budget committed in the grant agreements for all projects and the overall implementation period shall amount to at least EUR 8 million.
</t>
  </si>
  <si>
    <t>At least 90% of the total budget of EUR 8 000 000 shall be disbursed.</t>
  </si>
  <si>
    <t>24 - 5.2 Support for research and development in companies and introduction of innovations into business practice - 5.2.7 Aid for research and development in the environmental field</t>
  </si>
  <si>
    <t>Number of projects for which a grant agreement has been signed</t>
  </si>
  <si>
    <t>Grant agreements shall be signed for the support of at least 35 R&amp;D&amp;I projects in the environmental field. The projects selected for support shall also be in line with one R&amp;D&amp;I specialisation domain of the national RIS3 strategy.
The total budget committed in the grant agreements for all projects and the overall implementation period shall amount to at least EUR 17.9 million.</t>
  </si>
  <si>
    <t>At least 90% of the total budget of EUR 17 900 000 shall be disbursed.</t>
  </si>
  <si>
    <t>30 - 5.3 A strategically managed and internationally competitive R &amp; D &amp; I ecosystem - 5.3.1  A strategically managed and internationally competitive R &amp; D &amp; I ecosystem</t>
  </si>
  <si>
    <t>Adoption of Government Resolutions and of methodological guideline</t>
  </si>
  <si>
    <t>Adoption of Government Resolutions and of a Methodological Guideline</t>
  </si>
  <si>
    <t>The reform shall include the following actions:
a) Adoption of a Government Resolution creating a shared activities project on strategic intelligence for research and innovation .
b) Adoption of a Government Resolution creating a programme supporting the creation and cultivation of systemic conditions for developing excellence
c) Adoption of a methodological guideline by the Council for Research, Development and Innovation aiming at the harmonisation of rules and methodological environment fo r the provision of support for research, development and innovation across various support providers.</t>
  </si>
  <si>
    <t>25 - 6.1 Increasing resilience of the health system - 6.1.1.0 Improvement of education of healthcare professionals</t>
  </si>
  <si>
    <t>Electronic system for management, administration and evaluation of training of healthcare professionals</t>
  </si>
  <si>
    <t xml:space="preserve">A basic platform for the electronic system of management, administration and evaluation of healthcare workers’ education put in operation </t>
  </si>
  <si>
    <t>Ministry of Health</t>
  </si>
  <si>
    <t xml:space="preserve">Creation of a basic platform by the Ministry of Health for the new electronic system of management, administration and evaluation of healthcare workers’ education. The electronic system shall be further developed and completed with modules according to education needs. </t>
  </si>
  <si>
    <t>25 - 6.1 Increasing resilience of the health system - 6.1.1.1 Creation of the Intensive Medicine Simulation Centre and optimisation of the education system</t>
  </si>
  <si>
    <t xml:space="preserve">Call for tender for the construction of the Intensive Medicine Simulation Centre </t>
  </si>
  <si>
    <t>Notification of award of the open and public tender to the contractor</t>
  </si>
  <si>
    <t xml:space="preserve">Notification of the award of the public contract to build the Intensive Medicine Simulation Centre which will provide training to healthcare professionals in a wide range of medical fields:  
·          Anaesthesiology and resuscitation  
·          Other medical and non-medical skills training related to emergencies 
·          Pre-hospital care and ambulance  
·          Urgent admission  
·          Intensive Care Units and multipurpose operational room 
·          Integrated Rescue System  
·          Soft Skills – team communication, crisis communication, leadership. 
The contractor shall be selected through open and public tender procedures. A needs assessment shall be carried out prior to the launch of the tender. </t>
  </si>
  <si>
    <t xml:space="preserve">25 - 6.1 Increasing resilience of the health system - 6.1.1.1 Creation of the Intensive Medicine Simulation Centre and optimisation of the education system  </t>
  </si>
  <si>
    <t>Intensive Medicine Simulation Centre</t>
  </si>
  <si>
    <t>Intensive Medicine Simulation Centre constructed and equipped</t>
  </si>
  <si>
    <t>The Intensive Medicine Simulation Centre shall be constructed and equipped.</t>
  </si>
  <si>
    <t>25 - 6.1 Increasing resilience of the health system - 6.1.2 Rehabilitation care for patients recovering from critical conditions</t>
  </si>
  <si>
    <t xml:space="preserve">Support of rehabilitation care </t>
  </si>
  <si>
    <t xml:space="preserve"> Number</t>
  </si>
  <si>
    <t>Support shall be channelled through a grant scheme with a total allocation of 61 660 000 EUR. At least 19 projects shall be supported to increase the capacity of rehabilitation care for patients after critical conditions in healthcare institutions.</t>
  </si>
  <si>
    <t>25 - 6.1 Increasing resilience of the health system - 6.1.3 Building a centre for cardiovascular and transplant medicine</t>
  </si>
  <si>
    <t>Centre for Cardiovascular and Transplant Medicine</t>
  </si>
  <si>
    <t>Construction of the Centre for Cardiovascular and Transplant Medicine</t>
  </si>
  <si>
    <t>Construction of the new facilities of the Centre for Cardiovascular and Transplant Medicine</t>
  </si>
  <si>
    <t>26 - 6.2 The national plan to strengthen oncological prevention and care - 6.2.1 National Oncological Programme</t>
  </si>
  <si>
    <t>National Oncological Programme of the Czech Republic 2022-2030</t>
  </si>
  <si>
    <t xml:space="preserve">Approval of the National Oncological Programme 2022-2030 by the government </t>
  </si>
  <si>
    <t xml:space="preserve">The National Oncological Programme shall be prepared under the responsibility of the Czech Oncology Society in consultation with key actors and stakeholders, in particular the Ministry of Health, National Oncology Centres, Centres of highly specialised cancer and haematology care, Institute of Health Information and Statistics, representatives of healthcare providers, health insurance companies and patients associations. </t>
  </si>
  <si>
    <t>26 - 6.2 The national plan to strengthen oncological prevention and care - 6.2.2 Supporting and enhancing quality of preventive screening programmes</t>
  </si>
  <si>
    <t xml:space="preserve">Appointment of an institution responsible for coordination of oncological screening programs </t>
  </si>
  <si>
    <t xml:space="preserve">National Screening Centre appointed by the government as the body responsible for coordination of cancer screening programmes </t>
  </si>
  <si>
    <t xml:space="preserve">The National Screening Centre shall be responsible for:  
coordination, planning, monitoring and evaluation of the screening programmes  
setting-up a predictive system to plan new prevention programmes and estimate their cost-effectiveness and impact in the public health insurance system;  
building a database for monitoring and evaluation of screening programmes, including setting up a scoreboard of quality indicators 
piloting new screening programmes </t>
  </si>
  <si>
    <t>Colorectal cancer screening programme</t>
  </si>
  <si>
    <t>The participation of the target population (i.e. asymptomatic men and women aged 50 years and older in colorectal cancer screening test shall reach at least 4 0% in 2024 based on national statistical information</t>
  </si>
  <si>
    <t>Launch of the new early lung cancer detection programme</t>
  </si>
  <si>
    <t>An early lung cancer detection programme shall be launched.</t>
  </si>
  <si>
    <t>26 - 6.2 The national plan to strengthen oncological prevention and care - 6.2.3 Construction of the Czech Oncological Institute</t>
  </si>
  <si>
    <t xml:space="preserve">Feasibility study validated by an independent authority </t>
  </si>
  <si>
    <t xml:space="preserve">Validation of a feasibility study by an independent authority </t>
  </si>
  <si>
    <t>Validation by an independent authority of: 
·         Medical program/functional plan and a draft design suitable for Design and Build procurement purposes,  
·         Feasibility study, including needs assessment in context of the wider health strategy, technical, operational and economic feasibility, sustainability in both of financial and staffing terms, and impact on provision of oncology care at regional and country level, including on the travelling time and professional proficiency.  
The feasibility study recommended guidelines have been presented by the EC in the “Guide to CBA of Investment Projects, December 2014.</t>
  </si>
  <si>
    <t>The Czech Oncology Institute</t>
  </si>
  <si>
    <t>Construction and equipment of the Czech Oncology Institute</t>
  </si>
  <si>
    <t>Czech Oncology Institute is constructed and equipped.</t>
  </si>
  <si>
    <t>26 - 6.2 The national plan to strengthen oncological prevention and care - 6.2.4 Developing highly specialised oncological and hematooncological care</t>
  </si>
  <si>
    <t>Supported centers providing oncological and hematooncological care</t>
  </si>
  <si>
    <t>Number of supported centers</t>
  </si>
  <si>
    <t>At least ten centres shall receive grant support in acquisition of technologies and equipment. The selection of projects to be supported shall ensure balanced geographical coverage.</t>
  </si>
  <si>
    <t>26 - 6.2 The national plan to strengthen oncological prevention and care - 6.2.5 Establishment and development of the Center for Cancer Prevention and Infrastructure for Innovative and Supportive Care at the Masaryk Memorial Cancer Institute</t>
  </si>
  <si>
    <t>New facilities of the Masaryk Memorial Cancer Institute</t>
  </si>
  <si>
    <t>Construction and expansion of the Masaryk Memorial Cancer Institute</t>
  </si>
  <si>
    <t>Construction of one building and expansion of another one at the Masaryk Memorial Cancer Institute for c ancer prevention and innovative and supportive care</t>
  </si>
  <si>
    <t>31 - 7.1 RENEWABLE ENERGY AND ELECTRICITY INFRASTRUCTURE (REPOWEREU) - 7.1.3 Modernisation and digitalisation of the regional distribution systems</t>
  </si>
  <si>
    <t>Investments in distribution networks</t>
  </si>
  <si>
    <t>MW</t>
  </si>
  <si>
    <t>At least 1 989 MW of cumulative additional capacity to the distribution networks . To show compliance with the capacity requirements mentioned above, a technical report prepared by an independent engineer shall be provided.</t>
  </si>
  <si>
    <t>31 - 7.1 RENEWABLE ENERGY AND ELECTRICITY INFRASTRUCTURE (REPOWEREU)  - 7.1.4 Scaled up measure : Development of new photovoltaic energy sources</t>
  </si>
  <si>
    <t>Installed capacity of FVE sources</t>
  </si>
  <si>
    <t>224,7MWp of installed FVE capacity.</t>
  </si>
  <si>
    <t>31 - 7.1 RENEWABLE ENERGY AND ELECTRICITY INFRASTRUCTURE (REPOWEREU) - 7.1.1 Simplifying permitting procedures for renewables</t>
  </si>
  <si>
    <t>Entry into force of the amended legislation</t>
  </si>
  <si>
    <t>Provision in the law indicating the entry into force</t>
  </si>
  <si>
    <t>Ministry of Industry and Trade (or Ministry of Regional Development)</t>
  </si>
  <si>
    <t>The legislation shall be amended to :
-	remove the requirement to obtain a construction permit, a license to produce electricity, and a zoning consent / zoning permit for renewable power installations with a total installed capacity of up to 50 Kw as well as remove the grid connection authorization for the installations up to 10 kW.
-	Accelerate and simplify the permitting procedure (building permit, zoning permit) and grid connection for installations above at least 1MW</t>
  </si>
  <si>
    <t xml:space="preserve">31 - 7.1 RENEWABLE ENERGY AND ELECTRICITY INFRASTRUCTURE (REPOWEREU) - 7.1.2 Accelerating and digitalizing permitting process for renewables </t>
  </si>
  <si>
    <t>The legislation shall be amended to  :
Set differentiated, binding maximum deadlines for all relevant stages of the procedure based on the capacity. The duration of the entire permit granting process (including grid connection) shall not exceed 2 years for renewable installations from 150 kW and one year for renewable installations below 150 kW. For solar installations in artificial structures with a capacity equal or below 100 kW, the permit granting process shall not exceed 1 month.  
-	Introduce a monitoring from the energy regulator on the length of the different permitting process.</t>
  </si>
  <si>
    <t>Ministry of Industry and Trade (or Ministry of Environment, Ministry of Agriculture)</t>
  </si>
  <si>
    <t>The legislation shall be amended to:
- Introduce a definition of agrophotovoltaics
- Set conditions and technical parameters for their installation and ope ration , including the types of agricultural crops on which agrophotovoltaics can be installed
- Allow the placement of photovoltaic systems on agricultural land without the need to remove the land from the
- Agricultural Land Fund, provided that the concurrent agricultural use and type of agriculture are maintained.</t>
  </si>
  <si>
    <t xml:space="preserve">31 - 7.1 RENEWABLE ENERGY AND ELECTRICITY INFRASTRUCTURE (REPOWEREU) - 7.1.5 Improving the predictability, transparency and availability of grid connection process </t>
  </si>
  <si>
    <t xml:space="preserve">Entry into force of legislative and procedural changes  </t>
  </si>
  <si>
    <t>Provision in the law and decrees indicating the entry into force of the law or decree</t>
  </si>
  <si>
    <t>The legislation shall be amended to:
-	Empower DSO to cancel the reservation of grid capacities only based on technical criteria and after demonstration of non-utilisation of the capacities.
-	Obligation of the distribution system operator to provide a written justification to the connection applicant for the lack of connection capacity and to indicate the date and conditions for future connection
-	Set rules for the re-release of unused capacities ,  financial incentives discouraging the non-utilization of allocated capacities in due time and the conditions by which DSO may  cancel the reservation of capacity.  
-	The Czech Energy Regulator shall review at least every sixth months , in each region the adequacy of a decision taken by the DSO to cancel the capacity.
-	Introduce a maximum binding time for grid connection to be specified in the grid connection agreement contracts 
-	Reduce the deadlines for appeal in front of conciliation bodies between applicants and DSOs
-	Enhance the transparency and accountability of the grid connection procedure. 
-	at least every month, DSOs (ČEZdi, PREdi, EG.D ) shall publish online information on available grid connection capacities for new connections in their respective areas of operation, as well as publish aggregated anonymized connection requirements of accepted and rejected requests.
DSO/TSO shall also provide clear and transparent information to system users about the status and treatment of their connection requests.</t>
  </si>
  <si>
    <t xml:space="preserve">Publication of information on grid connection requests and capacities
</t>
  </si>
  <si>
    <t>Entry into operation of the interactive map</t>
  </si>
  <si>
    <t xml:space="preserve">An interactive map shall be published on the websites of the three regional DSOs (E.GD, CEZ and PRE) and displays the following information  : 
-	for each area of operation information on the available grid capacity at medium and high voltage levels. 
-	For low voltage level, information at the level of the transformer, station-aggregated anonymized information on the accepted and rejected requests (including the number of alternative connection agreements), and anonymized connection requirements the accepted and rejected requests </t>
  </si>
  <si>
    <t>Publication of information on grid connection requests and capacities</t>
  </si>
  <si>
    <t>Publication of information on grid capacity at all voltage levels</t>
  </si>
  <si>
    <t xml:space="preserve">The digital map shall display information on available grid capacities at all voltage levels operated by DSOs, including at low voltage level.
</t>
  </si>
  <si>
    <t>Decisions by the energy regulator</t>
  </si>
  <si>
    <t>Ministry of Industry and Trade (or Energy Regulatory Office)</t>
  </si>
  <si>
    <t>The energy regulator shall:
Adopt a Price Regulation methodology that reflects both fixed and operational costs of Transmission System Operator (TSOs) andDistribution System Operators (DSOs)), including capital and operational expenditure, and provides clear, performance based incentives for investments in grid efficiency, flexibility services and innovation ( for example digitalisation and demand response.
- Require DSOs to include in their network development plans information on flexibility services, potential demand response, energy efficiency, energy storage facilities resources the DSO intend to use or invest in as an alternative to system expansion.</t>
  </si>
  <si>
    <t>32 - 7.2 SUPPORTING DECENTRALISATION AND DIGITALISATION OF THE ENERGY SECTOR (REPOWER EU) – 7.2.2 Electricity Data Centre</t>
  </si>
  <si>
    <t>Entry into force of the legislation establishing the Electricity Data Centre</t>
  </si>
  <si>
    <t>Provision in the law indicating the entry into force of Electricity Data Centre</t>
  </si>
  <si>
    <t>The Electricity Data Centre is established by law and its functionalities and obligations are defined by the law. In particular, the EDC shall:
- register, at the request of the market participant, the flag or other identification of transfer points involved in electricity sharing and transfer points involved in off-take at another off-take point in the data centre and transmit the registration information to the market operator, 
- allocate, at the request of the market participant, the share of electricity shared within the transfer points and allocate the share of own generated electricity at another market participant's point of consumption,   
- process electricity metering data for inclusion of electricity sharing in the deviation assessment and in the amount of electricity for which regulated and unregulated prices are paid in the electricity market,
- provide traders with anonymised data recorded by the data centre with the transfer points of electricity consumption points and generation plants, including other data related to electricity sharing,  
- provide the market operators and the distribution system operators with metering data taking into account shared electricity.
The access to technical functionalities provided by of the EDC shall be non-discriminatory and be open to all market participants. Customers, distribution system operator, electricity suppliers and electricity market operators shall be able to access data they are entitled to under the relevant applicable legislation.</t>
  </si>
  <si>
    <t>Entry into operation of the Energy Data Centre</t>
  </si>
  <si>
    <t>Launch of the functionalities linked to energy sharing</t>
  </si>
  <si>
    <t>The Electricity Data Centre shall start the operation of functionalities linked to energy sharing ( collection and provision of metering data, registration and data evaluation for the purpose of energy sharing</t>
  </si>
  <si>
    <t>Electricity Data Centre: technical flexibility functionalities</t>
  </si>
  <si>
    <t>Functionalities linked to technical flexibility</t>
  </si>
  <si>
    <t>The Electricity Data Centre shall provide functionalities linked to technical flexibility 
- collection, provision and transmission of metering data
- market and master data registration and data evaluation for the purpose of electricity storage, electricity sharing, provision and aggregation of technical flexibility,
- collection and sharing data for balancing and long term grid scheduling
- publication of informa tion on the state of the grid through a network light traffic systems, and possibilities for the activation of technical flexibility</t>
  </si>
  <si>
    <t>32 - 7.2 SUPPORTING DECENTRALISATION AND DIGITALISATION OF THE ENERGY SECTOR (REPOWER EU) - 7.2.1 Energy communities</t>
  </si>
  <si>
    <t>Entry into force of the amended legislation on energy communities</t>
  </si>
  <si>
    <t>Provision in the law indicating the entry into force of the law</t>
  </si>
  <si>
    <t xml:space="preserve">Entry into force of legislation establishing a regulatory framework for citizens and renewable energy communities. 
The reform shall introduce incentives for the development of energy communities and encourage collective production and consumption within the energy community framework. 
The reform shall implement the open participation principle, it shall not unduly restrict the collective self-consumption and production or introduce any kind of unjustified restrictions based on the size or geography. Renewable and Citizen Energy Communities shall also be allowed to operate also in renewable heating, not only on the electricity market. The reform shall ensure every customer participating in energy sharing is  entitled to receive a smart meter.
Renewable and Citizen Energy Communities shall have the right to receive metering data on electricity supplies , metering data taking into account electricity shared within the energy community and evaluated data.
</t>
  </si>
  <si>
    <t>Progress report on investment in IT infrastructure</t>
  </si>
  <si>
    <t xml:space="preserve">Publication of the report </t>
  </si>
  <si>
    <t>Publication of a report assessing the investments realized by DSOs in metering and billing systems, IT infrastructure as well as the gaps and future investment needs in view of ensuring energy sharing. The report shall be established by an independent third party.</t>
  </si>
  <si>
    <t>Guidelines on energy communities</t>
  </si>
  <si>
    <t>Publication on the website</t>
  </si>
  <si>
    <t>Guidelines and templated documents for the legal establishment of energy communities shall be published on a ministerial website.</t>
  </si>
  <si>
    <t>32 - 7.2 SUPPORTING DECENTRALISATION AND DIGITALISATION OF THE ENERGY SECTOR (REPOWER EU) – 7.2.3 Energy Storage and Non fossil flexibility framework</t>
  </si>
  <si>
    <t>Report on the need for non- fossil  flexibility</t>
  </si>
  <si>
    <t>Publication of the report on the website of the Ministry of Industry</t>
  </si>
  <si>
    <t>Publication of a forward-looking report on system flexibility need assessment and potential, covering a 5-year period. The report shall evaluate and identify barriers for non-fossil flexibility in the market and propose relevant mitigation actions. The report shall also identify relevant financing instruments and sources to support the uptake of non-fossil flexibility via public or private sources.
The report shall be established by an independent third party.</t>
  </si>
  <si>
    <t>Entry into force of the legislative changes</t>
  </si>
  <si>
    <t xml:space="preserve">Provision in the law indicating the entry into force </t>
  </si>
  <si>
    <t xml:space="preserve">Entry into force of legislation establishing a regulatory framework on energy storage, aggregation, active customers, participation of industrial demand response participants to the energy market.
The amended legislation shall include :
•	Definitions of flexibility services as storage, demand aggregation, demand response;
•	A new license to operate energy storage assets and provide aggregation services on the market;
•	Definition of the rights and obligations of the operator of the energy storage assets and the demand aggregator in relation with other market participants (right to connect the energy storage to the grid, the right to sell to the grid and buy electricity from the grid, the right to provide balancing services;
•	The right and rules for an active consumer to operate a storage asset;
•	Provisions of contracts on aggregation and operating the energy storage assets;
•	Exclusion of double charging (concerning the electricity from the grid, then delivered back to the grid and consumed by the final customer).The conditions for energy communities and collective self-consumers to participate to aggregation, storage, electricity distribution, electricity production activities.
•	The requirement for DSOs to include in their network development plans information on flexibility services, potential demand response, energy efficiency, energy storage facilities resources the DSO intend to use or invest in as an alternative to system expansion. </t>
  </si>
  <si>
    <t xml:space="preserve">Publication of the Flexibility Action Plan </t>
  </si>
  <si>
    <t>Adoption by the government of the Action Plan</t>
  </si>
  <si>
    <t>The Action Plan shall define priorities of the developing of non-fossil flexibility and define a target for non-fossil flexibility, including demand response and energy storage for the next ten years.
The Action Plan shall provide an investment trajectory to reach the identified potential and set out public financing and identify suitable private financing sources for supporting flexibility and storage technologies including timelines.</t>
  </si>
  <si>
    <t>33 - 7.3 COMPREHENSIVE REFORM OF THE RENOVATION WAVE ADVICE IN THE CZECH REPUBLIC (REPOWER EU) - 7.3.1 One-stop-shops for energy communities and energy efficiency renovations</t>
  </si>
  <si>
    <t>One-stop shop for energy</t>
  </si>
  <si>
    <t>Start of operation of the one stop shop authority</t>
  </si>
  <si>
    <t>Ministry of Industry and Trade (or  Ministry of Environment)</t>
  </si>
  <si>
    <t>Set up of and entry into operation of one stop shop (OSS) that provides technical support, facilitates access to early on finance (to contract services or invest in equipment) and information to set up an energy community. 
The OSS shall provide guidelines on legislative requirements and template documents to help with the licensing and permitting procedures.
The OSS shall provide support and advice on energy efficiency renovations to households, enterprises, and the public sector.</t>
  </si>
  <si>
    <t>Evaluation study</t>
  </si>
  <si>
    <t>Submission of an evaluation study of the pilot operation of three regional One stop shops</t>
  </si>
  <si>
    <t>33 - 7.3 COMPREHENSIVE REFORM OF THE RENOVATION WAVE ADVICE IN THE CZECH REPUBLIC (REPOWER EU) - 7.3.2 Data and methodological guidance for the advisory system</t>
  </si>
  <si>
    <t>Calculation tool and methodological guidance prepared</t>
  </si>
  <si>
    <t>Calculation too and methodological guidance</t>
  </si>
  <si>
    <t>Ministry of Environment (or Ministry of industry and Trade)</t>
  </si>
  <si>
    <t>Calculation tool(s) and methodological guidance for energy renovations shall be prepared. The methodological guidance shall include a module on energy poverty and how to advise vulnerable households.</t>
  </si>
  <si>
    <t>Number of trainings provided</t>
  </si>
  <si>
    <t>Number of trained professionals</t>
  </si>
  <si>
    <t>At least 100 professionals shall be trained for energy efficiency renovations</t>
  </si>
  <si>
    <t>33 - 7.3 COMPREHENSIVE REFORM OF THE RENOVATION WAVE ADVICE IN THE CZECH REPUBLIC (REPOWER EU) - 7.3.3 Provision of advisory services to households, enterprises, and the public sector</t>
  </si>
  <si>
    <t>Provision of advisory services to households, enterprises, and the public sector</t>
  </si>
  <si>
    <t>The advisory system shall provide advisory services to at least 109 000 household, enterprise or public sector projects.</t>
  </si>
  <si>
    <t>33 - 7.3 COMPREHENSIVE REFORM OF THE RENOVATION WAVE ADVICE IN THE CZECH REPUBLIC (REPOWER EU) - 7.3.4 Improvement of energy performance in residential housing</t>
  </si>
  <si>
    <t>Projects shall deliver a total estimated reduction in primary energy consumption of at least 250 TJ/year.
Natural gas boilers shall not be supported.</t>
  </si>
  <si>
    <t>34 - 7.4 SCHOOL ADAPTATION – PROMOTING GREEN SKILLS AND SUSTAINABILITY IN UNIVERSITIES (REPOWEREU) - 7.4.1  Transformation of universities to adapt to changing needs of the labour market</t>
  </si>
  <si>
    <t>The call for projects supporting the adaptation of universities to changing needs of the labour market by promoting green skills development in study curricula shall be launched. The objective shall be to establish at least 20 new study programmes, add at least 50 new courses to existing study programmes, and establish at least 20 lifelong learning courses.</t>
  </si>
  <si>
    <t>Accreditation of study programmes</t>
  </si>
  <si>
    <t>Study programmes</t>
  </si>
  <si>
    <t>At least 20 new study programmes (Bachelor, Master and/or PhD-level) shall receive accreditation.</t>
  </si>
  <si>
    <t>34 - 7.4 SCHOOL ADAPTATION – PROMOTING GREEN SKILLS AND SUSTAINABILITY IN UNIVERSITIES (REPOWEREU) - 7.4.2 Sustainable an Green Transition Strategies</t>
  </si>
  <si>
    <t>Approval of new or extended Sustainable and Green Transition Strategies by public universities</t>
  </si>
  <si>
    <t>Strategies</t>
  </si>
  <si>
    <t xml:space="preserve">At least 20 public universities shall adopt new Sustainable and Green Transition Strategies. The strategies shall formulate the vision, priority areas, principles and goals, necessary to support universities’ green transition in the short- and medium-term, including green skills education. </t>
  </si>
  <si>
    <t>34 - 7.4 SCHOOL ADAPTATION – PROMOTING GREEN SKILLS AND SUSTAINABILITY IN UNIVERSITIES (REPOWEREU) - 7.4.3 Establishment of strategic partnerships</t>
  </si>
  <si>
    <t>Establishment of strategic partnerships by public universities</t>
  </si>
  <si>
    <t>Strategic partnerships</t>
  </si>
  <si>
    <t xml:space="preserve">20 strategic partnerships between public universities and a third party developing green skills education shall be established. </t>
  </si>
  <si>
    <t>35 - 7.5 DECARBONISATION OF ROAD TRANSPORT (REPOWEREU) - 7.5.1 National Action Plan for Clean Mobility and deployment targets for zero-emission mobility</t>
  </si>
  <si>
    <t>Revision of the National Action Plan for Clean Mobility</t>
  </si>
  <si>
    <t>Adoption by the Government of the revision of the National Action Plan for Clean Mobility</t>
  </si>
  <si>
    <t>The Government shall adopt a revision of the National Action Plan for Clean Mobility, defining a pathway for Czechia to accelerate the deployment of zero-emission mobility and the roll-out of relevant recharging and hydrogen refuelling infrastructure.
The Action Plan shall be consistent with relevant EU legal requirements (such as, the Alternative Fuel Infrastructure Regulation, Renewable Energy Directive, Clean Vehicles Directive, the Trans-European Transport Network Regulation) and with Czechia’s National Energy and Climate Plan and the National Air Pollution Control Programme. 
The Action Plan shall define dedicated targets for the increase of number of zero-emission vehicles registered in Czechia in respective categories (M1-passenger cars, N1 - light commercial vehicles; N2 and N3 - heavy-duty vehicles, based on UNECE standards), to be met by 31 December 2025 and 31 December 2030. The dedicated targets for zero-emission vehicle registrations for 2025 shall reflect a requirement of reaching an increase of at least 70% in the number of zero-emission vehicles registered in the respective vehicle categories compared to the 2022 baseline.
The Action Plan shall define dedicated targets for charging infrastructure and hydrogen refuelling stations, in line with relevant legal requirements of the Alternative Fuels Infrastructure Regulation.
The Action Plan shall include a list of measures to provide financial and fiscal incentives to further incentivise deployment of zero-emission vehicles and infrastructure. 
The Action Plan shall also present a list of additional measures aimed at creating a conducive environment for deployment and operation of recharging infrastructure and hydrogen refuelling station, notably easing the construction, permitting, and operation for the relevant infrastructure.
Relevant stakeholders, such as industry representatives and non-government organisations, shall be consulted on the draft Action Plan before its finalisation.</t>
  </si>
  <si>
    <t>Increasing the number of zero-emission vehicles registered</t>
  </si>
  <si>
    <t>The target refers to a minimum percentage increase in the number of zero emission vehicles registered in respective vehicle categories (M1 passenger cars, N1 light commercial vehicles; N2 and N3 heavy duty vehicles, based on UNECE standards) by 31 December 202 4 in Czechia compared to the 2022 baseline.</t>
  </si>
  <si>
    <t xml:space="preserve">35 - 7.5 DECARBONISATION OF ROAD TRANSPORT (REPOWEREU) -7.5.2 Tax measures in support of zero-emission mobility </t>
  </si>
  <si>
    <t>Tax exemptions for promotion of deployment of zero-emission vehicles in the private companies</t>
  </si>
  <si>
    <t>Entry into force of amendments of Income Tax Act</t>
  </si>
  <si>
    <t>The amended Income Tax Act shall set out an accelerated depreciation for all zero emission vehicles of all vehicle categories (M1 -passenger cars, N1 - light commercial vehicles; N2 and N3 - heavy-duty vehicles, based on UNECE standards) for corporate fleets.
The Income Tax Act shall also be revised to change in-kind benefits for company car schemes based on CO2 emission performance of passenger cars. The amendment shall set out a differentiation in the in-kind benefits scheme between zero-emission vehicles and other types of vehicles, with zero-emission vehicles receiving the most advantageous treatment. The amendment shall ensure similar level of incentive for both employees and employers.</t>
  </si>
  <si>
    <t>35 - 7.5 DECARBONISATION OF ROAD TRANSPORT (REPOWEREU) - 7.5.3 Improving the regulatory framework for renewable hydrogen</t>
  </si>
  <si>
    <t>Revision of the Czech Hydrogen Strategy</t>
  </si>
  <si>
    <t>Adoption by the Government</t>
  </si>
  <si>
    <t>The Czech Hydrogen Strategy shall be revised to define the priorities of developing primarily a renewable hydrogen-based ecosystem in Czechia. The revised strategy shall be based on an analysis of the various segments of the Czech hydrogen economy and take into account relevant EU requirements. The revision shall define dedicated targets for the production and utilisation of hydrogen, with a primary focus on renewable hydrogen.
The revised Hydrogen Strategy shall be accompanied by a list of primary legislation, secondary legislation, technical norms, and methodologies whose adoption or amendment is necessary to ensure alignment with the EU legal framework relating to hydrogen, especially the Renewable Energy Directive, as well as to provide enabling conditions for the development of the Czech hydrogen ecosystem. The list shall include expected indicative timelines for the adoption or amendments of such measures.
The revision shall also include an action plan which aims to define public funding priorities for different segments of the hydrogen ecosystem and set out timelines for launching relevant funding calls.
The revised Hydrogen Strategy shall also include an assessment and trajectory for suppliers of hydrogen and operators of hydrogen refuelling stations to supply renewable hydrogen at hydrogen refuelling stations in Czechia. Notably, the trajectory shall set a target for Czech hydrogen refuelling stations to cumulatively supply volumes of renewable hydrogen in line with the sub-targets of the Renewable Energy Directive and ensures that hydrogen refuelling stations which received support under General Block Exemption rules solely supply renewable hydrogen from 2035 onwards.</t>
  </si>
  <si>
    <t>Legislation supporting the uptake of hydrogen</t>
  </si>
  <si>
    <t>Primary or secondary legislation shall enter into force to 
- define pure hydrogen and hydrogen natural gas blends as a gas under the Energy Act;
- establish the maximum permissible hydrogen content in the natural gas grid and specify the quality parameters for high purity hydrogen; 
- update the requirements for connection to the gas system to include hydrogen; and
- amend the rules on mandatory verification of gas measuring instruments to cover hydrogen.</t>
  </si>
  <si>
    <t>35 - 7.5 DECARBONISATION OF ROAD TRANSPORT (REPOWEREU) - 7.5.4 Enabling conditions for zero-emission alternative fuels infrastructure</t>
  </si>
  <si>
    <t>Preferential treatment for registration of fuel distributors authorized to sell hydrogen.</t>
  </si>
  <si>
    <t>Entry into force of legislative amendments</t>
  </si>
  <si>
    <t>Entry into force of amendments to benefit hydrogen refuelling stations over conventional fuel stations by granting them a waiver from fuel distributors deposit upon registration</t>
  </si>
  <si>
    <t>Supporting the rollout of electric charging stations and hydrogen refuelling stations</t>
  </si>
  <si>
    <t>Adoption of additional measures</t>
  </si>
  <si>
    <t>For the purpose of this milestone, additional legal acts, technical norms, and methodologies shall be adopted to faciliate the rollout of re charging points and hydrogen refuelling stations. Any legal acts adopted shall also enter into force.</t>
  </si>
  <si>
    <t>35 - 7.5 DECARBONISATION OF ROAD TRANSPORT (REPOWEREU) - 7.5.5 Incentivising zero-emission mobility through changes in highway vignette cost and structure</t>
  </si>
  <si>
    <t xml:space="preserve">Revising the highway vignette costs </t>
  </si>
  <si>
    <t xml:space="preserve">Entry into force of amendment of the Road Act </t>
  </si>
  <si>
    <t>Entry into force of amendments to the Road Act to modify the highway vignette fees and the cost structure of the highway vignette for vehicle categories below 3.5 tonnes (M1- passenger cars, N1 - light commercial vehicles based on UNECE standards), based on their CO2 performance. The amendments shall ensure a tax differentiation between conventional and low-emission vehicles below 50gCO2/km, and zero-emission vehicles of type M1 and N1, with zero-emission vehicles of the said types being exempted from highway vignette fees. The amendment shall also ensure an increase of the annual highway vignette for M1 and N1 conventionally fuelled vehicles by no less than 50% compared to 2022 baseline.</t>
  </si>
  <si>
    <t>35 - 7.5 DECARBONISATION OF ROAD TRANSPORT (REPOWEREU) - 7.5.6 Scaled up measure: Aid for purchase of vehicles – zero-emission vehicles for private companies</t>
  </si>
  <si>
    <t>Scale-up of target 119 of Component 2.4</t>
  </si>
  <si>
    <t xml:space="preserve">Increase in the number </t>
  </si>
  <si>
    <t>Purchase of 2 900 additional units of zero emission vehicles (cars and vans) for private companies and self employed persons.</t>
  </si>
  <si>
    <t>36 - 7.6 ELECTRIFICATION OF RAIL TRANSPORT (REPOWEREU) - 7.6.1 Electrification in Brno region</t>
  </si>
  <si>
    <t>Rail electrification project “Electrification of Brno Zastávka u Brna, stage 2”</t>
  </si>
  <si>
    <t>Acceptance of the project</t>
  </si>
  <si>
    <t>Handover protocol and permit for trial operation issued for project “Electrification of Brno Zastávka u Brna, stage 2”.</t>
  </si>
  <si>
    <t>37 - 7.7 SIMPLIFYING ENVIRONMENTAL PERMITTING PROCESSES AND DEFINING AREAS FOR THE DEVELOPMENT OF RENEWABLE ENERGY SOURCES (REPOWER EU) - 7.7.1 Single environmental opinion</t>
  </si>
  <si>
    <t>Entry into Force of the Single Environmental Opinion </t>
  </si>
  <si>
    <t>Provision in the law indicating the entry into force of the law </t>
  </si>
  <si>
    <t xml:space="preserve">Entry into force of legislation on the Single Environmental Opinion. The opinion shall merge environmental permits procedure into a binding single opinion for all projects authorised under the Construction Act and projects subject to an environmental impact assessment, if requested by the project applicant. The law shall apply as of 1 January 2024 for the special structure defined by the Building Act and as of J July 2024 for other types of building. 
The legislation shall provide for the designation of the single authorities in charge of issuing the opinion, according to the different cases (e.g. regional authorities, municipal authority with extended competence or the Ministry of Environment). 
It shall also provide that for projects subject to the EIA, Single environmental opinion shall be available electronically in the EIA/SEA national information system. </t>
  </si>
  <si>
    <t xml:space="preserve">Technical assistance to accelerate and improve the quality of environmental permitting procedures   </t>
  </si>
  <si>
    <t>Number of staff</t>
  </si>
  <si>
    <t>36 full-time staff shall be recruited for the implementation of the single environmental opinion reform.  </t>
  </si>
  <si>
    <t xml:space="preserve">Publication of methodologies and templates by the Ministry of Environment  </t>
  </si>
  <si>
    <t>Publication of guidance</t>
  </si>
  <si>
    <t>The Ministry of Environment shall publish the methodological guidance for the state administration , that contains
1) instruction and templates for the procedure where binding opinion of EIA is combined with SEO
2) instruction for the procedure when the SEO is issued separately, i.e. when the EIA takes place first and the SEO is issued afterwards.
3) guidance describing the governance, structural changes, allocation of competences and guiding the work of different state authorities
The methodologies shall include also templates including the SEO application.</t>
  </si>
  <si>
    <t>37 - 7.7 SIMPLIFYING ENVIRONMENTAL PERMITTING PROCESSES AND DEFINING AREAS FOR THE DEVELOPMENT OF RENEWABLE ENERGY SOURCES (REPOWER EU) - 7.7.2 Renewables acceleration areas</t>
  </si>
  <si>
    <t xml:space="preserve">Methodology for designating renewables acceleration areas </t>
  </si>
  <si>
    <t>Publication of the methodology</t>
  </si>
  <si>
    <t>The methodology shall determine unified criteria for the selection and assessment of suitable areas for wind and solar energy development. This shall include the areas with the lesser environmental impact, none or low conflict with other interests, areas with sufficient potential of wind energy density, wind speed, solar irradiance and accessibility of transmission system. The financial incentives, mitigation measures and win-win solutions to improve ecosystem services in landscape shall be part of the documents attached to the methodology. 
The methodology shall be established in cooperation with relevant stakeholders, including through communication with public and transparent dialogue.
Assistance and communication outreach actions on acceleration areas shall be provided by the Ministry of Environment to the regions and municipalities.</t>
  </si>
  <si>
    <t>Framework supporting the renewable acceleration areas</t>
  </si>
  <si>
    <t>Entry into force of legislative act on the designation of renewables acceleration areas</t>
  </si>
  <si>
    <t>The legislative act shall establish the process for designating renewables acceleration areas within the corresponding necessary areas for solar and wind technologies. An acceleration area shall be defined at national, regional or municipal level and it shall be defined in a way that renewable projects in t he area have low environmental impact. An acceleration area is designed within a necessary area , which is itself designed based on the availability and potential of renewable energy sources, estimated energy demand as well as availability of relevant ener gy infrastructure. Each area shall include information on area (km2) and estimated installed capacity (MW) for wind and solar. The legislative amendments shall introduce specific simplified permitting applying to renewable energy installation within such renewables acceleration areas, resulting in easier procedures and shorter deadlines. A strategical environmental assessment (SEA) shall be carried out at the level of the area and establish a mitigation measures rulebook, exempting individual projects wit hin the area from carrying out individual environmental impact assessment (unless there is evidence from the screening by the relevant authority that the individual project is highly likely to have significant adverse effects on the environment). At planni ng level, the renewables acceleration areas shall be subject to the public participation. The legislative amendments shall provide for project acceptance measures that may include, but are not limited to financial participation measures.</t>
  </si>
  <si>
    <t>Technical assistance for the designation of renewables acceleration areas</t>
  </si>
  <si>
    <t>Four full time staff and one half time staff shall be recruited for the implementation of the renewable acceleration areas.</t>
  </si>
  <si>
    <t>Designation of renewables acceleration areas</t>
  </si>
  <si>
    <t>Renewables acceleration areas with a combined estimated installed capacity of at least 3 000 MW for wind and solar energy shall be designated, covering at least eight regions</t>
  </si>
  <si>
    <t>307 milestones and targets</t>
  </si>
  <si>
    <t>Resort</t>
  </si>
  <si>
    <t>Related measure (reform or investment)</t>
  </si>
  <si>
    <t>Relevant time period</t>
  </si>
  <si>
    <t>Estimated costs for which funding from the RRF is requested</t>
  </si>
  <si>
    <t>Funding from other sources (as requested by Art. 9 in the Regulation)</t>
  </si>
  <si>
    <t>COFOG level 2 category
(or 'Not relevant' in case of a revenue measure)</t>
  </si>
  <si>
    <t>Methodological information</t>
  </si>
  <si>
    <t>Comparative data on costs from past reforms / investments</t>
  </si>
  <si>
    <t>Independent validation (encouraged)</t>
  </si>
  <si>
    <t>Please indicate for which of the environmental objectives below you consider that a detailed Do-No-Significant-Harm assessment should be carried out, taking into account the life cycle of the measure.</t>
  </si>
  <si>
    <t>Climate change mitigation</t>
  </si>
  <si>
    <t>Climate change adaptation</t>
  </si>
  <si>
    <t>The sustainable use and protection of water and marine resources</t>
  </si>
  <si>
    <t>The circular economy, including waste prevention and recycling</t>
  </si>
  <si>
    <t>Pollution prevention and control for air, water or land</t>
  </si>
  <si>
    <t>The protection and restoration of biodiversity and ecosystems</t>
  </si>
  <si>
    <t>Total requested</t>
  </si>
  <si>
    <t>If available: split by year</t>
  </si>
  <si>
    <t>From other EU programmes</t>
  </si>
  <si>
    <t>From national budget or other sources</t>
  </si>
  <si>
    <t>Methodology used and description of costs</t>
  </si>
  <si>
    <t>Specify source</t>
  </si>
  <si>
    <t>Amount (CZK million)</t>
  </si>
  <si>
    <t>Possible reference to past EU programs</t>
  </si>
  <si>
    <t>Name of the validating entity and reference to the validation</t>
  </si>
  <si>
    <t>Green objectives</t>
  </si>
  <si>
    <t>Digital objectives</t>
  </si>
  <si>
    <t>Tagged RRF contribution</t>
  </si>
  <si>
    <t>The sustainable use and protection for water and marine resources</t>
  </si>
  <si>
    <t>Pollution prevention and control to air, water or land</t>
  </si>
  <si>
    <t>Is the measure expected to lead to significant GHG emissions?</t>
  </si>
  <si>
    <t>Is the measure expected to lead to an increased adverse impact of the current climate and the expected future climate, on the measure itself or on people, nature or assets?</t>
  </si>
  <si>
    <t>Is the measure expected to be detrimental:
(i) to the good status or the good ecological potential of bodies of water, including surface water and groundwater; or
(ii) to the good environmental status of marine waters?</t>
  </si>
  <si>
    <t xml:space="preserve">Is the measure expected to:
(i) lead to a significant increase in the generation, incineration or disposal of waste, with the exception of the incineration of non-recyclable hazardous waste?
(ii) lead to significant inefficiencies in the direct or indirect use of any natural resource  at any stage of its life cycle which are not minimised by adequate measures?
(iii) to cause significant and long-term harm to the environment in respect to circular economy? </t>
  </si>
  <si>
    <t>Is the measure expected to lead to a significant increase in the emissions of pollutants  into air, water or land, as compared to a situation without the measure?</t>
  </si>
  <si>
    <t>Is the measure expected to be:
(i) significantly detrimental to the good condition and resilience of ecosystems; or
(ii) detrimental to the conservation status of habitats and species, including those of Union interest?</t>
  </si>
  <si>
    <t>From date</t>
  </si>
  <si>
    <t>To date</t>
  </si>
  <si>
    <t>Amount (CZK million) - VAT excluded</t>
  </si>
  <si>
    <t>NEW allocation CZK 2023</t>
  </si>
  <si>
    <t>Previous allocation CZK 07/2025</t>
  </si>
  <si>
    <t>NEW allocation CZK 2026</t>
  </si>
  <si>
    <t xml:space="preserve">2023 allocation EUR </t>
  </si>
  <si>
    <t xml:space="preserve">allocation EUR 2025 </t>
  </si>
  <si>
    <t>NEW allocation EUR 2023 23,742</t>
  </si>
  <si>
    <t>NEW allocation EUR 2021 25,462</t>
  </si>
  <si>
    <t>NEW allocation EUR 2024 25,000</t>
  </si>
  <si>
    <t>Grants / Loans</t>
  </si>
  <si>
    <t xml:space="preserve">Specify the EU programmes
</t>
  </si>
  <si>
    <t>Intervention field</t>
  </si>
  <si>
    <t>Climate
Tag</t>
  </si>
  <si>
    <t>Environmental
Tag</t>
  </si>
  <si>
    <t>Digital
Tag</t>
  </si>
  <si>
    <t>Climate</t>
  </si>
  <si>
    <t>Digital</t>
  </si>
  <si>
    <t>Yes / No</t>
  </si>
  <si>
    <t>Detailed justification based on evidence if ‘no’ was selected</t>
  </si>
  <si>
    <t>Yes / No / Not Applicable</t>
  </si>
  <si>
    <t>Detailed justification based on evidence</t>
  </si>
  <si>
    <t>MV</t>
  </si>
  <si>
    <t xml:space="preserve">1 - 1.1 Digital services to citizens and businesses - 1.1.1 Digital services for end users </t>
  </si>
  <si>
    <t>Grants</t>
  </si>
  <si>
    <t>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area of digital services for end users. In the Catalogue of the Digital Czech programme, in which all transformation and IT projects must be registered, we currently register about 8 projects for funding from IROP 2021-2027 in the area of digital services for end users. There will be no overlap in funding within individual projects. Thus, if a project is funded from the National Recovery Plan, it will no longer be funded from the IROP.</t>
  </si>
  <si>
    <t>500-1500</t>
  </si>
  <si>
    <t xml:space="preserve">Digital Czech Republic - Information Concept of the Czech Republic - implementation plans are currently being prepared for 2022 with a view to the following period, which will be submitted to the government by 31 August 2021 and subsequently support from the state budget will be negotiated. Based on the experience of previous years, support for Digital Czechia ranged from CZK 0.5 to 1.5 billion per year. All projects planned to be implemented by individual authorities from state budget resources must be part of the Digital Czechia Catalogue of Projects. The projects must be schematically described and budgeted. Only one financial source (State Budget, IROP, RRF) can be used for one project within the Catalogue. The projects recommended for funding are subject to several stages of review and final approval by the Government Council for Information Society and recommended for funding within the framework of Implementation Plans. </t>
  </si>
  <si>
    <t>01.6 - General public services n.e.c</t>
  </si>
  <si>
    <t>Bottom-up approach. The investment consists of 22 projects, which are partially interconnected or interrelated. The individual projects have differently defined costing methodologies, different sources and verification mechanisms. These are described in detail in the project cards that are annexed to the National Recovery Plan.</t>
  </si>
  <si>
    <t>-</t>
  </si>
  <si>
    <t>See attached file</t>
  </si>
  <si>
    <t>4 - 011 - Government ICT solutions, e-services, applications</t>
  </si>
  <si>
    <t>Bottom-up approach. The investment is composed of one programme (to support the publication of open data in public administration) and four interlinked or interdependent projects. The programme and the individual projects have differently defined costing methodologies, resources and verification mechanisms. These are described in detail in the programme or project cards that are annexed to the National Recovery Plan.</t>
  </si>
  <si>
    <t>The costing was based on an analysis of the solution method, a multiplication of time estimates and previous public contracts carried out in the public administration. The first step for the implementation of rules in existing and emerging legislation(e.g. Data Governance Act), introduced to improve data quality and support eGovernment services, is to conduct a data audit at all levels of government. The budget foresees the implementation of data audits at key public administration institutions in the Czech Republic, in particular Ministries (14) and central state administration bodies (18). The actual calculation is 14*5 million CZK + 18*3.1 million CZK. In the event of a change in market conditions, the number of entities for which the data audit will be carried out will change in an aliquot manner.</t>
  </si>
  <si>
    <t>We assume complementary investments in the total amount of approximately CZK 1 billion for the eHealth area from the IROP 2021-2027 programme. These investments are not currently divided into individual topics and calls and therefore it is not possible to specify the volume of financing for this area.  There will be no overlapping investments within individual projects. Thus, if a project is financed from the National Recovery Plan, it will no longer be financed from IROP funds. 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area of digital services for end users. In the Catalogue of the Digital Czech programme, in which all transformation and IT projects must be registered, we currently register about 8 projects for funding from IROP 2021-2027 in the area of digital services for end users. There will be no overlap in funding within individual projects. Thus, if a project is funded from the National Recovery Plan, it will no longer be funded from the IROP.</t>
  </si>
  <si>
    <t>07.6 - Health services n.e.c.</t>
  </si>
  <si>
    <t xml:space="preserve">The reform is composed of three programmes and three projects interlinked or linked to each other. The different programmes and projects have differently defined costing methodologies, resources and verification mechanisms. These are described in detail in the programme or project cards that are annexed to the National Recovery Plan. </t>
  </si>
  <si>
    <t>4 - 013 - e-Health services and applications (including e-Care, Internet of Things for physical activity and ambient assisted living)</t>
  </si>
  <si>
    <t>We assume complementary financing in the total amount of approximately CZK 7.5 billion for the eGovernment area from the IROP 2021-2027 programme. These funds are not currently divided into individual calls and therefore it is not possible to specify their volume directed to the eJustice area. There will be no overlapping investments within individual projects. Thus, if a project is financed from the National Recovery Plan, it will no longer be financed from IROP funds. 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area of digital services for end users. In the Catalogue of the Digital Czech programme, in which all transformation and IT projects must be registered, we currently register about 8 projects for funding from IROP 2021-2027 in the area of digital services for end users. There will be no overlap in funding within individual projects. Thus, if a project is funded from the National Recovery Plan, it will no longer be funded from the IROP.</t>
  </si>
  <si>
    <t>03.6 - Public order and security n.e.c.</t>
  </si>
  <si>
    <t xml:space="preserve">Bottom-up approach. The investment consists of 2 projects. The different projects have differently defined costing methodologies, different sources and verification mechanisms. These are detailed in the project cards that are annexed to the National Recovery Plan. </t>
  </si>
  <si>
    <t>4 - 011quater - Digitalisation of Justice Systems</t>
  </si>
  <si>
    <t>1 - 1.1 Digital services to citizen and businesses - 1.1.6 Digital services for end users in social area</t>
  </si>
  <si>
    <t>National budget</t>
  </si>
  <si>
    <t>01.6 - General public services n.e.c.</t>
  </si>
  <si>
    <t>Consultation with suppliers</t>
  </si>
  <si>
    <t>Suppliers information</t>
  </si>
  <si>
    <t>No</t>
  </si>
  <si>
    <t>The activity triggered by the measure has a negligible foreseeable impact in the environmental context described above, taking into account both direct and indirect impacts throughout its life cycle. No risks of environmental degradation are identified as the only type of equipment installed under this investment activity is ICT hardware. In the individual projects, the hardware will replace the original technology and the original technology will be managed in accordance with Act No. 541/2020 Coll. on Waste, No. 542/2020 Coll. on End-of-Life Products, No. 477/2001 Coll. on Packaging and Directive 2012/19/EU on Waste Electrical and Electronic Equipment, Directive 2009/125/EC establishing a framework for the setting of ecodesign requirements for energy-related products, Directive 2011/65/EU on the restriction of the use of certain hazardous substances in electrical and electronic equipment and Directive 2021/19/EU laying down a common methodology and a format for reporting on reuse in accordance with Directive 2008/98/EC of the European Parliament and of the Council. At the same time, it will be replaced by hardware with significantly higher energy efficiency - i.e. it will provide significantly higher computing power for the same energy consumption. In the case of the implementation of the services and systems, the preference will be to place them in cloud centres, which have even lower environmental impacts through shared computing and storage space. However, from a security point of view, it is not possible to place all systems in cloud centres. Nevertheless, purchased new hardware will always taking into account the applicable national and European legislation. For these reasons, the implementation of the measures will not significantly undermine climate change mitigation objectives.</t>
  </si>
  <si>
    <t>N/A</t>
  </si>
  <si>
    <t xml:space="preserve">2 - 1.2 Digital public administration systems - 1.2.1 Development and improving individual information systems </t>
  </si>
  <si>
    <t>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building and development of agenda information systems. In the Catalogue of the Digital Czech Republic programme, in which all transformation and IT projects must be registered, we currently register about 10 projects for financing from IROP 2021-2027 in the field of agenda systems with a total value of about CZK 800 million. There will be no overlap in funding within individual projects. Thus, if a project is financed from the National Recovery Plan, it will no be financed from IROP funds.  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area of digital services for end users. In the Catalogue of the Digital Czech programme, in which all transformation and IT projects must be registered, we currently register about 8 projects for funding from IROP 2021-2027 in the area of digital services for end users. There will be no overlap in funding within individual projects. Thus, if a project is funded from the National Recovery Plan, it will no longer be funded from the IROP.</t>
  </si>
  <si>
    <t>Bottom-up approach. The investment is composed of 16 projects from different gestors. The different projects have different costing methodologies, different sources for cost determination and verification. They are then described in detail within the project cards that are annexed to the National Recovery Plan.</t>
  </si>
  <si>
    <t>We assume complementary investments in the total amount of approximately CZK 7.5 billion for the eGovernment area from the IROP 2021-2027 programme. These investments are not currently divided into individual topics and calls and therefore it is not possible to specify the volume of investments in the building and development of core registers and facilities for eGovernment. There will be no overlapping of investments within individual projects. Thus, if a project is financed from the National Recovery Plan, it will no be financed from IROP funds. 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area of digital services for end users. In the Catalogue of the Digital Czech programme, in which all transformation and IT projects must be registered, we currently register about 8 projects for funding from IROP 2021-2027 in the area of digital services for end users. There will be no overlap in funding within individual projects. Thus, if a project is funded from the National Recovery Plan, it will no longer be funded from the IROP.</t>
  </si>
  <si>
    <t>Bottom-up approach. The investment is composed of 15 projects from different gestors. The different projects have different costing methodologies, different sources for cost determination and verification. They are then described in detail within the project cards that are annexed to the National Recovery Plan.</t>
  </si>
  <si>
    <t xml:space="preserve">2 - 1.2 Digital public administration systems - 1.2.3 Cyber security </t>
  </si>
  <si>
    <t>Complementary investments in the area of cyber security are funded by Integrated regional operational programme (IROP), alocation for cyber security in IROP was however already deleted. 
The proposed expansion of the investment Cyber security in RRF thus also has the ambition to "subsidize" the excess of demand over supply for IROP's cybersecurity challenges. There will be no overlapping of investments within individual projects. Thus, if a project is financed from the National Recovery Plan, it will no longer be financed from IROP funds.</t>
  </si>
  <si>
    <t>Bottom-up approach. The investment is composed of one programme and 6 projects of different gestors. The programme and the individual projects have different costing methodologies and different sources for cost determination and verification. These are then detailed within the programme and project cards that are annexed to the National Recovery Plan.</t>
  </si>
  <si>
    <t xml:space="preserve">6 - 021quinquies - Development and deployment of cybersecurity technologies, measures and support facilities for public and private sector users. </t>
  </si>
  <si>
    <t>2 - 1.2 Digital public administration systems - 1.2.3 Cyber security  TOP  2023</t>
  </si>
  <si>
    <t>2 - 1.2 Digital public administration systems - 1.2.3 Cyber security  TOP UP 2025</t>
  </si>
  <si>
    <t xml:space="preserve">2 - 1.2 Digital public administration systems - 1.2.7 Top-up of cyber security investment </t>
  </si>
  <si>
    <t>Loans</t>
  </si>
  <si>
    <t>Complementary investments in the area of cyber security are funded by Integrated regional operational programme (IROP), alocation for cyber security in IROP was however already deleted.
The proposed expansion of the investment Cyber security in RRF thus also has the ambition to "subsidize" the excess of demand over supply for IROP's cybersecurity challenges. There will be no overlapping of investments within individual projects. Thus, if a project is financed from the National Recovery Plan, it will no longer be financed from IROP funds.</t>
  </si>
  <si>
    <t>Data on the average amount of project applications in the Integrated Regional Operational Program (about CZK 30 million)
Data from the Ministry of Transport and its subordinate organizations - the average amount of submitted projects is CZK 40 million.
Data from the Ministry of Health (CZK 80 million for large health care providers, CZK 30 million for other health care providers)</t>
  </si>
  <si>
    <t>IROP, Ministry of Transportation, Ministry of Health, Digital Czech catalogue</t>
  </si>
  <si>
    <t>Our proposed expansion is a follow-up to the current Investment Cyber security in RRF, which had alocation of 63251 mn EUR (2694,96 milion CZK - WAT excluded)</t>
  </si>
  <si>
    <t>current RRF</t>
  </si>
  <si>
    <t>Bottom-up approach. The reform is composed of 5 projects by different gestors. The different projects have different costing methodologies and different sources for cost determination and verification. They are then described in detail within the project cards that are annexed to the National Recovery Plan.</t>
  </si>
  <si>
    <t xml:space="preserve">2 - 1.2 Digital public administration systems - 1.2.5 Development of systems supporting  ehealth </t>
  </si>
  <si>
    <t>We expect complementary financial resources in the total amount of approximately CZK 1 billion in the area of eHealth. These finances are currently not divided into individual calls and therefore it is not possible to specify the exact volume of investments in the eHealth. There will be no overlapping of investments within individual projects. Thus, if a project is financed from the National Recovery Plan, it will no longer be financed from IROP funds. 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area of digital services for end users. In the Catalogue of the Digital Czech programme, in which all transformation and IT projects must be registered, we currently register about 8 projects for funding from IROP 2021-2027 in the area of digital services for end users. There will be no overlap in funding within individual projects. Thus, if a project is funded from the National Recovery Plan, it will no longer be funded from the IROP.</t>
  </si>
  <si>
    <t>Bottom-up approach. The reform is composed of 7 projects of different gestors from the Ministry of Health.  The different projects have different costing methodologies and different sources for cost determination and verification. They are then described in detail within the project cards that are annexed to the National Recovery Plan.</t>
  </si>
  <si>
    <t>4 - 095 - Digitalisation in health care</t>
  </si>
  <si>
    <t>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building and development of agenda information systems. In the Catalogue of the Digital Czech Republic programme, in which all transformation and IT projects must be registered, we currently register about 10 projects for financing from IROP 2021-2027 in the field of agenda systems with a total value of about CZK 800 million. There will be no overlap in funding within individual projects. Thus, if a project is financed from the National Recovery Plan, it will no be financed from IROP funds. We assume complementary financial resources in the total amount of approximately CZK 7.5 billion for the eGovernment area from the IROP 2021-2027 programme. These financial resources are not currently divided into individual topics and calls and therefore it is not possible to specify the volume directed to the area of digital services for end users. In the Catalogue of the Digital Czech programme, in which all transformation and IT projects must be registered, we currently register about 8 projects for funding from IROP 2021-2027 in the area of digital services for end users. There will be no overlap in funding within individual projects. Thus, if a project is funded from the National Recovery Plan, it will no longer be funded from the IROP.</t>
  </si>
  <si>
    <t>Bottom-up approach. The investment consists of 3 projects. The different projects have different costing methodologies, different sources for cost determination and verification. They are then described in detail within the project cards that are annexed to the National Recovery Plan.</t>
  </si>
  <si>
    <t>2 - 1.2 Digital public administration systems - 1.2.8 Development of information systems in the social area</t>
  </si>
  <si>
    <t>MPO</t>
  </si>
  <si>
    <t>04.6 - Posts and telecommunication</t>
  </si>
  <si>
    <t>(a) Preparation of measures for better sharing and cheaper development of infrastructure - cost of developing, securing and managing the information system based on market research
(b) Increasing the number of measurements - CTU cost calculations based on market research and historical prices
c) In the area of DTM, the MIT draws on the experience of the OP PIK, where the activity of creating digital technical maps for public entities and for the regions of the Czech Republic was supported under Call III. The funding for the DTM activity from OP PIK contributed mainly to the consolidation of existing data; the resulting map will not provide complete data on objects in the territory that are not yet mapped. Therefore, it is necessary to follow up with an activity that will complement the DTM data and will also record investment intentions. The calculations are based on the projects submitted under the OP PIK, on the basis of which the average price for digitisation of objects (ha/km) was determined. See Costing_Methodology of calculation.</t>
  </si>
  <si>
    <t>a) Costing_Methodology of calculation
b) 1.3.1_CTU_Inventory of ASMKS components
c) 1.3.1_OP PIK_DTM</t>
  </si>
  <si>
    <t>Overview of DTM projects from OP PIK</t>
  </si>
  <si>
    <t>OP PIK - SC 4.1</t>
  </si>
  <si>
    <t>1 - 053 - Very High-Capacity broadband network (access/local loop with a performance equivalent to an optical fibre installation up to the distribution point at the serving location for homes and business premises)</t>
  </si>
  <si>
    <t>Mainly MIT expert estimate based on experience with public procurement.</t>
  </si>
  <si>
    <t>GTA study "Analysis of the development of NGA networks in the Czech Republic"</t>
  </si>
  <si>
    <t>https://smlouvy.gov.cz/smlouva/9452847?backlink=60ozd</t>
  </si>
  <si>
    <t>1 - 054 - Very High-Capacity broadband network (access/local loop with a performance equivalent to an optical fibre installation up to the base station for advanced wireless communication)</t>
  </si>
  <si>
    <t>Operational Programme Technologies and Applications for Competitiveness (2021 - 2027) - There will be no overlap in funding within individual projects. Thus, if a project is financed from the National Recovery Plan, it will no be financed from OP TAK fund.</t>
  </si>
  <si>
    <t>Expected private investments or state budget of the Czech Republic - co-financing to RRF</t>
  </si>
  <si>
    <t>The calculation of costs is based on projects implemented under OP PIK SC 4.1 High Speed Internet programme and on the experience of entrepreneurs in electronic communications who provided data for Grants Thornton Advisory's comprehensive analyses in 2019 and 2020. The average eligible cost per connection was set at CZK 43,828 for OP PIK projects. The GTA analysis provided data for the activity of connecting socio-economic actors - the analysis shows not only the absorption capacity but also the average need for built networks in kilometres for a certain type of actors. See Costing_Methodology.</t>
  </si>
  <si>
    <t>Overview of the projects of High speed internet from OP PIK
Analysis of the development of NGA networks in the Czech Republic
OP PIK - Call 2
OP PIK - Call 4</t>
  </si>
  <si>
    <t>Overview of the projects of High speed internet from OP PIK</t>
  </si>
  <si>
    <t>Expert estimation of mobile network designers. Recommendations of the Association of Mobile Network Operators.</t>
  </si>
  <si>
    <t>Calculation of APMS "Repeaters for trains"</t>
  </si>
  <si>
    <t>It doesn't exist.</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</si>
  <si>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</si>
  <si>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 xml:space="preserve">Expected private investments- co-financing to RRF </t>
  </si>
  <si>
    <t>Expert estimate of LTE network designers. Recommendations of the Association of Mobile Network Operators. Expert estimate of LTE network designers. 5G mobile signal coverage in Germany.</t>
  </si>
  <si>
    <t>Randomly selected project documentation for the construction of BTS LTS network. Expert estimation of LTE network designers. 5G mobile signal coverage in Germany.</t>
  </si>
  <si>
    <t>https://www.bundesregierung.de/breg-de/themen/digitalisierung/mobilfunkstrategie-1693528</t>
  </si>
  <si>
    <t>The system used within the Czech TREND program</t>
  </si>
  <si>
    <t>TREND support program</t>
  </si>
  <si>
    <t>see 1.3.6 Annex 2 Costing</t>
  </si>
  <si>
    <t>4 - 1.4 Digital economy and society, innovative start-ups and new technologies - 1.4.1 Institutional reform of the systém of management  for digital transformation of economy (incl. RIS 3)</t>
  </si>
  <si>
    <t>04.8 - R&amp;D Economic affairs</t>
  </si>
  <si>
    <t>Financing of external expertise based on public procurement. Used data are based on TAČR BETA programs, where average procurements (including mini tenders) cost 1,8 mil. These analyses and studies will support the activities of the Digital Transformation Committee.</t>
  </si>
  <si>
    <t>TAČR Beta</t>
  </si>
  <si>
    <t xml:space="preserve">6 - 021ter - Development of highly specialised support services and facilities for public administrations and businesses (national HPC Competence Centres, Cyber Centres, AI testing and experimentation facilities, blockchain, Internet of Things, etc.)  </t>
  </si>
  <si>
    <t>CEF Telecom - 75% cofinancing</t>
  </si>
  <si>
    <t>Financing of possible other outputs beyond the project from DČ / DES</t>
  </si>
  <si>
    <t>01.5 - Applied research and development in the field of general public services</t>
  </si>
  <si>
    <t>Calculated on the basis of 50% co-financing of the EDMO project of the European Commission. Increased by additional project financing after the end of CEF Telecom financing and the supplementary project CEDMO Index. 25% co-financing of CEF Telecom for the operation of the hub in the amount of CZK 8 million, followed by full financing of CZK 19 million after the end of CEF Telecom, CZK 16 million for the CEDMO Index for a period of 5 years.</t>
  </si>
  <si>
    <t>European Commission and consortium</t>
  </si>
  <si>
    <t>It is based on a comparison of similar projects in EU programs</t>
  </si>
  <si>
    <t>CEF Telecom</t>
  </si>
  <si>
    <t>04.1 - General economic, commercial and labor affairs</t>
  </si>
  <si>
    <t>Calculated as co-financing of the project (use case) within the European Blockchain Services Infrastructure (EBSI) v. 2 - allocation within the Digital Europe program. EUR 9 million / project under the Digital Europe program, 50% co-financing / adjustment of the project allocation from the Digital Europe program.</t>
  </si>
  <si>
    <t>European Commission</t>
  </si>
  <si>
    <t>It is based on the allocation of the Digital Europe program, which was set by the EC for the MFF on the basis of the costs of EBSI v. 1 projects</t>
  </si>
  <si>
    <t>5 - 010 - Digitising SMEs (including e-Commerce, e-Business and networked business processes, digital innovation hubs, living labs, web entrepreneurs and ICT start-ups, B2B)</t>
  </si>
  <si>
    <t>MMR</t>
  </si>
  <si>
    <t>Based on ongoing economic indicators obtained in the competition "5 cities for 5G".</t>
  </si>
  <si>
    <t>5G Alliance</t>
  </si>
  <si>
    <t>So far, no project for Smart City or Industry | 4.0 has been fully implemented.</t>
  </si>
  <si>
    <t xml:space="preserve">5 - 010bis - Digitising large enterprises (including e-Commerce, e-Business and networked business processes, digital innovation hubs, living labs, web entrepreneurs and ICT start-ups, B2B)
6 - 021ter - Development of highly specialised support services and facilities for public administrations and businesses (national HPC Competence Centres, Cyber Centres, AI testing and experimentation facilities, blockchain, Internet of Things, etc.)  </t>
  </si>
  <si>
    <t>4 - 1.4 Digital economy and society, innovative start-ups and new technologies - 1.4.2 Institutional support for start-ups – EU Startup Nations Standards</t>
  </si>
  <si>
    <t xml:space="preserve">Financing of expert personnel and related costs. </t>
  </si>
  <si>
    <t>Financing of external expertise based on public procurement. Used data are based on TAČR BETA programs, where average procurements (including mini tenders) cost 1,8 mil. These analyses and studies will support the activities of the Start-up and spin-off WG and implementation of EU Nation Standards.</t>
  </si>
  <si>
    <t>Calculated on the basis of previous experience with the support of 66 projects from the Czech Rise Up program (out of 236 registered) during the first wave of the crisis in the spring of 2020 in the amount of 200 mil. CZK, on ​​average approx. 3.5 mil. CZK / project with 70% support.</t>
  </si>
  <si>
    <t>The analysis is based on real experience and data from the Czech Rise Up program directly during the coronavirus crisis.</t>
  </si>
  <si>
    <t>A system of conceptual support for regional (regional innovation centers), which will help companies overcome the crisis caused by COVID-19 and start a business. The activity will be coordinated and managed from one place so that companies receive the same quality of services in all regions of the Czech Republic. The cost estimate was determined on the basis of data obtained from the innovative business infrastructure platform.</t>
  </si>
  <si>
    <t>CzechInvest</t>
  </si>
  <si>
    <t>The estimate is based on the real need for additional resources in individual regions where limited entrepreneurial support is taking place and to ensure an increase in the quality of support, it is necessary to increase resources, especially in response to the current situation and COVID-19. The basis for the calculation is also the material from 2020 The backbone network of innovation infrastructure and support for startups according to the development phase</t>
  </si>
  <si>
    <t>5 - 018 - Incubation, support to spin offs and spin outs and start ups47</t>
  </si>
  <si>
    <t>The investment has no direct impact on the stated environmental objective, taking into account both direct and indirect impacts during the life cycle. No risks of environmental degradation are identified.</t>
  </si>
  <si>
    <t xml:space="preserve">4 - 1.4 Digital economy and society, innovative start-ups and new technologies - 1.4.2.3 Funds for the development of pre/seed investments, strategic digital technologies and university spin-offs </t>
  </si>
  <si>
    <t>Potential co-financing by the EIF from its managed sources</t>
  </si>
  <si>
    <t>Calculated on the basis of the absorption capacity within the planned pilot projects and the number of supported companies up to the level of co-investments within the preseed / seed investment rounds. Each of the pilot funds should co-invest EUR 15-20 million. EUR 200k x 0.4 = approx. 2 mil. CZK / project, CZK 2 mil. / Project x 100 projects / year x 3 years x 3 pilot funds = 1400 mil. CZK.</t>
  </si>
  <si>
    <t>NERV</t>
  </si>
  <si>
    <t>The absorption analysis of the startup / spin-off market was based on an expert estimate of NERV and a comparison with similar projects in EU countries.</t>
  </si>
  <si>
    <t>OP PIK</t>
  </si>
  <si>
    <t xml:space="preserve">Based on historical data, unit costs were estimated (how much is expected to be provided for individual projects on average = innovative high-tech start-ups and how many supported projects are expected). </t>
  </si>
  <si>
    <t>The absorption capacity was determined on the basis of an analysis of the market of innovative start-ups with the potential for internationalization in the Czech Republic and also on the basis of the demand of Czech start-ups within the currently implemented support programs. (approx. 100 IDs in 3 years)</t>
  </si>
  <si>
    <t>5 - 015 - SME business development and internationalisation, including productive investments47</t>
  </si>
  <si>
    <t>The calculation was made on the basis of a comparison of the construction of technological sandboxes in regulated sectors at an amount of EUR 1 million / year, support for a period of at least 2 years and 3 sandboxes. A similar amount is allocated within the Digital Europe project to create technological test environments as a minimum.</t>
  </si>
  <si>
    <t>Ministry of Industry and Trade, European Commission</t>
  </si>
  <si>
    <t>The analysis is based on a comparison of test environments within digital technologies and similar projects in the EU DEP / HE programs. At the same time, stakeholders in regulated sectors were addressed.</t>
  </si>
  <si>
    <t>Follows up on the support of strategic technologies</t>
  </si>
  <si>
    <t>Based on the increased need for certification, especially in the field of healthcare, unit costs were estimated. approx. CZK 0.5 to 2.5 million per company / project / certification, Expected number of supported projects: 50
Expected average project support: CZK 2million. Total expected costs: 50 * 2 = CZK 100 million + CZK 10 million for education. Total allocation is CZK 110 million.</t>
  </si>
  <si>
    <t xml:space="preserve">An estimate was made of the number of companies within the activities implemented during the pandemic measures and within the long-term knowledge of the Heathtech sector and other key domains according to RIS3 as key domains of the CzechInvest agency. </t>
  </si>
  <si>
    <t>2 - 009bis - Investment in digital-related R&amp;I activities (including excellence research centres, industrial research, experimental development, feasibility studies, acquisition of fixed or intangible assets for digital related R&amp;I activities)</t>
  </si>
  <si>
    <t>The reform has no direct impact on the stated environmental objective, taking into account both direct and indirect impacts during the life cycle. No risks of environmental degradation are identified.</t>
  </si>
  <si>
    <t>The reformhas no direct impact on the stated environmental objective, taking into account both direct and indirect impacts during the life cycle. No risks of environmental degradation are identified.</t>
  </si>
  <si>
    <t>Digital Europe Program - 50% cofinancing</t>
  </si>
  <si>
    <t>Follows up on R&amp;D activities in the field of quantum computing.</t>
  </si>
  <si>
    <t>Expected average project support: CZK 2million. Total expected costs: 50 * 2 = CZK 100 million + CZK 10 million for education. Total allocation is CZK 110 million.</t>
  </si>
  <si>
    <t>EuroQCI</t>
  </si>
  <si>
    <t>A comparison was made with similar projects (Slovakia, Austria, etc.) in consultation with professional academic teams.</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</si>
  <si>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</si>
  <si>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Financing of external expertise based on public procurement. Used data are based on TAČR BETA programmes, where average procurements (including minitenders) cost 1,8 mil..  because we do not expect any minitenders, we rounded the price to 2 mil. per year. These analyses and studies will support the activities of the Platform for the digitalisation of the industry.</t>
  </si>
  <si>
    <t>5 - 1.5 Digital transformation of enterprises - 1.5.1.1 European and national Digital Innovation Hubs</t>
  </si>
  <si>
    <t>Digital Europe Programme - 50% cofinancing</t>
  </si>
  <si>
    <t>The costs were calculated based on estimates from the Digital Europe programme. The cost of one EDIH are expected to be 26 mil. CZK. 50% is going to be payed from the Digital Europe Programme, and the other 50% from RRP. In the first year, we expect only 5 hubs to be created. Only from the second year we expect the full ecosystem to be fully operational. Therefore the allocation for 2022 is lower (65 mil.) and for 2023 and 2024 is slightly higher (78 mil.). One eDIH will be Grantsed aproximately 13 mil. CZK per year from the RRF.</t>
  </si>
  <si>
    <t>Working Programme Digital Europe Programme - in attachment</t>
  </si>
  <si>
    <t>The costs were calculated based on estimates from the Digital Europe programme. The cost of one TEF are expected to be 144 mil. CZK. 50% is going to be payed from the Digital Europe Programme, and the other 50% from RRP. Because we expect to support up to two projects, the cost are counted twice and therefore the alocation is set up to 144 mil. CZK.</t>
  </si>
  <si>
    <t>5 - 010bis - Digitising large enterprises (including e-Commerce, e-Business and networked business processes, digital innovation hubs, living labs, web entrepreneurs and ICT start-ups, B2B)</t>
  </si>
  <si>
    <t>5 - 1.5 Digital transformation of enterprises - 1.5.1.3 Digital transformation of manufacturing and non-production companies and increase of their resilience</t>
  </si>
  <si>
    <t> Operational Programme Technologies and Applications for Competitiveness (2021 - 2027) - There will be no overlap in funding within individual projects. Thus, if a project is financed from the National Recovery Plan, it will no be financed from OP TAK fund.</t>
  </si>
  <si>
    <t>The expected number of supported  projects is 377. The average subvention is calculated to be approximately 10,6 mil. CZK.  0,6bn CZK will be spend for two IPCEI. Therefore the total allocation of this investment is 4625 mil. CZK. For detailed information check the attached files.</t>
  </si>
  <si>
    <t>Previous ESIF programmes - in attachment</t>
  </si>
  <si>
    <t>The absorption analysis was based on previous ESIF project from The OP PIK.</t>
  </si>
  <si>
    <t xml:space="preserve">5 - 1.5 Digital transformation of enterprises - 1.5.1.4 IPCEI Microelectronics and Communication Technologies </t>
  </si>
  <si>
    <t>OP Technology and Application for Competitiveness</t>
  </si>
  <si>
    <t>Eligible costs and the amount of aid are derivated from the COM's notification of the IPCEI ME/CT and fully complies with the Communication C(2021) 8481  on Criteria for the analysis of the compatibility with the internal market of State aid to promote the execution of important projects of common European interest. Indirect partners will be finance through GBER.</t>
  </si>
  <si>
    <t>Communication C(2021) 8481 on Criteria for the analysis of the compatibility with the internal market of State aid to promote the execution of important projects of common European interest</t>
  </si>
  <si>
    <t>The support for R&amp;D projects in this investment is not directly related to mitigation. The investment aims at generating new research results in microelectronics and communication technologies under Important projects of common European interest. Advancements related to climate change are mainly expected to be achieved by energy and/or power reduction as well as by an increase in energy efficiency of the technology or devices developed under the IPCEI ME/CT, which, in turn, will lead to a reduction of emissions for the final application.</t>
  </si>
  <si>
    <t xml:space="preserve">The support for R&amp;D projects in this investment is not directly related to climate change adaptation. The investment aims at generating new research results in area of ME/CT. Participants consider strong positive environmental impacts due to improvements in the production process, including lower material and less energy consumption during the fabrication process as well as the reduction of waste. </t>
  </si>
  <si>
    <t>The support of research and development projects in this investment is not directly related to this area. The aim of the investment is the creation of new research results in the area of microelectronics. Also the "DNSH taxonomies criteria" do not indicate a relevant link to this area within the framework of "Professional, scientific and technical activities".</t>
  </si>
  <si>
    <t>The support of research and development projects in this investment is not directly related to this area. The aim of the investment is the creation of new research results in the area of microelectronics . Also the "DNSH taxonomies criteria" do not indicate a relevant link to this area within the framework of "Professional, scientific and technical activities".</t>
  </si>
  <si>
    <t>The support of research and development projects in this investment is not directly related to this area. The aim of the investment is the creation of new research results in the area of ME/CT. Also the "DNSH taxonomies criteria" do not indicate a relevant link to this area within the framework of "Professional, scientific and technical activities".</t>
  </si>
  <si>
    <t xml:space="preserve">We took in to account flowing factors:
The cost for creation/ modification of one employment spot inside the organization is in average 75 150. thousands of CZK (IE. New office equipment, Laptops, mobile phones etc) for 6500 employees it is 489 Million of CZK.
- Purchase new IT HW and SW Infrastructure ie Including ERP system, Document management system, HW Infrastructure, Office suite, HW infrastructure, - 151 mil of CZK
- creation of eLearning, for employees, developers, structural engineers for new process and other stakeholders 100 Mil of CZK.
- Data migration (migration of paper files, including file splitting agenda, migration of files from current Informational systems of Building permit organizations towards new central Infmatinal systems). Assumed investment is 600 000 CZK for one building permit office while taking into account that the current number of offices is 697, and also making budget fro new central archive does drive the price to 380 million of CZK. </t>
  </si>
  <si>
    <t>Appendix of Costing see file "1.6.1", whereby in detail explanation is given for cost structure of this reform.</t>
  </si>
  <si>
    <t>6 - 055 - Other types of ICT infrastructure (including large-scale computer resources/equipment, data centres, sensors and other wireless equipment)</t>
  </si>
  <si>
    <t>6 - 1.6 Acceleration and digitalisation of the building process - 1.6.4 Reaping the Full Benefits of Digitising Building Control</t>
  </si>
  <si>
    <t>On basis of Historical data, we had made estimates for unit costs (How much is expected for each individual program and how many programs are expected).</t>
  </si>
  <si>
    <t>Cost estimation has been done by the professional working group for the Architecture of Digitiliesed proceedings of the Building process. And by Governmental working group for Geoinfrmational systems which subgroup of Governmental council for Informational society. See appendix „1.6.4.“ Members of these groups are composed of Ministry liaisons, liaisons of Self Govrmemntal Units and Professional groups“.</t>
  </si>
  <si>
    <t>DIA</t>
  </si>
  <si>
    <t>27 - 1.7 DIGITAL TRANSFORMATION OF PUBLIC ADMINISTRATION - 1.7.5 Public data governance framework</t>
  </si>
  <si>
    <t xml:space="preserve"> - </t>
  </si>
  <si>
    <t>The activity triggered by the measure has a negligible foreseeable impact in the environmental context described above, taking into account both direct and indirect impacts throughout its life cycle. No risks of environmental degradation are identified as the only type of equipment installed under this investment activity is ICT hardware. In the individual projects, the hardware will replace the original technology and the original technology will be managed in accordance with Act No. 541/2020 Coll. on Waste, No. 542/2020 Coll. on End-of-Life Products, No. 477/2001 Coll. on Packaging and Directive 2012/19/EU on Waste Electrical and Electronic Equipment, Directive 2009/125/EC establishing a framework for the setting of ecodesign requirements for energy-related products, Directive 2011/65/EU on the restriction of the use of certain hazardous substances in electrical and electronic equipment and Directive 2021/19/EU laying down a common methodology and a format for reporting on reuse in accordance with Directive 2008/98/EC of the European Parliament and of the Council. At the same time, it will be replaced by hardware with significantly higher energy efficiency - i.e. it will provide significantly higher computing power for the same energy consumption. In the case of the implementation of the services and systems, the preference will be to place them in cloud centres, which have even lower environmental impacts through shared computing and storage space. Above all, from a security point of view, it is not possible to place all systems in cloud centres. In these rare cases, new hardware will be purchased, always taking into account the applicable national and European legislation. For these reasons, the implementation of the measures will not significantly undermine climate change mitigation objectives.</t>
  </si>
  <si>
    <t>The activity triggered by the measure has a negligible foreseeable impact on the environmental target described above, taking into account both direct and indirect life cycle impacts. No risks of environmental degradation are identified, as the hardware installed in place of the original technology will be more energy efficient or achieve higher computing power for the same electricity consumption.</t>
  </si>
  <si>
    <t>The activity triggered by the measure has a negligible foreseeable impact on the environmental target described above, taking into account both direct and indirect life cycle impacts. No risks of environmental degradation are identified in terms of maintaining water quality or impacts on water in general, as the measure does not propose the installation of water handling equipment or equipment that would produce waste that could have a negative impact on water management.</t>
  </si>
  <si>
    <t>The intended measure has no direct impact on the circular economy. The implementation will comply with all national (Act No. 541/2020 Coll. on Waste, No. 542/2020 Coll. on End-of-Life Products, No. 477/2001 on Packaging) and European legislation (Directive 2012/19/EU of the European Parliament on Waste Electrical and Electronic Equipment).</t>
  </si>
  <si>
    <t>The activity triggered by the measure has a negligible foreseeable environmental impact, taking into account both direct and indirect impacts over its life cycle. The measure is not defined as a project under Article 1(2)(a) of Directive 2011/92/EU and therefore does not require an Environmental Impact Assessment (EIA). No pollution, noise or non-legislated non-recyclable waste will be generated after the implementation of the measure.</t>
  </si>
  <si>
    <t>The action triggered by the measure has a negligible foreseeable impact on the environmental plan, taking into account both direct and indirect impacts over its life cycle. Activities resulting from the measures will be carried out in urban areas, i.e. not in or near areas sensitive to biodiversity change (Natura 2000, UNESCO World Heritage sites, key areas of unique biodiversity or other protected areas).</t>
  </si>
  <si>
    <t xml:space="preserve">27 - 1.7 DIGITAL TRANSFORMATION OF PUBLIC ADMINISTRATION - 1.7.2 Improvement of the management system for digitalised services </t>
  </si>
  <si>
    <t xml:space="preserve">The costs are determined according to offers for similar services, converted to the planned capacity of the project and experience for example CzechPoint 2.0 project. HR costs are median earnings and plus taking into account the career growth of human resources and their Qualification requirements, as for the IS the costs are determined according to offers for similar services, converted to the planned capacity of the project and experience </t>
  </si>
  <si>
    <t>MD</t>
  </si>
  <si>
    <t>04.5 - Transport</t>
  </si>
  <si>
    <t xml:space="preserve">070 - Digitalisation of transport: rail </t>
  </si>
  <si>
    <t>4 - 070 - Digitalisation of transport: rail</t>
  </si>
  <si>
    <t xml:space="preserve">7 - 2.1 Sustainable transport - 2.1.1 Application of modern technologies to railway infrastructure TOP UP </t>
  </si>
  <si>
    <t>7 - 2.1 Sustainable transport - 2.1.1.1 ERTMS, new railway infrastructure management technologies</t>
  </si>
  <si>
    <t>Projects funded by NPO are not expected to involve any other national or European sources.</t>
  </si>
  <si>
    <t>Projects funded by NPO are not expected to involve any other national sources.</t>
  </si>
  <si>
    <t>Unit costs converted to kilometers of lines with the introduction of measures to ensure interoperability on the basis of current pricing according to already processed documentation of individual events using publicly available tariffs, or on the basis of costs of similar already completed events of the same material content.
The costs are recalculated to the number of installed / modernized BTS base stations on the basis of the current pricing according to the already processed documentation of individual events using publicly available tariffs, or on the basis of the costs of the already completed events of the same material content. The lowest costs represent only the addition of redundant power supply for already built-in base stations, necessary for their reliable functionality. The highest costs are the acquisition of a motorized BTS mobile station, which will be used operatively, for example, when firing a stationary BTS station.
These are mainly elements of centralization and modernization of the system of management, protection and diagnostics of the traffic route, while it is the implementation of very specific investment measures. Determination of partial costs on the basis of the current pricing according to the already processed documentation of individual actions with the use of publicly available tariffs, or on the basis of the costs of both already completed actions of the same material content.  The costs are based on price databases, which are regularly updated by the State Fund for Transport Infrastructure and approved by the Ministry of Transport. Updates of price databases reflect the price development of completed constructions in the previous reference period for the entire portfolio of relevant projects, regardless of the source of financing. Some of the projects for which an application for funding from the RRF is expected to be submitted have already implemented a competition for contractors. In such a case, the price calculation was verified by specific market conditions. The unit costs were then updated by these specific values ​​in relation to the total volume allocated to the area.</t>
  </si>
  <si>
    <t>Railway Administration</t>
  </si>
  <si>
    <t xml:space="preserve">The pricing is based on valid and commonly used tariffs used in the preparation of investment projects, resp. from the usual prices according to the price offers of the contractors for realized or already completed actions of similar material content. </t>
  </si>
  <si>
    <t xml:space="preserve">Railway Administration </t>
  </si>
  <si>
    <t>066bis - Other newly or upgraded built railways – electric/zero emission[15]</t>
  </si>
  <si>
    <t>7 - 2.1 Sustainable transport - 2.1.2.1 Electrification of railways</t>
  </si>
  <si>
    <t>The costs of electrification of the affected railway line are quantified on the basis of the current pricing according to the already processed documentation of individual events with the use of publicly available tariffs.  The costs are based on price databases, which are regularly updated by the State Fund for Transport Infrastructure and approved by the Ministry of Transport. Updates of price databases reflect the price development of completed constructions in the previous reference period for the entire portfolio of relevant projects, regardless of the source of financing. Some of the projects for which an application for funding from the RRF is expected to be submitted have already implemented a competition for contractors. In such a case, the price calculation was verified by specific market conditions. The unit costs were then updated by these specific values ​​in relation to the total volume allocated to the area. see annex 2.1.2.1...</t>
  </si>
  <si>
    <t>see annex 2.1.2.1...</t>
  </si>
  <si>
    <t xml:space="preserve">The pricing is based on valid and commonly used tariffs used in the preparation of investment projects, resp. from the usual prices according to the price offers of the contractors for realized or already completed actions of similar material content (see attachments pdf). </t>
  </si>
  <si>
    <t>7 - 2.1 Sustainable transport - 2.1.2.2 Capacity of traction supply system</t>
  </si>
  <si>
    <t>Projects funded by NPOs are not expected to involve any other national or European sources.</t>
  </si>
  <si>
    <t xml:space="preserve">The capacity of the traction supply system is ensured by the construction and modernization (increasing of traction power) of traction supply stations, construction of new substations / transformer stations to ensure higher power input. On the basis of the current pricing according to the already processed documentation of individual actions with the use of publicly available tariffs, or on the basis of the costs of both already completed actions of the same material content, the costs for individual investment actions were determined. </t>
  </si>
  <si>
    <t xml:space="preserve">069 - Other reconstructed or modernised railways </t>
  </si>
  <si>
    <t>7 - 2.1 Sustainable transport - 2.1.3.1 Modernization of railway tracks</t>
  </si>
  <si>
    <t>The costs of modernization of selected parts of the railway network are quantified, while these are measures of various nature and the costs per selected unit of measurement (km) thus vary considerably according to the type of measure. Pricing based on the current pricing according to the already processed documentation of individual events using publicly available tariffs. The costs are based on price databases, which are regularly updated by the State Fund for Transport Infrastructure and approved by the Ministry of Transport. Updates of price databases reflect the price development of completed constructions in the previous reference period for the entire portfolio of relevant projects, regardless of the source of financing. Some of the projects for which an application for funding from the RRF is expected to be submitted have already implemented a competition for contractors. In such a case, the price calculation was verified by specific market conditions. The unit costs were then updated by these specific values ​​in relation to the total volume allocated to the area. see annex 2.1.3.1...</t>
  </si>
  <si>
    <t>see annex 2.1.3.1...</t>
  </si>
  <si>
    <t>7 - 2.1 Sustainable transport - 2.1.3.2 Modernization of railway stations</t>
  </si>
  <si>
    <t>The costs for the modernization of selected railway stations / stops are quantified on the basis of current pricing according to the already processed documentation of individual events using publicly available tariffs, or on the basis of costs of similar already completed events of the same material content. The costs are based on price databases, which are regularly updated by the State Fund for Transport Infrastructure and approved by the Ministry of Transport. Updates of price databases reflect the price development of completed constructions in the previous reference period for the entire portfolio of relevant projects, regardless of the source of financing. Some of the projects for which an application for funding from the RRF is expected to be submitted have already implemented a competition for contractors. In such a case, the price calculation was verified by specific market conditions. The unit costs were then updated by these specific values ​​in relation to the total volume allocated to the area. see annex 2.1.3.2...</t>
  </si>
  <si>
    <t>see annex 2.1.3.2...</t>
  </si>
  <si>
    <t>7 - 2.1 Sustainable transport - 2.1.3.3 Railway station buildings – reducing energy consumption, increasing comfort for passengers</t>
  </si>
  <si>
    <t>The costs for the modernization of selected dispatch buildings on the TEN-T network and outside the TEN-T are calculated on the basis of current pricing according to already processed documentation of individual events using publicly available tariffs, or on the basis of costs of similar already completed events of the same material content. TEN-T and outside TEN-T). The costs are based on price databases, which are regularly updated by the State Fund for Transport Infrastructure and approved by the Ministry of Transport. Updates of price databases reflect the price development of completed constructions in the previous reference period for the entire portfolio of relevant projects, regardless of the source of financing. Some of the projects for which an application for funding from the RRF is expected to be submitted have already implemented a competition for contractors. In such a case, the price calculation was verified by specific market conditions. The unit costs were then updated by these specific values ​​in relation to the total volume allocated to the area. see annex 2.1.3.3...</t>
  </si>
  <si>
    <t>see annex 2.1.3.3...</t>
  </si>
  <si>
    <t>7 - 2.1 Sustainable transport - 2.1.4.1 Increasing safety at railway crossings</t>
  </si>
  <si>
    <t>The costs for 1 modernized crossing are determined on the basis of the current price according to the already processed documentation of individual events with the use of publicly available tariffs, or on the basis of the costs of both already completed events of the same material content. The costs are based on price databases, which are regularly updated by the State Fund for Transport Infrastructure and approved by the Ministry of Transport. Updates of price databases reflect the price development of completed constructions in the previous reference period for the entire portfolio of relevant projects, regardless of the source of financing. Some of the projects for which an application for funding from the RRF is expected to be submitted have already implemented a competition for contractors. In such a case, the price calculation was verified by specific market conditions. The unit costs were then updated by these specific values ​​in relation to the total volume allocated to the area. see annex 2.1.4.1...</t>
  </si>
  <si>
    <t>see annex 2.1.4.1...</t>
  </si>
  <si>
    <t>7 - 2.1 Sustainable transport - 2.1.4.2 Construction objects</t>
  </si>
  <si>
    <t>The costs of modernization of selected bridges and tunnels are quantified on the basis of current pricing according to already processed documentation of individual events using publicly available tariffs, or on the basis of costs of already completed projects of the same material content. The costs are based on price databases, which are regularly updated by the State Fund for Transport Infrastructure and approved by the Ministry of Transport. Updates of price databases reflect the price development of completed constructions in the previous reference period for the entire portfolio of relevant projects, regardless of the source of financing. Some of the projects for which an application for funding from the RRF is expected to be submitted have already implemented a competition for contractors. In such a case, the price calculation was verified by specific market conditions. The unit costs were then updated by these specific values ​​in relation to the total volume allocated to the area. see annex 2.1.4.2...</t>
  </si>
  <si>
    <t>see annex 2.1.4.2...</t>
  </si>
  <si>
    <t>7 - 2.1 Sustainable transport - 2.1.4.3 Protection of vulnerable road users (cyclists, pedestrians)</t>
  </si>
  <si>
    <t>Projects funded by NPO are not expected to involve any other European sources.</t>
  </si>
  <si>
    <t>Local government budgets (regions, municipalities). Further financing of cycle paths beyond the scope of NPO projects will also be from regional and municipal budgets, the total amount is not known due to one-year budgets and a large number of municipalities (6258 municipalities and 13 regions)</t>
  </si>
  <si>
    <t>The total costs were estimated on the basis of the provided funds for the construction of cycle paths in the years 2015 - 2020. see annex 2.1.4.3...</t>
  </si>
  <si>
    <t>State Fund for Transport Infrastructure</t>
  </si>
  <si>
    <t>see annex 2.1.4.3...</t>
  </si>
  <si>
    <t>The costs correspond to the experience with the readiness of projects of municipalities and cities in the Czech Republic - the volume of requirements for financing from SFDI is gradually growing, annually it is requirements in the amount of 700 - 1200 million CZK for sidewalks and 500 - 800 million CZK for cycle paths (see attachement )</t>
  </si>
  <si>
    <t>075 - Cycling infrastructure</t>
  </si>
  <si>
    <t>Operational Progamme Environment - There will be no parallel call under the OP Environment for the same type of eligible applicants as in this specific investment.</t>
  </si>
  <si>
    <t>Modernisation Fund - There will be no parallel call under the Modernisation Fund  for the same type of eligible applicants as in this specific investment.</t>
  </si>
  <si>
    <t>06.1 - Housing development</t>
  </si>
  <si>
    <t xml:space="preserve">Formula: Final costs = target energy savings * energy savings costs
Estimates for the final costs to reach the target of 216 000 GJ (216TJ) are based on the costs of energy saving at 16 500 CZK per energy savings unit (GJ) reached in renovations of public and state owned buildings. The investment will fully finance the costs of energy savings, ie. 100% of eligible costs associated with energy saving measures. The ineligible costs not directly associated with energy efficiency improvements will be borne by the investor.
The input data for the energy savings cost estimates were based on data from the implemented public buildings renovation projects under the Operational Programme Environment for the period 2014-2020  with focus on the projects in central government buildings (under Article 5 of Directive 2012/27/EU on energy efficiency). Specifically, average cost per unit of saved energy (CZK/GJ) was calculated from approximately 1500 recent projects (Source: 2.2. Costing_reference projects_OPE_Energy savings in public buildings).  For these reference projects the energy savings were determined by an energy assessment carried out by accredited energy specialists.   This data is exported from the official Monitoring System (MS 2014+) for the administration of the subsidies under European Investment and Structural Funds and the official project ID is provided. The costs include estimated increase in construction costs based on the data from the Czech Statistical office. The actual costs of energy savings are approximate and the value will be finally determined by the actual increase in construction costs in the period of 2021-2025.  Maximum costs per each type of measures in the reference projects is set in the Call for proposals under the Operation Programme Environment – Specific objective 5.1 Energy Savings  and the annexed Conditions.  </t>
  </si>
  <si>
    <t xml:space="preserve">  Source: „2.2. Costing_reference projects_OPE_Energy savings in public buildings“
  Source: PRICE INDICES OF CONSTRUCTION WORKS, PRICE INDICES OF CONSTRUCTIONS AND INDICES OF CONSTRUCTION COSTS in 4th quarter 2020
  Source: “2.2. Costing_Call for proposals_OPE_Energy savings in public buildings”	
  Source: page 100-113 “2.2. Costing_Call for proposals_Annex conditions_OPE_Energy savings in public buildings”</t>
  </si>
  <si>
    <t>Investment in total for the reference projects used for the calculation
Source: „2.2. Costing_reference projects_OPE_Energy savings in public buildings“</t>
  </si>
  <si>
    <t>Operational programme Environment - Specific objective 5.1</t>
  </si>
  <si>
    <t>026bis - Energy efficiency renovation or energy efficiency measures regarding public infrastructure, demonstration projects and supporting measures compliant with energy efficiency criteria [6]</t>
  </si>
  <si>
    <t>Modernisation Fund - The subprogramme of the Mondernisation Fund for the reconstruction of public lighting will not be published before the resources of this investment under the RRP are spent. Therefore, there will be no parallel call under the Modernisation Fund  for the same type of projects.</t>
  </si>
  <si>
    <t>06.4 - Street lighting</t>
  </si>
  <si>
    <t xml:space="preserve">Formula: Final costs = target energy savings * 0,5 * energy savings costs 
Estimates for the final costs to reach the target of 286 000 GJ (286 TJ) are based on the costs of energy saving at 17 500 CZK per energy savings unit (GJ) reached in public lighting reconstruction projects. The RPP will finance approximately 50% of the total eligible energy savings costs under the project. The rest of the investment costs will be borne by the investor. The input data for the energy savings cost estimates were based on data from the implemented public lighting reconstruction projects under the Programme EFEKT for the period 2019-2020 . Specifically, average cost per unit of saved energy (CZK/GJ) was calculated from approximately 100 projects. (Source: 2.2 Costing_reference projects_program EFEKT_Reconstruction of public lighting). The costs include estimated increase in construction costs based on the data from the Czech Statistical office. The actual costs of energy savings are approximate and the value will be finally determined by the actual increase in construction costs in the period of 2021-2025. For these reference projects the energy savings were determined by an energy assessment carried out by accredited energy specialists.  Eligible costs for the reference projects are set in the Call for proposals under Programme EFEKT. The total cost is inreased by approximately 1% in comparison to reference projects due to the inclusion of smart elements.  </t>
  </si>
  <si>
    <t xml:space="preserve">  Source: „2.2 Costing_reference projects_program EFEKT_Reconstruction of public lighting“
  Source: „2.2 Costing_Call for proposals_program EFEKT_Reconstruction of public lighting“
  Source: PRICE INDICES OF CONSTRUCTION WORKS, PRICE INDICES OF CONSTRUCTIONS AND INDICES OF CONSTRUCTION COSTS in 4th quarter 2020</t>
  </si>
  <si>
    <t>Investment in total for the reference projects used for the calculation
Source: „2.2 Costing_reference projects_program EFEKT_Reconstruction of public lighting“</t>
  </si>
  <si>
    <t>MŽP</t>
  </si>
  <si>
    <t xml:space="preserve">Operational Progamme Environment - There will be no parallel call under the OP Environment for the same type of eligible applicants as in this specific investment. Co-financing from 7.8.2 </t>
  </si>
  <si>
    <t xml:space="preserve">Formula: Final costs = target energy savings * energy savings costs
Estimates for the final costs to reach the target of 390 000 GJ (390 TJ) are based on the costs of energy saving at 16 500 CZK per energy savings unit (GJ) reached in renovations of public and state owned buildings. The investment will finance 60% of eligible costs associated with energy saving measures. Ineligible costs not directly related to energy efficiency improvements will be borne by the investor. 
The input data for the energy savings cost estimates were based on data from the implemented public buildings renovation projects under the Operational Programme Environment for the period 2014-2020  with focus on the projects in central government buildings (under Article 5 of Directive 2012/27/EU on energy efficiency). Specifically, average cost per unit of saved energy (CZK/GJ) was calculated from approximately 1500 recent projects (Source: 2.2. Costing_reference projects_OPE_Energy savings in public buildings).  For these reference projects the energy savings were determined by an energy assessment carried out by accredited energy specialists.   This data is exported from the official Monitoring System (MS 2014+) for the administration of the subsidies under European Investment and Structural Funds and the official project ID is provided. The costs include estimated increase in construction costs based on the data from the Czech Statistical office. The actual costs of energy savings are approximate and the value will be finally determined by the actual increase in construction costs in the period of 2021-2025.  Maximum costs per each type of measures in the reference projects is set in the Call for proposals under the Operation Programme Environment – Specific objective 5.1 Energy Savings  and the annexed Conditions.  </t>
  </si>
  <si>
    <t xml:space="preserve">  Source: „2.2. Costing_reference projects_OPE_Energy savings in public buildings“
  Source: PRICE INDICES OF CONSTRUCTION WORKS, PRICE INDICES OF CONSTRUCTIONS AND INDICES OF CONSTRUCTION COSTS in 4th quarter 2020
  Source: “2.2. Costing_Call for proposals_OPE_Energy savings in public buildings”
  Source: page 100-113 “2.2. Costing_Call for proposals_Annex conditions_OPE_Energy savings in public buildings”</t>
  </si>
  <si>
    <t>OP TAK (po vyčerpání NPO)</t>
  </si>
  <si>
    <t>The current draft legislation, which is in the legislative process, does not provide for operational support for the construction of PV plants. The construction of PV plants should therefore not be financed from the state budget.
Photovoltaic sources should be supported under the Modernization Fund, these are funds from the proceeds of the sale of emission allowances (these are PV in areas) and the New Green Savings (this is PV in the household sector). Support for PV on the roofs will continue from the OP TAk program after the RRF allocation has been exhausted, so double funding can never occur.</t>
  </si>
  <si>
    <t>04.3 - Fuel and energy</t>
  </si>
  <si>
    <t>As the main indicator (target) we are using kWp of installed capacity of photovoltaic sources. Unit costs were computed based on the projects from calls under the Operational Fund for Investment and Competitiveness for the year 2018, 2019 a 2020 (see concrete projects in accompanying document). This is the full list of the projects related to FVE, no project was deleted or modified, which can be checked if needed using the project identifier. Unit cost were set based on this historical data as: 26 000 CZK/kWp for standalone PV and 28 000 CZK/kWp for PV with accumulation (these values are based on average values but taking also into account the expected size of the projects). Based on the historical data we also assume the ratio between standalone FVE and FVE with accumulation to be 35:65. And also assume 40 % public support for standalone PV and 50 % for PV with accumulation. The target of 277,6 MWp (with 150,9 MWh of accumulation capacity base on the assumptions stated above) thus requires 5 bn. CZK of public funding. The main uncertainty is ratio of projects with and without accumulation and sizes of projects in terms of installed capacity (unit costs are sensitive on size of the project).</t>
  </si>
  <si>
    <t>There is no explicit methodology that could serve as a reference. But we think that approach based on the historic projects is a standart approach in this regards.</t>
  </si>
  <si>
    <t>Calls from the years 2018, 2019, 2020 under the Operational Fund for Investment and Competitiveness</t>
  </si>
  <si>
    <t>Operational Fund for Investment and Competitiveness</t>
  </si>
  <si>
    <t>029 - Renewable energy: solar</t>
  </si>
  <si>
    <t>Modernizační fond</t>
  </si>
  <si>
    <t>The current draft legislation, which is in the legislative process, proposes support for combined heat and power generation, which will be financed from the state budget, or from the final consumer. However, CHP support is "only" complementary.
The Modernization Fund should finance the modernization of sources within the heat supply systems, which is complementary to the modernization of heat distribution. The Modernization Fund should also finance "comprehensive" projects for the comprehensive modernization of resources and distribution, but only after the exhaustion of funds from the RRF.</t>
  </si>
  <si>
    <t>As the main indicator (target) we are using savings of primary energy sources (in GJ) in line with the recommendation from COM (previously the indicator was based on length in km). Unit costs were computed based on the projects from third call under the Operational Fund for Investment and Competitiveness (see concrete projects in accompanying document). This is the full list of the projects related to heat distribution, no project was deleted or modified, which can be checked if needed using the project identifier. Projects from Operational Fund for Investment and Competitiveness were projects in all regions accept Prague (in accordance with the rules usage a cohesion funds). We approximate the unit cost for Prague based on projects that were submitted to the pre-call under the Modernization fund. Furthermore, we assume cost indexation based on historic values given by Czech Statistical Office. We also assume the split between project in Prague and outside Prague to be 33:67. Weighted average of unit cost is 13 533 CZK/GJ. The target of 245 326 GJ of primary energy savings thus requires 1,66 bn. of public funding.</t>
  </si>
  <si>
    <t>Call III under the Operational Fund for Investment and Competitiveness</t>
  </si>
  <si>
    <t>Operational Fund for Investment and Competitiveness + information from pre-call under Modernization fund (form projects within Prague)</t>
  </si>
  <si>
    <t>034bis0 - High efficiency co-generation, efficient district heating and cooling with low lifecycle emissions[9]</t>
  </si>
  <si>
    <t>Monitoring of the current offer on the market</t>
  </si>
  <si>
    <t>073 - Clean urban transport infrastructure[17]</t>
  </si>
  <si>
    <t>Monitoring of the current offer of charging infrastructure on the market, reference projects</t>
  </si>
  <si>
    <t>077 - Alternative fuels infrastructure[19]</t>
  </si>
  <si>
    <t xml:space="preserve">10 - 2.4 Clean mobility - 2.4.2.1 Aid for purchase of vehicles – zero-emission vehicles for private companies </t>
  </si>
  <si>
    <t>Monitoring of the current offer of vehicles on the market</t>
  </si>
  <si>
    <t>N/A* - The ‘Methodology for climate tracking’ annexed to the Recovery and Resilience Facility Regulation does not set out intervention fields that would allow for climate or environmental tracking of electric vehicles or plug-in hybrid vehicles, except for vehicles for urban transport falling under intervention field 074. According to Article 18(4)(e) of the Regulation, the methodology should however ‘be used accordingly for measures that cannot be directly assigned to an intervention field listed in Annex VI’. In this context, the Commission has applied a 100% climate contribution coefficient for zero-emission vehicles of all categories (this includes battery electric and fuel cell/hydrogen-powered vehicles); a 40% climate contribution coefficient for plug-in hybrid light-duty vehicles; and, in line with the criteria under the Taxonomy Regulation, a 100% climate coefficient for low-emission heavy-duty vehicles</t>
  </si>
  <si>
    <t xml:space="preserve">10 - 2.4 Clean mobility - 2.4.2.2 Aid for purchase of zero-emission vehicles and infrastructure for municipalities, regions, state administration </t>
  </si>
  <si>
    <t>IROP</t>
  </si>
  <si>
    <t>Monitoring of the current offer of vehicles on the market, IROP reference projects</t>
  </si>
  <si>
    <t xml:space="preserve">074 - Clean urban transport rolling stock[18] </t>
  </si>
  <si>
    <t>025bis - Energy efficiency renovation of existing housing stock, demonstration projects and supporting measures compliant with energy efficiency criteria[4]</t>
  </si>
  <si>
    <t>11 - 2.5 Building renovation and air protection - 2.5.0.1 Renovation wave in the household sector</t>
  </si>
  <si>
    <t>11 - 2.5 Building renovation and air protection - 2.5.0.2 Support for pre-project preparation and support of community energy projects</t>
  </si>
  <si>
    <t>State budget funds covered by a specified share for the Ministry of the Environment from Act No. 383/2012 Coll., On the Conditions for Trading in Greenhouse Gas Emission Allowances, as amended.
  Funding from the state budget is expected to amount to CZK 2,350 million in the years 2021-2023 and CZK 4,000 million / year in the period 2024-2030. The total expected share of the state budget for the programming period 2021-2030 is CZK 30,350 million. In the years 2021-2023, funds in the amount of CZK 2,350 million will be used to finance the existing NSA program, but NPO funds will be used for new projects within the NSA 2030, thus avoiding double financing.</t>
  </si>
  <si>
    <t>As part of the preparation of the current New Green Savings Programme (NGS Programme), the Ministry of the Environment relied on an analysis of various methods of allocating revenues from the auction of emission allowances for the period 2013–2020. The setting of the successor program NGS Programme 2030 will be in accordance with the strategy of long-term renovation of the national fund of residential and non-residential buildings, public and private, and the project of Technology Agency of the Czech Republic development on tools to implement the optimal scenario of renovation and adaptation of buildings by 2050.
Specific settings of unit costs of the NGS Programme 2030 is based on an analysis of data from the current NGS Programme for the period 2014–2020, including an analysis of the development of material and labor prices in the monitored period. Detailed information for the Government on the NGS Programme for 2020 will be attached as a basis.
The average cost per application for individual areas of support within the existing NGS Programme for the period 2014-2020 is based on:
- family houses (FH) for renovations 258 thous. CZK/application incl VAT (218,8 thous. CZK without VAT),
- for new houses with very low energy intesity the support is 378 thous. CZK/application incl. VAT (312,4 thous. CZK without VAT)
- the replacement of heating sources 92 thous. CZK/application incl. VAT (77,6 thous. CZK without VAT);
- apartment buildings (AB) for renovations 874 thous. CZK/application incl. VAT (741,2 thous. CZK without VAT),
- for new buildings with very low energy intensity the support is 3 314 thous. CZK/application incl. VAT (2 738,8 thous. CZK without VAT)
- replacement of heating sources 223 thous. CZK/application incl. VAT (188,2 thous. CZK without VAT).
The development of prices of materials and works in the monitored period of 6 years  showed an increase of 15 - 20% depending on the type of measure, on average 15%, ie for the period 2021 -2025 an average increase in costs of 5% can be determined (a mean value from a 4-year period).
Within the NGS Programme 2030 the support rate will be increased to 60% for family houses, and to 50% for apartment buildings.
Based on the results of the data report of the NGS Programme for the period 2014-2020, it is possible to predict for the following period 2020 * -2025 (* including reimbursement of eligible costs from February 2020 within the current NGS Programme, a total of CZK 2 500 million incl. VAT (2 066,12 mil CZK without VAT), ie for FH and AB which include applications for the implementation of energy saving measures, ie insulation and replacement of doors and windows, there are a total of 7 400 applications with an expected energy saving of 1,2 PJ/year) within the intervention area 2.5.1 Renovation and revitalization of buildings for energy savings within the successor programme NGS 2030:
- for energy-efficient renovations in area A (FH) a total of 7 006 measures (allocation 2 277 mil CZK incl. VAT, 1 931 mil. CZK without VAT) with expected energy savings of 1 070 TJ/year;
- new construction with very low energy intensity - area B (FH) - a total of 1 584 measures (allocation 754 mil CZK incl. VAT, 623,1 mil CZK without VAT) with an expected energy savings of 120 TJ/year;
- number of energy-saving renovations in area A (AB) a total of 1 340 measures (allocation 3 144 mil CZK incl. VAT, 2 666 mil CZK without VAT) with expected energy savings of 1 230 TJ/year;
- new construction with very low energy intensity - area B (BD) - a total of 8 measures (allocation 35 mil CZK incl. VAT, 28,9 mil. CZK without VAT) with expected energy savings 16 TJ/year.
- for area C (heating sources) - gas condensing boilers , we assume 17 800 measures (allocation 890 mil CZK incl. VAT, 750,9 mil CZK without VAT) with total energy saving of 384,5 TJ/year.
- for adaptation and mitigation measures (water management, green roofs) we assume allocation 400 mil CZK incl VAT (337,5 mil CZK without VAT).
We assume a total energy savings for the entire intervention area 2.5.1 of a total of 4 021 TJ/year, including a reduction in CO2 emissions by 631 kt/year.
Implementation of all measures within the intervention 2.5.1. will meet the condition of min. 30% savings, specifically we assume 34.2% energy savings.</t>
  </si>
  <si>
    <t xml:space="preserve">the current NGS programme </t>
  </si>
  <si>
    <t>In the previous period, support was provided for similar projects within the New Green Savings Programme - sub-programmes Family houses -FH and Apartment building - AB</t>
  </si>
  <si>
    <t>Integrated Regional Operational Programme - specific objective 2.5 Energy savings in apartment buildings - AB</t>
  </si>
  <si>
    <t xml:space="preserve">Operational Programme Environment - support will be provided to support exchanges of stationary sources of pollution in households with a focus on the sector of socially disadvantaged households, in the form of a subsidy of up to 100% of eligible expenses. The target group of the New Green Savings Programme will be beneficiaries not belonging to the group supported by the OPE, which will avoid double funding. Financing of socially weak groups of beneficiaries in the New Green Savings Programme will be included after the resources of the OPE are exhausted. </t>
  </si>
  <si>
    <t>The calculation of costs for one replacement of a stationary combustion source is based on current experience from the 3rd call SC2.1 Operational programmme Environement, which is the only structure of newly acquired boilers comparable to the planned programme and on use of data from NGS Programme 2014 - 2020. RES settings (PVS, PTS) in NGS Programme 2030 will be in line with the National Plan for Energy and Climate, which sets targets for RES. The specific setting of unit costs of the NGS 2030 Programme is based on the analysis of data from the current NGS Programme for the period 2014 - 2020, incl. analysis of the development of material and labor prices in the observed period. Detailed information for the government on the NGS Programme for 2020 will be attached as a basis. The expected distribution of the CZK 8.5 billion allocation is as follows: reimbursement of eligible costs from February 2020 within the current NGS Programme, a total of 1 516 mil CZK incl VAT (1 275,9 mil CZK without VAT) for RES, which is 14 210 measures with expected energy savings 186 TJ/year and reduction in emissions 91 kt/year; allocation 2 500 mil CZK incl. VAT (2 102,6 mil CZK without VAT) for socially weaker groups with a 95% support rate of eligible costs (30% heat pumps and 70% biomass boilers, average unit costs per application were set for a heat pump 217 thous. CZK incl VAT(182,2 thous. CZK without VAT) and for biomass boilers  129 thous.CZK incl. VAT (108,8 thous. CZK without VAT)); allocation 1 890 mil CZK incl VAT (1 657,3 mil CZK without VAT) with standard support rate (up to 60% of eligible costs) according to the conditions of NGS 2030 (60% heat pumps and 40% biomass boilers ) for separate replacements or as a part of complex renovation; and 2 590 mil CZK incl. VAT (2 174 mil CZK without VAT) with standard support rate (up to 60% of eligible costs) according to NGS 2030 for PVS and PTS. The average costs per measure for PVS and PTS were determined as follows: FH/PTS - 90 thous. CZK incl VAT (75,5 thous. CZK without VAT); PVS/FH without batteries - 120 thous. CZK incl. VAT (100,7 thous. CZK without VAT), PVS/FH with batteries - 200 thous. CZK incl. VAT (167,9 thous. CZK without VAT); PTS/AB - 400 thous. CZK incl. VAT (335,8 thous. CZK without VAT), PVS/AB - 600 thous. CZK incl. VAT (503,7 thous. CZK without VAT). 
A total of 17 890 biomass boilers and heat pumps (14 260 biomass boilers and 3630 heat pumps) are expected to be replaced from the allocation of 2 500 mil CZK for socially weaker groups of the population. Expected energy savings are 360 TJ/year and reductuin of CO2 emissions 118 kt/year. 
A total of 19 250 biomass boilers and heat pumps (10 150 biomass boilers and 9 100 heat pumps) are expected to be replaced using the allocation of 1 890 mil CZK according to the standard rate of support. Assumed energy savings are 590 TJ/year and reduction of CO2 emissions 116 kt/year. 
A total of 24 109 photovoltaic and photothermic systems are expected to be replaced at FH and AB using the allocation 2 590 mil CZK according to the standard level of support (FH - PVS: 3 911 applications without accumulation in batteries, 16 130 applications with accumulation in batteries, FH -PTS : 3 348 applications; AB PVS: 480 applications, AB - PTS: 240 applications). Assumed reduction on CO2 emissions is 130 kt/year.
A total of 75 459 replacements of RES and new instalations of RES are expected in 2.5.2, generating energy savings of 1 132 TJ/year and a reduction in CO2 emissions of 450 kt/year.</t>
  </si>
  <si>
    <t>the current NGS programme and boiler subsidies (SC2.1) of the OPE</t>
  </si>
  <si>
    <t xml:space="preserve">In the previous period, support was provided for similar projects within the New Green Savings Programme - sub-programmes Family houses - FH and Apartment building - AB, support area C </t>
  </si>
  <si>
    <t>Operational Program Environment, specific objective 2.1 To reduce emissions from local heating of households participating in the exposure of the population to above-limit concentrations of pollutants</t>
  </si>
  <si>
    <t xml:space="preserve">032 - Other renewable energy (including geothermal energy) </t>
  </si>
  <si>
    <t>11 - 2.5 Building renovation and air protection - 2.5.2 Replacement of stationary sources of pollution in households with renewable energy sources TOP UP 2025</t>
  </si>
  <si>
    <t>11 - 2.5 Building renovation and air protection - 2.5.3 Support for project preparation  in the field of energy saving</t>
  </si>
  <si>
    <t xml:space="preserve">Expected state budget funds in the amount of CZK 300 million / year within the programme of the Ministry of Industry and Trade EFEKT. These funds are part of the determined share of the Ministry of Industry and Trade from Act No. 383/2012 Coll., On the Conditions for Trading in Greenhouse Gas Emission Allowances, as amended. For the period 2021-2025, the total amount is CZK 1,500 million from the EFEKT programme. Within the framework of the National Environment Program, support in the amount of CZK 110 million will be provided in the years 2020 - 2023 from the SEF funds for the financing of environmental education, upbringing and enlightenment. The setting of supported activities within the intervention 2.5.3 will be complementary to the setting within the NPE and the same expenditures will always be financed from only one programme.  </t>
  </si>
  <si>
    <t xml:space="preserve">The specific setting of unit costs of this component is based on the analysis of data from the current EFEKT programme for the period 2017-2020 and the analysis of data on existing support for environmental education centers under the National Environment Programme – NEP in the period 2018-2020 as well as non-investment support for community energy. The specific setting of unit costs for the area of community energy is based on the ongoing results of the currently solved pilot methodological project of community energy Opavsko, the solver of which is the National Network of Local Action Groups - NN LAG and the relevant local LAG. Costs on request for the main non-investment measures of component 2.5 according to the existing EFEKT and NEP and from the pilot project Opavsko:
1/pre-project preparation:
- support for the 1st phase (basic initial assessment)
o on average 3 750 CZK incl VAT (3 099 CZK without VAT) per assessment for one family house (average support rate 80%), absorption capacity up to approx. 10 000 of assessments/year, in component we assume to support 3 000 of assessments/year, that is 36 mil CZK incl. VAT (29,75 mil CZK without VAT) in 2022 - 2025
o on average 8 thous. CZK incl. VAT (6 611 CZK without VAT) per assessment for one aparment building (average support rate 75%), absorption capacity up to approx. 3 000 of assessments/year, in component we assume to support 1 000 of assessments/year, that is 24 mil CZK incl. VAT (19,83 mil CZK without VAT) in 2022 - 2025
- for the 2nd phase (introductory feasibility study with the principles of good practice)
o on average 20 thous. CZK incl. VAT (16 529 CZK without VAT) per study per one family house (average support rate 60%), absorption capacity up to approx. 5 000 of studies/year, in component we assume to support 900 of studies/year, that is 43,2 mil CZK incl. VAT (35,7 mil CZK without VAT) in 2022 - 2025,
o on average 34 thous. CZK incl. VAT (28,1 thous CZK without VAT) per study per apartment building (average support rate 60%), absorption capacity up to approx. 1 000 of studies/year, in component we assume to support 300 of studies/year, that is 24,48 mil CZK incl. VAT (20,23 mil CZK without VAT) in 2022 - 2025,
Furthermore, within the pre-project preparation in the years 2022 - 2023, an information awareness campaign will be implemented aimed at potential applicants for support of pre-project preparation about the possibility of supporting initial feasibility studies and benefits of these studies, with a total cost of CZK 10 million incl. VAT (8,26 mil CZK without VAT).
In addition, in the period 2022 - 2023, training of pre-project preparers will be carried out focusing on the correct procedures for processing basic input assessments and initial feasibility studies, in the range of 4 trainings per year so that all potential developers can be trained. The total costs to support these trainings are estimated at CZK 2,32 million invcl. VAT (1,92 mil CZK without VAT).
The total requirement for NPOs to support pre-project preparation therefore amounts to CZK 140 million incl. VAT (115,7 mil CZK without VAT).
 2/ Professional advice (support for the activities of energy advisory, consulting and information centers) -  EKIS center:
- average annual support 200 thous. CZK incl. VAT (165,3 thous CZK without VAT) per year per center, the upper limit of support per one EKIS 500 thous. CZK / year incl. VAT (413,3 thous. CZK without VAT) – annual support from RRF is assumed to be 10 mil CZK incl. VAT (8,26 mil CZK without VAT).
3/ Vocational education (training of employees of implementation companies in the form of seminars, etc.) professional training, etc .:
- average support for a one event 60 thous. CZK incl. VAT (49,6 thous. CZK without VAT), it si assumed to support 100 events/year that is annual support from RRF 6 mil CZK incl VAT (4,95 mil CZK without VAT), the total support in 2022-2025 is 24 mil CZK incl. VAT (19,83 mil CZK without VAT)
4/ Awareness, education of children, youth and other non-professional public in the field of energy saving, use of RES, climate change, adaptation to climate change, etc.
- The support will be implemented through the existing network of environmental education centers.
- The average support for the activities of one center in these areas is 400 thousand. CZK / year, incl. VAT (330,6 thous. CZK without VAT), a total of 90 centers are expected to be supported, ie the annual cost of support from NPOs is CZK 36 million incl. VAT (29,75 mil CZK without VAT), in total. in the period 2022 - 2025 144 million CZK incl VAT (119 mil CZK without VAT).
- The activities of ecological education centers will also require regular and repeated training of their employees in the field of energy savings, use of RES, etc. in the entire period 2022 - 2025, for which CZK 6 million inců VAT (4,96 mil CZK without VAT) is set aside.
- The total support from the NPO for this area is therefore expected to be CZK 150 million incl VAT (124 mil CZK without VAT).
5/ Creating energy communities (support for the establishment of energy communities)
- The creation of energy communities requires the processing of a number of background analytical materials and the work of a manager who will ensure the necessary coordination, processing and submission of applications related to permitting processes, etc.
- The average support for the preparation of one energy community is CZK 1 million / year incl. VAT (826,5 thous CZK without VAT), the period of EC preparation (from the origin of the EC idea to the start of full operation of the EC with full energy production) is 2-3 years.
- Within the NPO, support for the establishment of about 40 energy communities is expected in the period 2022 - 2025, which requires the allocation of CZK 120 million incl VAT (99,17 mil CZK without VAT).
6/ Other activities
It is mainly about:
- development, operation and updating of a comprehensive information system on energy saving opportunities,
- symposia, seminars, discussion forums, publications, information and other similar activities for the public,
- information and similar activities for applicants.
Those activities are assumed to cost CZK 26 million incl. VAT (21,5 mil CZK without VAT). </t>
  </si>
  <si>
    <t>the existing EFEKT programme, support for ecological centers from the NEP</t>
  </si>
  <si>
    <t xml:space="preserve">In the previous period, support was provided for similar projects within the programme of the Ministry of Industry and Trade - EFEKT, when in the years 2017-2020 support in the amount of CZK 175 million was provided. Additional funds in the amount of CZK 65 million were provided to the national network of environmental education and awareness from the SEF funds within the framework of the National Environment Programme. </t>
  </si>
  <si>
    <t>MZe</t>
  </si>
  <si>
    <t>Projects financed from NPO, there is co-financing from the own resources of state enterprises basin, Forests of the Czech Republic and municipalities. Projects beyond the financing of NPO are funded from the national budget and own resources of state enterprises basin, Forests of the Czech Republic and municipalities.</t>
  </si>
  <si>
    <t>04.2 - Agriculture, forestry, fishing and hunting</t>
  </si>
  <si>
    <t>Rules on the provision of subsidies, the URS price list (www.urs.cz - production of certified price lists of construction works in cooperation with the Czech Statistical Office), the rule of Public Procurement Act.</t>
  </si>
  <si>
    <t>Program rules 129 360</t>
  </si>
  <si>
    <t>Table of realized actions of program 129 120;
Table of realized actions of program 129 260; 
Information on projects available in CEDR's central databases, DOTinfo, program 129 120 co-financed by an EIB loan</t>
  </si>
  <si>
    <t>National programs 129 120 and 129 260</t>
  </si>
  <si>
    <t>040 - Water management and water resource conservation (including river basin management, specific climate change adaptation measures, reuse, leakage reduction)</t>
  </si>
  <si>
    <t xml:space="preserve">Rules on the provision of subsidies, the URS price list (www.urs.cz - production of certified price lists of construction works in cooperation with the Czech Statistical Office), the rule of Public Procurement Act.
</t>
  </si>
  <si>
    <t>Program rules 129 290</t>
  </si>
  <si>
    <t>Table of realized actions; Information on projects available in the central databases of CEDR, DOTinfo</t>
  </si>
  <si>
    <t>National program 129 290</t>
  </si>
  <si>
    <t xml:space="preserve">Rural Development Programme - Complementarity with the NPO will be ensured through separate costs based on project types (more technical projects will be implemented from the RDPs). For the implementation of individual projects, only one source of funding will always be secured.
</t>
  </si>
  <si>
    <t>1500 per year</t>
  </si>
  <si>
    <t>National budget - complementarity with NPO will be ensured through separate costs based on the types of individual projects (from the demanding budget, projects of necessary access to land - field roads and other projects of a more technical nature will be implemented). For the implementation of individual projects, funding will always be provided from only one source.</t>
  </si>
  <si>
    <t>05.4 - Protection of biodiversity and landscape</t>
  </si>
  <si>
    <t>Historical experience, URS price lists, public contract</t>
  </si>
  <si>
    <t>RDP drawing rules 4.3.1</t>
  </si>
  <si>
    <t>historical experience - Annex "EN - RRF - financing_SPÚ; IS State Land Office</t>
  </si>
  <si>
    <t>RDP (4.3.1)</t>
  </si>
  <si>
    <t>050 - Nature and biodiversity protection, natural heritage and resources, green and blue infrastructure</t>
  </si>
  <si>
    <t>Mandatory expenditure from the state budget - complementarity with NPO will be ensured through separate costs based on location (forest spatial resolution unit)</t>
  </si>
  <si>
    <t>Expected area of forest regeneration by stabilizing and soil-improving species for 3 years: 36 000 ha; costs for regeneration and subsequent care for the forest stand up to the phase of establishment per ha: appr. 240 000 CZK (average number of seedlings/ha for target site-adapted tree species as determined by the decree No. 139/2004, i.e. 10 000 pc * (avarage price of seedling 9 CZK + labour costs per seedling 9 CZK) + 60 000 CZK/ha for subsequent care. Total estimated costs for 3 years: 240 000*36 000 = 8 640 mill. CZK (estimated amount exceeds financial allocation for the measure, i.e. 8 540 mill. CZK).</t>
  </si>
  <si>
    <t>Costs have been estimated by the Ministry of Agriculture of the Czech Republic (Department of Forest Policy and Economy) based on the data from Reports on state of forests and forest management that builds on the data of FMI, Czech Statistical Office and FGMRI and market research. Based on the data on the last years of the development of bark-beetle calamity provided to the Ministry of Agriculture by the Forest Management Service of the  Forestry and Game Management Research Institute (FGMRI) and those on the subsequent forest restoration provided by Forest Management Institute - FMI (annually published in the Report on state of forests and forest management), a milestone corresponding to the extent of forest restoration  in last years has been determined. Costs have been estimated according to the potential and feasibility of operations, research of the forest reproductive material and labour markets and based on the legal documents in force (ministerial decree No. 139/2004)</t>
  </si>
  <si>
    <t>State Budget (MA); Government Regulation No. 30/2014 Coll. Challenges and information for applicants: http://eagri.cz/public/web/mze/lesy/dotace-v-lesnim-hospodarstvi-a-myslivosti/financni-prispevky-na-hospodareni-v/; ISND</t>
  </si>
  <si>
    <t>037 - Adaptation to climate change measures and prevention and management of climate related risks: others, e.g. storms and drought (including awareness raising, civil protection and disaster management systems, infrastructures and ecosystem based approaches)</t>
  </si>
  <si>
    <t xml:space="preserve">- </t>
  </si>
  <si>
    <t>Costs are based on experience with similar implemented projects. The documentation of the implemented projects is available. Their implementation is subject to procedures of public procurement set by national law that includes selection criteria of price and quality of work. Invoices are send to be checked by the Ministry of Agriculture, which has them at its disposal. Expected number of projects for 3 years: 90; Expected unit costs per project: 3,33 mill. CZK; 90*3,33 mil. CZK = 300 mill. CZK</t>
  </si>
  <si>
    <t>The costs were estimated by the Ministry of Agriculture of the Czech Republic (department 16220)</t>
  </si>
  <si>
    <t>State Budget (MA); on the basis of Act No. 289/1995 Coll .; Challenges and information for applicants: http://eagri.cz/public/web/mze/ministerstvo-zemedelstvi/zivotni-situace/lesni-hospodarstvi/meliorace-a-hrazeni-bystrin-v-lesich.html ; ISND</t>
  </si>
  <si>
    <t>05.1 - Disposal of waste other than waste water</t>
  </si>
  <si>
    <t>044 - Commercial, industrial waste management: prevention, minimisation, sorting, reuse, recycling measures</t>
  </si>
  <si>
    <t xml:space="preserve">OPE 2021-2027 (Specific objective 1.5) - In accordance with the hierarchy of waste management, activities leading to waste prevention, collection, sorting, material utilization of waste will be significantly supported. The OPE program is primarily focused on municipal waste management and the planned investments are materially defined between the subsidy programs of the RRF and the OPE, and therefore there will be no double financing of investments.
OP ST 2021 - 2027 - Investments in strengthening the circular economy, inter alia, by preventing the generation of waste, reducing it, using resources efficiently, reusing and recycling
Under the program, support will be focused on strategic comprehensive and investment-intensive investments that significantly strengthen the process of transformation and transition to a circular economy in the coal regions of the Czech Republic. The planned investments for support under the OP ST are regionally defined and have a different character than in the RRF. At the same time, these project units will be subject to appropriate control and thus in no case will there be double financing of investments.
</t>
  </si>
  <si>
    <t>The investment is planned to support the development of a circular economy in the field of biodegradable waste management. The intention is to support projects aimed at reintroducing compost produced from biodegradable waste within composting facilities back into the agricultural land fund. This is a new activity that has not yet been supported by previous operational programs. The determination of the cost methodology was therefore based on the historical data of the Operational Program Environment 2014 - 2020 (OPE), when the implementation of similar projects of mechanization and intensification of composting plants was supported within the 5th Grants call. The methodology for determining the costs of planned projects for reprocessing compost back into the agricultural land fund was based on these historical data, as well as on qualified estimates and experience of experts from the Ministry of the Environment and the SEF, who reflected partial differences in the parameters of projects. Factors taken into account in determining the costs and which will be monitored in the supported projects include in particular: the amount of compost of compost taken from the composting plant and the size of the cultivated agricultural area to which the compost will be applied. The Annual Reports of the OPE, the text version of the relevant 5th OPE Grants call, as well as the list of supported composting projects can be documented as the basis for determining costs. The main goal of the planned investment to support the development of the circular economy in the field of biodegradable waste management is to build new capacity. The unit cost of building a new capacity of 1 tonne will be significant for projects to support the incorporation of compost back into agricultural land. With the planned implementation of new capacity approx. 250 ths. tons will be the estimated cost of building new capacity with a volume of 1 ton of approx. CZK 6,400. Average cost of building new capacity with a volume of 1 ton: approx. CZK 6,400 / t. Total capacity built within the investment: approx. 250,000 tons. Total expected investment costs: 250,000 tons × CZK 6,400 = CZK 1,600 million. As part of the investment, it is expected that the construction of new capacity approx. 250 ths. tons will correspond to approx. 300 supported projects. 
Within the 5th call of the OPE 2014-2020, 147 projects of composting plants for CZK 585 million were supported. The newly built capacity was approx. 96 ths. pool.</t>
  </si>
  <si>
    <t>MOE/SEF (determined on the basis of the method of comparable historical costs)</t>
  </si>
  <si>
    <t>MoE and SEF (OPE administrator 2014-2020) - determined on the basis of the results of OPE implementation - 5th call.</t>
  </si>
  <si>
    <t>5th call OPE 2014-2020</t>
  </si>
  <si>
    <t>045bis - Use of recycled materials as raw materials compliant with the efficiency criteria[12]</t>
  </si>
  <si>
    <t>13 - 2.7 Circular economy, recycling and industrial water - 2.7.2 Finalisation of the circular Czechia strategy 2040</t>
  </si>
  <si>
    <t xml:space="preserve">Operational Programme Technologies and Applications for Competitiveness (2021 - 2027); To the topic complementarity / additionality – it will be ensured at the level of central monitoring of issued legal acts at the level of all operational programmes (OPs),furthermore, information on the obtained subsidy support can be obtained from the Arachne system, which will be available to the implementation phase, or the BIZguard system, systems for monitoring/tracking links/connections and other information (including received funds), which is now also available; To the topic avoiding of double funding - it will be ensured at the level of central monitoring of issued legal acts at the level of all OPs, furthermore, information on the obtained subsidy support can be obtained from the Arachne system, which will be available to the implementation phase, or the BIZguard system, systems for monitoring /tracking links/connections  and other information (including received support), which is now also available. 
</t>
  </si>
  <si>
    <t>04.7 - Other industries</t>
  </si>
  <si>
    <t xml:space="preserve">Based on data from the information system for the administration of operational programs MS2014 +, specifically The Operational Programme Enterprise and Innovation for Competitiveness (OP EIC), priority axis 3 - Efficient energy management, development of energy infrastructure and renewable energy sources, support for the introduction of new technologies in the field of energy management and secondary raw materials. Furthermore, on the basis of background documents for the preparation of the future  Operational Programme  Technologies and Applications for Competitiveness (OP TAC) and a current survey by companies. It is not possible to determine unit costs. The costs of individual projects can vary considerably. Based on the survey and background documents of the current OP EIC and the prepared OP TAC, the estimation according to the type of project is CZK 5 - 50 million.
Under the current OP EIC, axis 3, projects were financed to support the higher use of secondary raw materials. Although this is a narrower group of projects than the expected thematic scope of this investment.  However these data were used to estimate costs. The amount of average support per project in the implemented 5 calls ranged from CZK 7.3 to 23.1 million. Documents accomplished for the preparation of the OP TAC were also used to determine costs.
</t>
  </si>
  <si>
    <t>MIT</t>
  </si>
  <si>
    <t>047bis - Support to environmentally-friendly production processes and resource efficiency in large enterprises
047 Support to environmental-friendly production processes and resource efficiency in SMEs</t>
  </si>
  <si>
    <t>Based on the background documents for the preparation of the future Operational Programme  Technologies and Applications for Competitiveness (OP TAC) and the current survey by companies, the outputs of the project “More economical use of water in industry and energy of the Czech Republic” No. TITOMPO941 supported by the Technology Agency of the Czech Republic. Unit costs cannot be determined, the costs of individual projects can vary considerably. Based on the survey and background documents, the estimate according to the type of project is CZK 10 - 150 million.
No specific data available from already implemented projects, because similar projects were not included in the supported activities yet. Documents accomplished for the preparation of the OP TAC and the project supported by the Technology Agency of the Czech Republic were used for this proposal.</t>
  </si>
  <si>
    <t>14 - 2.8 Brownfields revitalisation - 2.8.1.1 Investment aid for regeneration of specific brownfield sites – energy-efficient renovation of buildings on brownfield sites</t>
  </si>
  <si>
    <t xml:space="preserve">No available funding for this type of investments. Brownfield redevelopment of strategic brownfield connected with the transformation of coal regions will by possible from Just Transformation Fund. Exact allocations and terms of calls are not availalble. There will be clear line between the investment 2.8.1 and Just Transition Fund. JTF will focus only on project with the clear connection to the Just transition. </t>
  </si>
  <si>
    <t>Based on projects that were submitted to the sub-program of the Ministry of Regional Development Creation of analyzes and studies of the future use of brownfields and field research of the CzechInvest agency.</t>
  </si>
  <si>
    <t>Attachment 1 Spec_BFs_abkap_210416, 2. specificke_revitaliazace, studies</t>
  </si>
  <si>
    <t xml:space="preserve">026 - Energy efficiency renovation or energy efficiency measures regarding public infrastructure, demonstration projects and supporting measures </t>
  </si>
  <si>
    <t>14 - 2.8 Brownfields revitalisation - 2.8.1.2 Investment aid for regeneration of specific brownfield sitess – demolition and energy-efficient construction</t>
  </si>
  <si>
    <t>025ter - Construction of new energy efficient buildings[5]</t>
  </si>
  <si>
    <t>14 - 2.8 Brownfields revitalisation - 2.8.2.1 Investment aid for the regeneration of brownfield sites owned by municipalities and regions for non-business use – energy-efficient renovation</t>
  </si>
  <si>
    <t xml:space="preserve">There is no other exisiting source of EU financing for redevelopment buildings classified as brownfields for non-bussines use. There is a national scheme for brownfield renovations for non-business use, but the conditions differ and do not reflect the footnotes from the tags.  The allocation for 2022-2025 is 3700 milCZK. </t>
  </si>
  <si>
    <t>06.2 - Community development</t>
  </si>
  <si>
    <t>Based on projects that were submitted to the MMR sub-program Regeneration of brownfields for non-business use. Not all the projects submitted to the previous calls have fulfilled the climate tag promised by the investment.</t>
  </si>
  <si>
    <t>14 - 2.8 Brownfields revitalisation - 2.8.2.2 Investment aid for the regeneration of brownfield sites owned by municipalities and regions for non-business use – turning industrial sites and contaminated land into a natural carbon sink</t>
  </si>
  <si>
    <t>046bis - Rehabilitation of industrial sites and contaminated land compliant with efficiency criteria[13]</t>
  </si>
  <si>
    <t>14 - 2.8 Brownfields revitalisation - 2.8.3.1 Investment aid for the regeneration of brownfield sites owned by municipalities and regions of business use – energy-efficient renovation of buildings on brownfield sites</t>
  </si>
  <si>
    <t xml:space="preserve">There is no other exisiting source of EU financing for redevelopment buildings classified as brownfields for bussines use, where the municipalities are recepients of subsidy.  There is a national scheme for brownfield renovations for business use, we would like to support some projects,  which started after 2022, from RRF, if it is possilble. </t>
  </si>
  <si>
    <t>Based on projects from Call IV which was hold on 2020 year. Therefore the estimated costs  are current. The calculated costs are 7 427 CZK per m3 of build up space of reconstructetd building according the CALL IV. Not all the projects submitted to the call IV have fulfilled the climate tag promised by the investment.</t>
  </si>
  <si>
    <t>CALL IV. of scheme for Revitalization an business use of brownfields</t>
  </si>
  <si>
    <t>Ministry of industry and Trade</t>
  </si>
  <si>
    <t>14 - 2.8 Brownfields revitalisation - 2.8.3.2 Investment aid for the regeneration of brownfield sites owned by municipalities and regions of business use – demolition and energy-efficient construction</t>
  </si>
  <si>
    <t>05.6 - Environmental protection n.e.c.</t>
  </si>
  <si>
    <t>OPE 2021-2027, Brno project will not be supported by OPE 2021-2027</t>
  </si>
  <si>
    <t>OPE 2021-2027, the project in question in Brno will not be supported by OPŽP 2021 -2027 . Project "Realisation of flood protection measures in city of Brno - phase VII and VIII".</t>
  </si>
  <si>
    <t xml:space="preserve">SEF CR on the basis of a project submitted in the OPE </t>
  </si>
  <si>
    <t xml:space="preserve">The values of projects from the OPE 2007 - 2013 and 2014-2020 - the cost of the project of the city of Brno cannot be compared with other projects supported within the OPE due to its scope and complexity of the solution.  </t>
  </si>
  <si>
    <t>OPE 2007 - 2013, OPE 2014-2020</t>
  </si>
  <si>
    <t xml:space="preserve">OPE 2021-2027, OPE funds 2021 - 2027 will not be used for RRF projects, components 2.9.2 </t>
  </si>
  <si>
    <t>The costs are based on projects that are submitted in the OPE and are beyond the allocation set out in the call. OPE projects will not cover the entire allocation of component 2.9, it is assumed that additional projects will be provided to cover the allocation 2.9.2.  Prepared projects focused on rainwater management with a requirement for 85% support amount to CZK 760 million. The evaluation of projects is not completed. According to the experience from the operational program, it is possible to count on the submission of new projects focused on rainwater management in the amount of CZK 600 million in three years (150 projects with an average cost of CZK 4 million). A provision of CZK 160 million is calculated in the event that all projects above the OPE allocation are not evaluated positively.</t>
  </si>
  <si>
    <t xml:space="preserve">SEF CR on the basis of projects submitted in the OPE and other additionally submitted projects </t>
  </si>
  <si>
    <t xml:space="preserve">Values of projects from the OPE 2014-2020. Rainwater retention in the volume of 21,300 m3 was supported for the stated amount. The increase in the price per m3 is not significant, especially taking into account inflation since the beginning of the 2014-2020 programming period and the increasing complexity of the proposed solutions and the related financial demands of projects at a later stage of the programming period. </t>
  </si>
  <si>
    <t>OPE 2014-2020</t>
  </si>
  <si>
    <t>15 - 2.9 Promotion of biodiversity and fight against drought - 2.9.3 Management of Natura 2000 sites and protected species of plants and animals</t>
  </si>
  <si>
    <t xml:space="preserve">Dual financing in relation to the OPE is avoided as follows. In the case of applications from external beneficiaries will be set a limit in the RRF (in line with the existing rules of the Support for the Restoration of Natural Landscape Functions programme) - up to 1m CZK/project in water ekosystems and  up to 250000 CZK/project in other ecosystems.  More costly projects go to the OPE. In the case of resort organisations, larger projects are supported in the OPE and in the case of management it is a multi-annual renewal action. By contrast, the RRF, through the Support for the Restoration of Natural Landscape Functions programme, should finance rather minor periodic interventions and actions triggered by opportunities (independent of long-term planning) which are not suitable for funding from the OPE. Resort organisations will submit their projects in the RRF and the OPE for evaluation by the same administration authority, so dual financing would be identified. This definition has already proved to be sufficient in the past period. </t>
  </si>
  <si>
    <t>National budget - average yearly expenditures for this types of projects. Administration authority for both national programmes and RRF is Ministry of Environment which will be during acceptance and assessment of the projects for eligibility of funding responsible. And will set up standard process in project management to avoid risk of double financing</t>
  </si>
  <si>
    <t xml:space="preserve">The costs are determined by average unit prices from the Agency for Nature and Landscape Protection (AOPK) on the basis of previous implementations and experience with the administration of national programs and OPŽP2014-2020.  Costs are determined by official costing table "Costs of common measures" which is part of Programme documentation and is publicly available via https://www.mzp.cz/cz/naklady_obvyklych_opatreni_mzp and  http://www.dotace.nature.cz/popfk-programy.html. Measures to maintain and improve the condition of the subject of protection of SPAs, incl. Natura 2000 (60 thousand CZK / ha). Restored or preserved locality for ZCHD according to processed ZP, PP, RAP (75 thousand CZK / pc). Background materials to improve the state of nature and landscape (150 thousand CZK / pc). The stated final allocations of investments 2.9.3 count on 3% inflation - CZK 545 million (CZK 528 million without inflation) </t>
  </si>
  <si>
    <t>MOE</t>
  </si>
  <si>
    <t>National budget - average yearly expenditures for this types of projects. Administration authority for both national programmes and RRF is Nature Conservantion Agency which will be during acceptance and assessment of the projects for eligibility of funding responsible. And will set up standard process in project management to avoid risk of double financing</t>
  </si>
  <si>
    <t>The costs are determined by average unit prices from the Agency for Nature and Landscape Protection (AOPK) on the basis of previous implementations and experience with the administration of national programs and OPŽP2014-2020.  Costs are determined by official costing table "Costs of common measures" which is part of Programme documentation and is publicly available via https://www.mzp.cz/cz/naklady_obvyklych_opatreni_mzp and  http://www.dotace.nature.cz/popfk-programy.html. Improvement of species and spatial composition of the forest (CZK 348,750 / ha). Care for valuable non-forest terrestrial habitats (48,438 / ha). Creation and restoration of wetlands (incl. Ponds and small reservoirs) (CZK 3.25 million / ha). Revitalization and renaturation of watercourses (CZK 11 million / ha). Tree plantings outside the forest (2300 CZK / pc). Assessment of water retention potential on average 40 ths. CZK/km2. Engineering project documentation (approx 5% costs of typical project). Implementation of proposed measures - broad cost range based on "clist of ommon measures", no unit costs (30 mil. CZK in total). The stated total allocation of CZK 685 million assumes 3% inflation in the whole period (670 mil. CZK without inflation).</t>
  </si>
  <si>
    <t>NCA</t>
  </si>
  <si>
    <t>National budget (VAT)</t>
  </si>
  <si>
    <t>The costs of financing the preparation of the draft National Restoration Plan and the Landscape Policy of the Czech Republic is expected to be CZK 45 mil. This amount consists of the estimated expenses for the salaries of experts at both the Ministry of the Environment and the Nature Conservation Agency and some other minor operationg and investment costs.
The costs of financing the system for the application of the results of research into the effects of climate change on activities in the landscape (agriculture, forestry, cities) within the territorial administrative activities of the state and public administration consists of non-investment costs (personnel and operating costs) as well as investment costs for tangible and intangible assets in the total amount of CZK 50 million.</t>
  </si>
  <si>
    <t>MoE/NCA</t>
  </si>
  <si>
    <t xml:space="preserve">By their nature, non-investment measures cannot have direct negative impacts on this environmental area.  </t>
  </si>
  <si>
    <t xml:space="preserve">By their nature, non-investment measures cannot have direct negative impacts on this environmental area. </t>
  </si>
  <si>
    <t xml:space="preserve">By their nature, non-investment measures cannot have direct negative impacts on this environmental area.
Measures aimed at counseling, information, education, training and awareness will increase public awareness about the possibilities of efficient water management, etc. All supported measures will thus indirectly contribute to the sustainable use and protection of water resources. </t>
  </si>
  <si>
    <t xml:space="preserve">By their nature, non-investment measures cannot have direct negative impacts on this environmental area.  Investments related to them do not lead to a significant increase in waste production, nor do they endanger the subsequent material recovery of waste.
On the contrary, improving pre-project preparation will accelerate investment in energy efficiency and the development of renewable energy sources and thus indirectly contribute to the transition to a circular economy, including waste prevention and recycling.
Counseling, information, education, training and awareness-raising measures will raise public awareness of the circular economy, including waste prevention and recycling. All supported measures will thus indirectly contribute to the development of the circular economy, including waste prevention and recycling. </t>
  </si>
  <si>
    <t>By their nature, non-investment measures cannot have direct negative impacts on this environmental area.
Measures aimed at project preparation will increase the technical level, overall efficiency and also the availability of energy renovations leading to energy savings and the use of RES in the housing sector. Subsequent investments also do not represent a new or increased risk of pollution, on the contrary, they mean its reduction. In the Czech Republic, in accordance with EU Directive No. 1999/77 / EC, any use of asbestos has been prohibited since 1 January 2005. 
Measures aimed at counseling, information, education, training and awareness will increase the awareness of professionals and the general public, including the young generation, about energy savings, the use of RES, etc. and thus contribute to the development of these areas.  All supported measures will thus indirectly contribute to the prevention and reduction of air, water or soil pollution.</t>
  </si>
  <si>
    <t xml:space="preserve">By their nature, non-investment measures cannot have direct negative impacts on this environmental area. Subsequent investments will lead to accelerated investments in energy efficiency and development of RES (on roofs and walls of buildings) and do not pose a risk to protected areas and do not lead to lower environmental standards in the field of nature and landscape protection.
 The support will ensure general protection of birds in the sense of § 5a and § 5b of Act No. 114/1992 Coll., On nature and landscape protection (including restrictions for renovations during the nesting season), special protection of birds according to the Decree of the Ministry of the Environment of the Czech Republic, 395/1992 Coll., Which implements some provisions of Act No. 114/1992 Coll. (lynx, bats, etc.) and the special protection of other species that may be affected by investments following these reforms.
Measures aimed at counseling, information, education, training and awareness raising will raise public awareness of the context of the protection and restoration of biodiversity and ecosystems. The supported measures will thus indirectly contribute to the protection and restoration of biodiversity and ecosystems.
 </t>
  </si>
  <si>
    <t>10.6 - Housing</t>
  </si>
  <si>
    <t>IT system design and programmimg, awareness and capacity building strategy, expert fees for elaboration of manuals and toolbox for municipalities</t>
  </si>
  <si>
    <t>chapter on costing in the text part of the component</t>
  </si>
  <si>
    <t>121 - Measures to enhancing the equal and timely access to quality, sustainable and affordable services</t>
  </si>
  <si>
    <t>The costing of Housing Advisory Hub and Regional Centres includes expert positions at regional centres comprising highly qualified land developers, investment advisers, consulatnts and experts for methodological guidance. Beside personnel costs there is also a budget for external services (third party experts) and balance for office renting and equipment. There is additional budget for data analysis, external services, educational and PR activities.</t>
  </si>
  <si>
    <t>Ministry of Regional Development, State Investment Promotion Fund</t>
  </si>
  <si>
    <t>143 - Reinforcement of the capacity of Member State authorities, beneficiaries and relevant partners</t>
  </si>
  <si>
    <t xml:space="preserve">The investment programme consists in building new housing rental stock in accordance with DNSH. Based on expert assessments of housing capital expenditure costs considering the energy efficiency measures and costs. </t>
  </si>
  <si>
    <t>28 - 2.10 Affordable housing  - 2.10.3 Co-Investment facility</t>
  </si>
  <si>
    <t xml:space="preserve">The investment programme consists of social housing co-investment vehicle which complements the other investment programmes with equity investing in the long term rental housing stock. Based on expert assessments of wholesale rental housing market acquisition prices and their regional distribution. </t>
  </si>
  <si>
    <t>MŠMT</t>
  </si>
  <si>
    <t>OP JAK will complementarily focus on the so-called 4th phase of curriculum reform; the amount is the estimated allocation for a given call
SC 2.2 Increase the quality, efficiency and relevance of the education and training system - CZK 10 billion (the sum does not correspond, because the OP JAK focuses on other areas; amounts in the EU share)</t>
  </si>
  <si>
    <t>09.8 - Education n.e.c.</t>
  </si>
  <si>
    <t>3 - 108 - Support for the development of digital skills</t>
  </si>
  <si>
    <t>OP JAK will complementarily focus on the application of digital competencies for specific teaching in a specific area; it will also focus on supporting the creation and implementation of SEP; thus OP JAK will follow up on the activities of the NRP and develop them.
SC 2.2 Increase the quality, efficiency and relevance of the education and training system - CZK 10 billion (the sum does not correspond, because the OP JAK focuses on other areas; amounts in the EU share)</t>
  </si>
  <si>
    <t>Creating a system of support and education for schools in the field of informatics thinking and digital literacy, and supporting schools through ad hoc standards to choose the training for their teachers themselves.
Ad Reform 1.2 - Sent documents for costing (see appendix) are calculations of the National Pedagogical Institute according to the material "Support plan for the implementation of the revised FEP ZV in the field of ICT for 2021" (Ref .: MSMT-6470 / 2021-2), which contains " calculator ”enabling the calculation of costs to support schools in the field of informatics thinking and digital literacy according to the number of schools. We use this calculator in our calculations.
Given that the Ministry of Education, Youth and Sports supports schools in this way centrally and comprehensively for the first time, we cannot be inspired in some past projects.</t>
  </si>
  <si>
    <t>Ongoing NPI activities, providing "ad hoc standards" to schools in autumn 2020</t>
  </si>
  <si>
    <t>OP JAK does not have investment parts for regional education; Complementarity is here from the IROP, which only supports vocational classrooms, not general and loanable digital equipment
OP JAK SC 2.2 Increase the quality, efficiency and relevance of the education and training system - CZK 10 billion (the sum does not correspond, because OP JAK focuses on other areas; amounts in the EU share)</t>
  </si>
  <si>
    <t>It is expected that schools will be provided with funds through the new institute of the Education Act - the so-called "ad hoc normativ" funds for equipment for teaching new informatics and the creation of a fund of mobile digital devices. The provision of funds will follow the example of the provision of extraordinary funds for ICT in October 2020. It is also expected with the creation of comprehensive methodological support and the creation of a network of IT gurus who will help schools with digitization.
Ad Investment 1.3. - The ad hoc normative tool was already used in 2020 and proved to be very functional and simple. That is why we want to use it to point out other means. In the calculation, it is only necessary to determine the amount per school / teacher that was obtained from the market research. Even so, it is only indicative, as each school is different in size and will probably have to choose a norm for the class or student. Given that ad hoc standards were first used in 2020, we do not have any other documents to substantiate the calculation. It is not possible to build on past calls from operational programs, as this is a completely different tool.</t>
  </si>
  <si>
    <t>Providing "ad hoc standards" to schools in autumn 2020</t>
  </si>
  <si>
    <t>3 - 012 - IT services and applications for digital skills and digital inclusion</t>
  </si>
  <si>
    <t>OP JAK will complementarily focus on new study programs and their changes; The NRP will therefore create a basis, which will be further developed by the OP JAK.
SC 2.1 Improving access to inclusive and quality services - CZK 11 billion
SC 2.2 To increase the quality, efficiency and relevance of the education and training system by CZK 10 billion
SC 2.3 Promote equal access to quality and inclusive education - CZK 14 billion
(the sum does not correspond, because the OP JAK focuses on other areas, amounts in the EU share)</t>
  </si>
  <si>
    <t>09.4 - Tertiary education</t>
  </si>
  <si>
    <t>The volume of support was determined on the basis of previous experience with similar programs, in particular the type-related calls of the ESIF OP RDE (see the list of previous calls in column W). In addition to the experience with drawing funds from these calls, the average cost of educational activities of universities was also taken into account, expressed by the average standard according to the breakdown of the university budget.</t>
  </si>
  <si>
    <t>documents of the Ministry of Education, Youth and Sports, summary analytical information from implemented calls from the OP RDE</t>
  </si>
  <si>
    <t>see the annexes to the costing - an example of the two most relevant calls from the OP RDE, on which we are based</t>
  </si>
  <si>
    <t>OP RDE calls:
No. 02_16_015 - ESF call for universities
No. 02_17_044 - Support for the development of the study environment at universities,
No. 02_16_017 - Research infrastructures for educational purposes - building or modernization
No. 02_16_018 - Development of research-oriented study programs
No. 02_17_044 - Support for the development of the study environment at universities
No. 02_18_056 - ESF call for universities II
No. 02_18_057 - ERDF call for universities II
No. 02_18_058 - ESF call for universities - Structurally disadvantaged regions
No. 02_18_059 - ERDF call for universities - Structurally affected regions
No. 02_16_031 - Lifelong learning at universities</t>
  </si>
  <si>
    <t>OP JAK will complementarily focus on more general interventions and systemic interventions, but in the form of subsidies, not norms; OP JAK will thus further develop the interventions started from the NRP.
SC 2.1 Improving access to inclusive and quality services - CZK 11 billion
SC 2.2 To increase the quality, efficiency and relevance of the education and training system by CZK 10 billion
SC 2.3 Promote equal access to quality and inclusive education - CZK 14 billion
(the sum does not correspond, because the OP JAK focuses on other areas, amounts in the EU share)</t>
  </si>
  <si>
    <t>The data are based on analyzes of the Ministry of Education, Youth and Sports carried out in primary schools and the number of primary schools identifying the need to support teachers in working with a heterogeneous group of pupils. The financial support package was determined on the basis of data from unit costs in the OP RDE and comprehensive programs for schools created.
Expenditures will be primarily intended for wage costs, including statutory contributions for employers and for the purchase of current and small tangible assets consisting of teaching aids necessary for the implementation of activities with pupils from socio-economically disadvantaged backgrounds. Some of the activities will be able to be purchased by schools in the form of services, typically various forms of education of pedagogical staff (courses, mentoring, supervision, etc.). The number of schools in need of support, which is the basis for the necessary financial allocation, was determined on the basis of CSI reports and quality school criteria used to evaluate the quality of the educational process in individual schools and on the basis of the prepared SES school based on the international PISA survey. Schools will be divided into individual groups according to the final classification. A different amount of financial support will be set for groups. The aim is a pilot verification of the index financing system and the result of the reform will be an agreed index system of financing regional education by a meeting of the MEYS management and a paragraphed version of the law will be prepared.</t>
  </si>
  <si>
    <t>Summary analytical information from the calls of the OP RDE</t>
  </si>
  <si>
    <t>An absorption analysis was performed and the data are based on analyzes performed by the MEYS and the Czech School Inspectorate in schools.</t>
  </si>
  <si>
    <t>OP RDE - calls for unit costs for schools
No. 02_16_015 - ESF call for universities
No. 02_17_044 - Support for the development of the study environment at universities,
No. 02_16_017 - Research infrastructures for educational purposes - building or modernization
No. 02_16_018 - Development of research-oriented study programs</t>
  </si>
  <si>
    <t xml:space="preserve">OP JAK will complementarily focus on tutoring, especially in the school / formal environment, in the form of subsidies. It will therefore further develop the measures implemented by the NRP.
SC 2.1 Improving access to inclusive and quality services - CZK 11 billion
SC 2.2 To increase the quality, efficiency and relevance of the education and training system by CZK 10 billion
SC 2.3 Promote equal access to quality and inclusive education - CZK 14 billion
(the sum does not correspond, because the OP JAK focuses on other areas, amounts in the EU share) </t>
  </si>
  <si>
    <t>The data are based on analyzes of the Ministry of Education, Youth and Sports and the interest of schools drawing this support in unit costs from the OP RDE.
Tutoring: The price of the unit is CZK 10,500 for 16 hours of tutoring for 5 pupils.
Preparation for lessons: The price of the unit is CZK 25,500 for 48 hours of tutoring for 5 pupils.
Expenditures will be primarily intended for wage costs, including statutory contributions for employers and for the purchase of current and small tangible assets consisting of teaching aids necessary for the implementation of tutoring for primary and secondary school pupils.</t>
  </si>
  <si>
    <t>17 - 3.2 Adaptation of school programmes - 3.2.4.1 Construction of selected key academic sites</t>
  </si>
  <si>
    <t>OP JAK does not count on complex new buildings in the field of tertiary education, it will focus on the development of workplaces in the form of equipment or reconstruction. Within the MIT, it is also possible to cover expenditures that are not from the ERDF. eligible.
SC 2.1 Improving access to inclusive and quality services - CZK 11 billion
SC 2.2 To increase the quality, efficiency and relevance of the education and training system by CZK 10 billion
SC 2.3 Promote equal access to quality and inclusive education - CZK 14 billion
(the sum does not correspond, because the OP JAK focuses on other areas, amounts in the EU share)</t>
  </si>
  <si>
    <t>Co-financing from own resources of both affected public universities (Charles University, Masaryk University). The amount may still change upwards (now about 10% of the total expected costs), hence in favour of the RRF</t>
  </si>
  <si>
    <t>According to the item budgets from the achieved degree of processing of project project documentation, realization of construction and equipment: construction, TDI, OSH, VŘ, furniture, instrumentation, does not include the price for processing project documentation</t>
  </si>
  <si>
    <t>See appendices to the costing - previously completed constructions of both affected public universities (Biobanka, SIMU, UniMeC, Dean's Office and canteen)</t>
  </si>
  <si>
    <t>OP RDE calls:
No. 02_16_016 ERDF call for universities
No. 02_16_013 Research infrastructures</t>
  </si>
  <si>
    <t>Ministry of Education, Youth and Sports; Estimation of costs according to the processor of project documentation and project needs according to the investor's assignment (Charles University, Masaryk University)</t>
  </si>
  <si>
    <t>MPSV</t>
  </si>
  <si>
    <t>18 - 3.3 Modernisation of employment services and labour market development - 3.3.1.1 Development of labour market policies – digital competencies</t>
  </si>
  <si>
    <t>In the projects of the Labor Offices supported from the operational programs OPZ / OPZ +, in order to prevent undesirable duplications, activities in the area of digital competencies will not be supported, after the start of the implementation of support from the National Recovery Plan. This applies in particular to projects related to VDTP II and POVEZ II, where until the end of 2025 the area of supported activities will be thematically defined so that there will be no overlap with the National Recovery Plan.</t>
  </si>
  <si>
    <t>09.5 - Vzdělávání nedefinované podle úrovně</t>
  </si>
  <si>
    <t>Náklady na jednu podpořenou osobu v oblasti dalšího vzdělávání byly odhadnuty na základě aktuální výše podpořené osoby v projektu POVEZ II. Z dosavadního čerpání ve výši 2 020 mil. Kč a 37 754 podpořených osob vychází 1 podpořená osoba na částku 53,5 tis. Kč.
Dále náklady ve výši 50 tis. Kč na jednu rekvalifikovanou osobu vychází z praxe ÚP ČR, která je uplatňována v souladu s příslušným ustanovením zákona č. 435/2004 Sb., o zaměstnanosti, kde je v § 109a , bodu (9) uvedeno toto: „Celková finanční částka, kterou může Úřad práce vynaložit na zvolenou rekvalifikaci jednoho uchazeče o zaměstnání nebo zájemce o zaměstnání, nesmí v období 3 po sobě následujících kalendářních let ode dne prvního nástupu na zvolenou rekvalifikaci přesáhnout částku 50000 Kč.“
Počet podpořených osob: 65 000
Celkové očekávané náklady: 65 000 * 50 000 = 3 250 mil. Kč. (z toho 32,5 tis. osob získá rekvalifikaci nebo si prohloubí svoje dosavadní kompetence formou celoživotního vzdělávání zajišťovaného přes ÚP ČR a 32,5 tis. osob bude podpořeno v rámci profesního vzdělávání přímo u zaměstnavatele).</t>
  </si>
  <si>
    <t>Bylo vycházeno z výdajů vynaloženych v obdobných projektech ÚP ČR, které byly zaměřeny na podporu profesního vzdělávání a rekvalifikací a jejich spolufinancování bylo prostřednictvím ESF. Dále z parametrů pro maximální cenu za zvolenou rekvalifikaci dle zákona o zaměstnanosti.</t>
  </si>
  <si>
    <t xml:space="preserve">OPZ (v případě projektu POVEZ II).  Profesní vzdělávání u zaměstnavatele - výpočet nákladů na jednu podpořenou osobu v projektu POVEZ II naleznete v příloze pdf s názvem NPO - costing POVEZ II. Rekvalifikace – maximální hranice 50 tis. Kč je definována zákonem č. 435/2004 Sb., o zaměstnanosti, kde je uvedena v § 109a , bodu (9): https://www.mpsv.cz/documents/20142/1660330/z%C3%A1kon+o+zam%C4%9Bstnanosti_k+1.1.2021.pdf/8a669138-4288-22a2-481b-4c230455d6ce (Act No. 435/2004 Coll., on Employment: https://www.mpsv.cz/documents/20142/1660330/Act+on+employment+1.1.2021.pdf/3999412d-8bf6-0749-41de-11c1eb8d53df.  </t>
  </si>
  <si>
    <t>OPZ</t>
  </si>
  <si>
    <t>18 - 3.3 Modernisation of employment services and labour market development - 3.3.1.2 Development of labour market policies – competencies needed for digital transition and for addressing the needs of Industry 4.0</t>
  </si>
  <si>
    <t>In order to prevent undesirable duplications, the activities of digitization-related skills needed in terms of the impacts of Industry 4.0 on the labor market will not be supported in the projects of Labor Offices supported by OPZ / OPZ +, after the start of the implementation of NPO support. This applies in particular to projects related to VDTP II and POVEZ II, where until the end of 2025 the area of supported activities will be thematically defined so that there will be no overlap with NPO.</t>
  </si>
  <si>
    <t>3 - 016 - Skills development for smart specialisation, industrial transition, entrepreneurship, and adaptability of enterprises to change</t>
  </si>
  <si>
    <t xml:space="preserve">18 - 3.3 Modernisation of employment services and labour market development - 3.3.1.3 Development of labour market policies – Establishment of 14 regional training centres to promote Industry 4.0 </t>
  </si>
  <si>
    <t>Náklady na materiálně technické zabezpečení sítě moderních vzdělávacích center byly odhadnuty na cca 35 milionů na jedno vzdělávací centrum. Jedná se o kvalifikovaný odhad pořizovacích nákladů na technologické hardwarové i softwarové vybavení těchto center.
14 vzdělávacích center (1 vzdělávací centrum v každém kraji)
Celkové očekávané náklady:
14 * 35 000 000 = 490 000 000 Kč</t>
  </si>
  <si>
    <t xml:space="preserve">Odhad nákladů na technologické hardwarové i softwarové vybavení je kvalifikovaným odhadem  pořizovacích nákladů na technologické hardwarové i softwarové vybavení těchto center. </t>
  </si>
  <si>
    <t xml:space="preserve">Myšlenka vzniku  sítě krajských moderních vzdělávacích center pro DV je nová, proto lze jen težko specifikovat náklady na základě minulých reforem či investic. Nicmémě např. v rámci IROP se náklady na vybavení jednoho lokálního vzdělávacího centra, resp. spíše učebny pohybují v řádech jednotek milionů, např. zde: https://irop.mmr.cz/cs/projekty/06-2-zkvalitneni-verejnych-sluzeb-a-podminek-zivot/vzdelavaci-centrum-stavebnich-oboru-(1).  
Náklady na vybudování laboratoří virtuální reality pro žáky středních škol technického směru, které vyučují strojírenské, automobilní a informatické obory spolu s tvorbou 7 výukových modelů pro výuku těchto oborů byly v rámci IROP 27 mil. viz. https://irop.mmr.cz/cs/projekty/06-2-zkvalitneni-verejnych-sluzeb-a-podminek-zivot/laboratore-virtualni-reality-(1);
Adaptace učeben pro technické vzdělávání při využití digitálních technologií a adaptace odborných učeben stavební úpravy a vybavení jazykové laboratoře a učebny přírodních věd stála v rámci IROP 24 mil. Kč a
vybudování Centra odborného vzdělávání Libereckého kraje strojírenství a elektrotechniky, v rámci něhož byly zřízeny laboratoře automatizace a mechatroniky, proběhla modernizace strojních laboratoří a byl pořízen multifunkční CNC obráběcí centrum stálo 82 mil. Kč viz. https://irop.mmr.cz/cs/projekty/06-2-zkvalitneni-verejnych-sluzeb-a-podminek-zivot/centrum-odborneho-vzdelavani-libereckeho-kraje-str.
Vzhledem k tomu, že v rámci komponenty 3.3 mají vznikat moderní vzdělávací centra na krajské úrovni a vzhledem ke skutečnosti, že centra budou vybavena moderní technikou (např. virtuální) ve smyslu strojového vybavení/simulátorů, aby bylo možné zajistit nejen běžně poskytované, ale i technicky náročné rekvalifikace v podmínkách průmyslu 4.0, lze očekávat náklady odpovídající výše uvedeným projektům. Uvedená výše nákladů je však pouze kvalifikovaným odhadem, neboť náklady na pořízení MTZ pro jednotlivá centra se může mezi jednotlivými kraji diametrálně odlišovat a to nejen na zákaldě specifických kvalifikačních požadavků v rámci jednotlivých regionů, ale též na základě nastavené spolupráce s dalšími subjekty v rámci jednotlivých krajů (záležet tedy bude také na tom, jakým MTZ budou tyto spolupracující subjekty disponovat a jaké MTZ bude naopak třeba v rámci NPO pořídit). MTZ jednotlivých center se tedy může lišit nejen na základě krajských potřeb a preferencí, ale také na základě navázané spolupráce s dalšími subjekty, jež může být též v různých krajích různě nastavena. Zajištění MTZ těchto center bude vždy řádně vysoutěženo.      </t>
  </si>
  <si>
    <t>18 - 3.3 Modernisation of employment services and labour market development - 3.3.1.4 Development of labour market policies – Creation of a database of reskilling and upskilling courses</t>
  </si>
  <si>
    <t>Cca 10 mil. na vznik Databáze rekvalifikací a kurzů dalšího vzdělávání
Celkové náklady na vznik Databáze rekvalifikací a kurzů dalšího vzdělávání jsou odhadnuty na cca 10 mil. Kč</t>
  </si>
  <si>
    <t xml:space="preserve"> Odhad nákladů na vytvoření databáze rekvalifikací a kurzů dalšího vzdělávání odpovídá nákladům na vytvoření podobného typu databáze.</t>
  </si>
  <si>
    <t>Myšlenka vzniku databáze, která by byla efektivním nástrojem pro párování poptávky a nabídky v rekvalifikacích a dalším vzdělávání a jež by na jednom místě nejen shrnovala komplexní nabídku všech akreditovaných kurzů, ale nad rámec informací, kterými např. v rámci procesu akreditací ve své databázi disponuje MŠMT, by uváděla též další důležité informace např. o ceně jednotlivých kurzů či místech jejich konání, je nová, proto lze jen těžko specifikovat náklady na základě minulých reforem či investic. Nicméně MŠMT vytvářelo pro své potřeby, pro agendu akreditací rekvalifikačních programů Databázi pro akreditace (AKREDIS), která dosud není finálně dokončena a která by měla být informačním zdrojem o akreditovaných rekvalifikačních kurzech (v případě jejího zdárného dokončení bude jedným ze zdrojů informací pro databázi MPSV). Náklady na databázi AKREDIS byly dle informací MŠMT původně 7 milionů Kč + dodatečně byly náklady navýšeny v řádech jednotek milionů. Tedy aktuální náklady na vytvoření databáze Akredis lze odhadovat v podobné výši jako odhadované náklady na databázi MPSV.  
Další databází, kterou lze v tomto ohledu uvést je Informační systém pro kvalifikace a autorizace, který je též v gesci MŠMT a jehož hlavním úkolem je schraňovat informce o udělených autorizacích dle NSK. I s touto databází plánuje MPSV tuto novou databázi propojit. Náklady na tuto databázi byly 22 mil., ale do této částky byla zahrnuta i cena služeb na udržování databáze do konce projektu NSK.
Náklady na informační systém "Vzdělávání a práce", který propojuje informace z oblasti vzdělávání a kvalifikací (NSK, ISKA) s oblasti trhu práce (NSP a VPM) byly dle informací MŠMT 10,5 mil. Kč.
Náklady na vytvoření databáze VPM v gesci MPSV pak oddělení IT odhaduje na 5 mil. Kč.</t>
  </si>
  <si>
    <t>In principle, no additional funds are planned for the reconstruction and construction of new facilities as planned within the NPO. An exception may only be support for the construction of new places within OPZ +, where a smaller allocation of approximately CZK 450 million will be set aside to support the construction of new places in crèches and possibly a smaller number of projects will be supported under the CLLD in IROP 2021 - 2027- cca 80 mil.
The estimate of places that will be set up in the crèche within the NPO does not cover the current need to increase this type of service in the Czech Republic, therefore in terms of absorption capacity there is room for support from both NPO and OPZ + and IROP 2021-2027.
Duplicate funding from IROP 2021 - 2027 will be most appropriately avoided by the time separation of announced calls, or the managing authorities will ensure procedures so that the support from both programs is not combined within one facility.</t>
  </si>
  <si>
    <t>10.4 - Family and children</t>
  </si>
  <si>
    <t xml:space="preserve">Průměrné náklady pro jednotlivé typy projektů v rámci  NPO byly stanoveny na základě údajů o doposud podpořených projektech na podporu dětských skupin (úpravy prostor, nová výstavba)  z prostředků IROP.
1. Očekávaný počet podpořených projektů typu menší investice: 370
Očekávaná průměrná podpora projektu: 3,5 mil. Kč
Celkové očekávané náklady: 370*3,5 = 1,295 mld. Kč                                                                        2. Očekávaný počet podpořených projektů typu rozsáhlé investice do výstavby nových kapacit: 435
Očekávaná průměrná podpora projektu: 13,1 mil. Kč
Celkové očekávané náklady: 435*13,1 = 5,698 mld. Kč
Avšak z celkových očkávaných nákladů pouze 90% (= 5 128,7 mil. Kč se počítá na příspěvek na cíle v oblasti klimatu; 10% = náklady na nábytek, vybavení atd.)                       
Odhaduje se, že cca 25% z těchto rozsáhých investic  do nových zařízení vznikne zcela novou výstavbou a bude odpovídat oblasti intervence 25b – Výstavba nových energeticky účinných budov, koeficient 40%, alokace 512,9 mil. Kč. Zbývající 75% nových zařzení  pak vznikne formou rekonstrukcí již existujících budov a bude z 60% odpovídat oblasti intervence 26a - Energeticky účinná renovace nebo opatření na zvýšení energetické účinnosti veřejné infrastruktury, demonstrační projekty a podpůrná opatření v souladu s kritérii energetické účinnosti, koeficient 100%, alokace 2 307,9 mil. Kč. A ze 40% bude odpovídat intervenci 026 Energeticky účinná renovace nebo opatření na zvýšení energetické účinnosti veřejné infrastruktury, koeficient 40%, alokace 615,4 mil. Kč.  435 novým objektům jeslí za výše uvedených podmínek a s uvedeným přepočtem koeficientů pak odpovídá celková  alokace  3 436 195 500 Kč na plnění klimatických cílů.                                                                                                                                                                              </t>
  </si>
  <si>
    <t xml:space="preserve">18 - 3.3 Modernisation of employment services and labour market development - 3.3.2.1 Increasing the capacity of pre-school facilities – infrastructure for early pre-school education and care </t>
  </si>
  <si>
    <t>18 - 3.3 Modernisation of employment services and labour market development - 3.3.2.2 Increasing the capacity of pre-school facilities – Construction of new energy efficient buildings</t>
  </si>
  <si>
    <t>18 - 3.3 Modernisation of employment services and labour market development - 3.3.2.3 Increasing the capacity of pre-school facilities – energy efficiency renovation</t>
  </si>
  <si>
    <t>18 - 3.3 Modernisation of employment services and labour market development - 3.3.2.4 Increasing the capacity of pre-school facilities – energy efficiency renovation compliant with energy efficiency criteria</t>
  </si>
  <si>
    <t xml:space="preserve">026bis - Energy efficiency renovation or energy efficiency measures regarding public infrastructure, demonstration projects and supporting measures </t>
  </si>
  <si>
    <t>18 - 3.3 Modernisation of employment services and labour market development - 3.3.3.0.2 Development and modernisation of social care infrastructure</t>
  </si>
  <si>
    <t>18 - 3.3 Modernisation of employment services and labour market development - 3.3.3.1.1 Development and modernisation of social care infrastructure – creation of new capacities of community-based, outpatient and field social services</t>
  </si>
  <si>
    <t xml:space="preserve">REACT-EU , IROP+ </t>
  </si>
  <si>
    <t>State budget Program 013 310 Development and renewal of the material and technical base of social services</t>
  </si>
  <si>
    <t xml:space="preserve">Průměrné náklady pro jednotlivé projekty v rámci NPO byly stanoveny na základě národní Klasifikace stavebních děl CZ-CC - platná od 1.1.2019, zároveň na základě údejů z analogických programů jako je IROP a národní dotační investiční titul
Očekávaný počet podpořených projektů: 116 Obestavěné prostory - 8636,5 x 321395,59 = 2775733013
     </t>
  </si>
  <si>
    <t>Klasifikace stavebních děl CZ--CC, IROP, Program 013 310 Rozvoj a obnova materiálně technické základny sociálních služeb</t>
  </si>
  <si>
    <t>IROP, Program 013 310 Rozvoj a obnova materiálně technické základny sociálních služeb</t>
  </si>
  <si>
    <t>18 - 3.3 Modernisation of employment services and labour market development - 3.3.3.1.2 Development and modernisation of social care infrastructure – reconstruction of community-based, outpatient and field social services, including facilities, reconversion of existing capacity</t>
  </si>
  <si>
    <t>REACT-EU, IROP+</t>
  </si>
  <si>
    <t xml:space="preserve">Průměrné náklady pro jednotlivé projekty v rámci NPO byly stanoveny na základě národní Klasifikace stavebních děl CZ-CC - platná od 1.1.2019, zároveň na základě údejů z analogických programů jako je IROP a národní dotační investiční titul
Očekávaný počet podpořených projektů: 66 Obestavěné prostory - 8636,5 x 321926,5 = 2775733013
    </t>
  </si>
  <si>
    <t>18 - 3.3 Modernisation of employment services and labour market development - 3.3.3.1.3 Development and modernisation of social care infrastructure – reconstruction of community-based, outpatient and field social services, including facilities, reconversion of existing capacity (compliant with energy efficiency criteria)</t>
  </si>
  <si>
    <t>18 - 3.3 Modernisation of employment services and labour market development - 3.3.3.2.2 Development of social prevention, counseling and care services through the renewal of the electric vehicle fleet – electric cars</t>
  </si>
  <si>
    <t xml:space="preserve">REACT-EU, IROP+ </t>
  </si>
  <si>
    <t>10.9 - Social protection n.e.c.</t>
  </si>
  <si>
    <t xml:space="preserve">Vyhodnocení cen dostupných elektromobilů na českém trhu, zároveň na základě údajů z analogických programů jako je IROP a národní dotační investiční titul - stanovená cena je mediánová hodnota tržní ceny
Očekávané náklady - automobil - 100 x 909500 =  90950000Kč </t>
  </si>
  <si>
    <t>Program 013 310 Rozvoj a obnova materiálně technické základny sociálních služeb</t>
  </si>
  <si>
    <t>18 - 3.3 Modernisation of employment services and labour market development - 3.3.3.2.3 Development of social prevention, counseling and care services through the renewal of the electric vehicle fleet – hybrid cars</t>
  </si>
  <si>
    <t xml:space="preserve">Vyhodnocení cen dostupných hybrid automobilů na českém trhu, zároveň na základě údajů z analogických programů jako je IROP a národní dotační investiční titul - stanovená cena je mediánová hodnota tržní ceny
Očekávané náklady - automobil - 151 x 909 500 = 137334500 Kč </t>
  </si>
  <si>
    <t>18 - 3.3 Modernisation of employment services and labour market development - 3.3.4.1 Development and modernisation of infrastructure in the field of care for children at risk - flats</t>
  </si>
  <si>
    <t>Průměrné náklady pro jednotlivé projekty v rámci NPO byly stanoveny na základě národní Klasifikace stavebních děl CZ-CC - platná k 1.1.2023</t>
  </si>
  <si>
    <t>Klasifikace stavebních děl CZ--CC</t>
  </si>
  <si>
    <t>Krajské dotační tituly</t>
  </si>
  <si>
    <t xml:space="preserve">The investment has no connection with climate change mitigation. </t>
  </si>
  <si>
    <t>Ne</t>
  </si>
  <si>
    <t>18 - 3.3 Modernisation of employment services and labour market development - 3.3.4.2 Development and modernisation of infrastructure in the field of care for children at risk - equipments</t>
  </si>
  <si>
    <t>Not relevant</t>
  </si>
  <si>
    <t>Předpoklad nákladů byl stanoven na základě zkušeností expertního týmu při implementaci aspektů odpovědného veřejného zadávání v ČR a s přihlédnutím k rozsahu plánovaných aktivit, a to zejména s ohledem na personální nároky zajištění aktivit, potřeby komunikace a diseminace výstupů, sběr dat a přípravu metodických materiálů pro vytvoření koordinačního a metodického centra včetně informačního portálu. Při stanovení personálních nákladů bylo přihlédnuto k limitům mezd státních změstnanců.</t>
  </si>
  <si>
    <t>Předpoklad nákladů byl stanoven týmem expertů, který vycházel ze zkušeností s  implementaci obdobných standardů ve veřejných zskázkách, konkrétně  aspektů odpovědného veřejného zadávání v ČR.</t>
  </si>
  <si>
    <t>The component directly supports mitigation measures by supporting the preparation of projects respecting EU taxonomy.</t>
  </si>
  <si>
    <t>The component directly supports climate adaptation measures by supporting the preparation of projects respecting EU taxonomies.</t>
  </si>
  <si>
    <t>The component directly supports sustainable use and protection for water resources by supporting the preparation of projects respecting EU taxonomies.</t>
  </si>
  <si>
    <t>The component directly supports the circular economy, including waste prevention and recycling, as it supports the preparation of projects respecting the EU taxonomy.</t>
  </si>
  <si>
    <t>The component directly supports pollution prevention and control to air, water or land, as support for project preparation is conditional on meeting EU taxonomy-based technical criteria.</t>
  </si>
  <si>
    <t>The estimate for the project typology does not include actions with an impact on the protection and restoration of biodiversity and ecosystems</t>
  </si>
  <si>
    <t>The component only marginally, rather not at all, supports the protection and restoration of biodiversity and ecosystems. However, it fulfils the DNSH.</t>
  </si>
  <si>
    <t>The measures will lead to an increase in the negative impact of the current climate and the expected future climate on the supported projects, people, nature and property (building culture).</t>
  </si>
  <si>
    <t>The measures cannot have the negative impacts in the case in question.</t>
  </si>
  <si>
    <t>The measure will not lead to a significant increase in the production, incineration or disposal of waste, will not lead to inefficient use of natural resources, will not cause significant and long-term damage to the environment with regard to the circular economy and because the supported projects and activities respect the EU taxonomy.</t>
  </si>
  <si>
    <t>On the opposite, pollution reduction is one of the objectives and conditions for the implementation of the supported projects.</t>
  </si>
  <si>
    <t>The proposed measures have no impact on ecosystems or biodiversity.</t>
  </si>
  <si>
    <t>These are administrative activities.</t>
  </si>
  <si>
    <t>The cost prediction was based on the experience of the expert team, with reference to consultations with professional chambers and expert organisations, market research, data from other public support programmes for a technically similar projects.</t>
  </si>
  <si>
    <t>The cost prediction was based on the prices of various types of project work relevant to the subject of the aid. It should be stressed that the cost of project work depends on the type of project (regulation by professional chambers) and its total cost.</t>
  </si>
  <si>
    <t>OP Environment, Integrated Regional Operational Programme</t>
  </si>
  <si>
    <t>29 - 4.1 Systemic support for public investment - 4.1.4  The incerease of effectivenes and enhancing the implementation of the National Recovery and Ressilience Plan</t>
  </si>
  <si>
    <t>Předpoklad nákladů byl stanoven expertním týmem na základě sourhnných potřeb jednotlivých rezortů zapojených do realizace NPO.</t>
  </si>
  <si>
    <t>Předpoklad nákladů byl stanoven tna základě zkušeností s realizací NPO na jednotlivých rezortech v letech 2020 - 2023.</t>
  </si>
  <si>
    <t>v</t>
  </si>
  <si>
    <t>Programy OP PIK Expanze - úvěry a Úspory Energie. Jedná se o nadále fungující finanční nástroje, ze kterých MPO díky mnohaletým zkušenostem vycházelo při odhadu absorpční kapacity a nákladů komponenty. Program Expanze nabízí výhodnější financování MSP pomocí odložení splátek úvěru nebo subvence úrokové sazby. Program Úspory Energie podporuje MSP i velké podnikatele formou zvýhodněných úvěrů  a příspěvkem na pořízení energetického posudku na opatření směřující ke snížení konečné spotřeby energie. Finanční nástroje jsou implementované ČMZRB, a dosud v nich bylo vyčerpáno kolem 5.3 mld. Kč, což potvrzuje zájem podnikatelů o tento druh podpory s nižší administrativní zátěží. Program Expanze (který tvoří většinu vyčerpané alokace) se ovšem nezaměřuje na zelenou tranzici, ale spíše na MSP obecně, které mají zájem o levnější financování. Komponenta také (oproti zmíněným programům) bude nabízet úvěry mezaninového druhu, což je zdroj financování, který se chová obdobně jako jeho vlastní kapitál.</t>
  </si>
  <si>
    <t>Viz pdf příloha</t>
  </si>
  <si>
    <t>Czech-Moravian Guarantee and Development Bank</t>
  </si>
  <si>
    <t>047 - Support to environmentally-friendly production processes and resource efficiency in SMEs</t>
  </si>
  <si>
    <t>MSp</t>
  </si>
  <si>
    <t>EHP 2014-2021</t>
  </si>
  <si>
    <t>State budget</t>
  </si>
  <si>
    <t>Operational Programme Employment 2014-2020, project the Implementation Unit of the Strategic Framework for the Development of
Public Administration in Czech Republic for 2014-2020 (Registration number: CZ.03.4.74 / 0.0 / 0.0 / 15_019 / 0000125). Complementarity of financing will be ensured by accrual of costs, when the implementation of partial reform activities will first be financed from the project Implementation Unit, which will end on 30 June 2023. Subsequently, the partial activities of the reform will be financed from 1 July 2023 through the Recovery and Resilience Facility.</t>
  </si>
  <si>
    <t>01.1 - Executive and legislative organs, financial and fiscal affairs, external affairs</t>
  </si>
  <si>
    <t>The component 4.4 Enhancing the efficiency of the public administration consists of three cost types:
staff costs; costs of implementing a training program on client-oriented approach for front-office staff
of central, regional or local authorities; cost of an electronic data-collection tool and database with
relevant data on processes, performance, personnel capacities in public administration.
Data on the costs of employment contracts financed from the Implementation Unit of the Strategic Framework for the Development of Public Administration in Czech Republic for 2014-2020 were used as the methodology for determining costs. The calculation of unit costs for employment contracts reflected the amount of the salary based on the pay tariff according to Government Decree No. 304/2014 Coll., As well as personal supplementary allowance, managerial supplementary allowance and bonus are also reflected in unit costs as cost drivers. The determination of the costs for the implementation of the training program in the client-oriented approach for front-office officials was based on the average costs for the implementation of the training program “Representative in the Course”(implementation within the project Implementation Unit).</t>
  </si>
  <si>
    <t>PDF "Methodology and description of the cost for component 4.4"
PDF "Salaries for the Operational Programme Employment"
PDF "Record on the method of determining the estimated value“ from 2017 and 2020</t>
  </si>
  <si>
    <t>Ministry of Interior, Ministry of the Environment</t>
  </si>
  <si>
    <t>The proposed reform has no expected impact on climate change mitigation, even taking into account direct and indirect life-cycle impacts. The reform aims at the area of ​​public administration, resp. increasing its client orientation, as well as streamlining the activities of individual public administration bodies as such, strengthening the coordination of central bodies vis-à-vis the territory and strengthening coordination between individual central public administration bodies. This is an environmentally neutral reform.</t>
  </si>
  <si>
    <t xml:space="preserve">21 - 4.4 Enhancing the efficiency of public administration - 4.4.1 Increase efficiency, pro-client orientation and use of the principles of evidence-based decision-making in public administration TOP UP </t>
  </si>
  <si>
    <t>MK</t>
  </si>
  <si>
    <t>08.2 - Cultural Services</t>
  </si>
  <si>
    <t>The volume of support is based on similar programs in the past in the area of cultural activities and internationalization. However, the area of skill development and networking is broad and project based. Therefore, the previous data might not be fully representative for the new programme. Thus, the price of the average project was adjusted based on the projects supported by the SoundCzech Průměrná cena byla upravena na základě projektů SoundCzech (projects developping the human capital in the music sector) and throught the consultation with experts in regions.</t>
  </si>
  <si>
    <t xml:space="preserve">IROP will focus on the cultural heritage and tourism including libraries and museums (4.4), i.e. UNESCO Indicative World Heritage Site list and national cultural heritage sites. The initiatives in the National recovery complement these narrow areas offering more flexible tool for the regional developments that is currently missing. </t>
  </si>
  <si>
    <t xml:space="preserve">Based on the historical cost of similar projects supported form the IROP adjusted for the absorption capacity of projects ready for funding in regions (collected in August 2020 by the Ministry for Regional Development and complemented by data collected by Ministry of Culture from the regions and from National Heritage Institute in amount of circe 18,6 bilion CZK). The variation of projects is large ranging from 6 mil. CZK to 744,5 mil. CZK. The maximum support from IROP on similar projects is capped at 246,6 mil. CZK. However, 95 % of the new projects costs less than 215,6 mil. CZK. This total volume corresponds to this cost combined with the theoretical goal to support a kultural and creative center in each region and in Prague, i.e. 15*215,6 mil. Kč = 3234 mil. Kč. The main measure is accompanied by the smaller programmes that will ensure the key bottlenecks in the regional development of cultural and creative sector (supporting the mapping of cultural and creative industries in each region (15*2) and projects preparation for 40 mil. a year 2022-2025). </t>
  </si>
  <si>
    <t>Compared to IROP</t>
  </si>
  <si>
    <t>Based on the historical cost of similar projects supported form the IROP.  The goal is to support at least 90 projects. The average cost of a project (8,914 mi. CZK) was adjusted to 10 mil. CZK due to high variance in projects. There are digitalisation of Grants system icluding the Grants portal (100 mil. CZK) and analysis of the digitalisation of cultural content included (10 mil. CZK); both based on expert estimation.</t>
  </si>
  <si>
    <t xml:space="preserve">Compared to cost of support for one subject in the EU-funded projects on digital culture (fields of ICT for access to cultural resources, Digital Preservation). </t>
  </si>
  <si>
    <t xml:space="preserve">5 - 021bis - Support to digital content production and distribution </t>
  </si>
  <si>
    <t xml:space="preserve">04.9 - Economic affairs n.e.c. </t>
  </si>
  <si>
    <t>The volume of support is based by extrapolation of the number of vouchers from the Southmoravian region to the Czech Republic. We expect the distribution of at least 3000 vouchers (i.e. 200 vouchers on average for every region+Prague 2022-2024). Each voucher has a cap value of 200 thousand CZK. The cost of the creative gallery, PR, regional staff training and aministration system (30 mil. CZK) is based on expect evaluation and it is included in the final volume of support as well.</t>
  </si>
  <si>
    <t>Southmoravian innovation centre</t>
  </si>
  <si>
    <t>Compared to the creative credits by NESTA UK</t>
  </si>
  <si>
    <t>5 - 020 - Innovation processes in SMEs (process, organisational, marketing, co-creation, user and demand driven innovation) 47</t>
  </si>
  <si>
    <t>The NRP will create national authorities in predefined priority areas. These are systemic, organizational, and thus equipment interventions. These are not specific competitive research projects that will be funded by OP JAK.
This is not a direct complementarity, rather a partial one: SC 1.1 Strengthening research and innovation capacities - CZK 27 billion, SC 1.2 Development of skills for smart specialization - CZK 2 billion (the sum does not correspond, because OP JAK focuses on other areas, amounts in the EU share)</t>
  </si>
  <si>
    <t>non-component is complementary to programs co-financed from the state budget of the Czech Republic, overlaps are not allowed at the level of projects, projects must be complementary to other parallel projects, eligibility is checked at the level of project activities</t>
  </si>
  <si>
    <t>07.5 - R&amp;D Health</t>
  </si>
  <si>
    <t>The eligible costs for R&amp;D&amp;I projects according to the definitions of GBER, the Framework for State Support of R&amp;D and Act no. 130/2002 Coll. (eg NPU II / LQ16) - see also data in the ISVaVaI database at https://www.isvavai.cz/cep?s=jednoduche-vyhledavani e.g, for projects with ID: LQ1601 (https://www.isvavai.cz/cep?s=jednoduche-vyhledavani&amp;ss=detail&amp;n=0&amp;h=LQ1601), LQ1604 (https://www.isvavai.cz/cep?s=jednoduche-vyhledavani&amp;ss=detail&amp;n=0&amp;h=LQ1604) or, LQ1605 (https://www.isvavai.cz/cep?s=jednoduche-vyhledavani&amp;ss=detail&amp;n=0&amp;h=LQ1605), further CZSO statistics , TC analysis, part is in the attached documents on the links in the component description)</t>
  </si>
  <si>
    <t>IS VaVaI (https://www.isvavai.cz/cep?s=jednoduche-vyhledavani eg for projects with ID: LQ1601, LQ1605 or, LQ1605) further CZSO statistics, TC analyzes, part is in attached documents and on links in text component description file)</t>
  </si>
  <si>
    <t>NPU II / LQ16 program (NPU II program at https://www.isvavai.cz/cea?s=programy&amp;ss=detail&amp;n=0&amp;h=LQ, LQ16 projects in IS R &amp; D &amp; I; https://www.isvavai.cz/cep ? s = simply-searched eg for projects with ID: LQ1601, LQ1605 or, LQ1605), further CZSO statistics, TC analyzes, part is in the attached documents on the links in the component description)
NPU = Národní program udržitelnosti -&gt; National Program of Sustainability</t>
  </si>
  <si>
    <t>The MEYS has estimated costs on the basis of data from the R&amp;D&amp;I IS, the Czech Statistical Office and in cooperation with the Technology Center of the ASCR</t>
  </si>
  <si>
    <t>24 - 5.2 Support for research and development in companies and introduction of innovations into business practice - 5.2.0. Creation of National Coordination Group for Support for Industrial Research</t>
  </si>
  <si>
    <t>24 - 5.2 Support for research and development in companies and introduction of innovations into business practice - 5.2.1 Support for the introduction of innovation in business practice</t>
  </si>
  <si>
    <t>Adicionalita zdrojů bude zajištěna na úrovni jednotlivých podpořených projektů, které budou podpořeny buď výhradně ze zdrojů státního rozpočtu, nebo výhradně ze zdrojů RRF, a nebudou zároveň podporovány z žádných jiných zdrojů.</t>
  </si>
  <si>
    <t xml:space="preserve">Základní rámec pro stanovení nákladů tak tvoří podmínky schváleného programu, tedy zejména celkový rozpočet podprogramu 3 (3 000 mil. Kč), předpokládaný počet podořených projektů (400) či max. dotace na jeden projekt (25 mil. Kč). Tato vstupní data jsou pro odhady budoucích nákladů dále upravena na základě údajů z již realizovaných veřejných soutěží v programu (počet přihlášených projektů, požadovaná dotace atd.) a byly stanoveny náklady "průměrného" podpořeného projektu, který  naplňuje cíle programu. Dosud bylo v programu podpořeno 42 projektů částkou 294 mil. Kč, tedy průměrně 7 mil. Kč na jeden projekt. Data za podpořené projekty viz https://www.isvavai.cz/cep?s=jednoduche-vyhledavani&amp;n=0. Viz také soubory 5.2 costing - příloha1.pdf a 5.2 costing - příloha2.pdf. </t>
  </si>
  <si>
    <t>Není relevantní. Výpočet je jednoznačně založen na prostém matematickém výpočtu "průměrného projektu" v daném programu podpory.</t>
  </si>
  <si>
    <t>Informační systém výzkumu, vývoje a inovací.</t>
  </si>
  <si>
    <t>NR</t>
  </si>
  <si>
    <t>24 - 5.2 Support for research and development in companies and introduction of innovations into business practice - 5.2.2  Support for R&amp;D cooperation (in line with the National RIS3 Strategy)</t>
  </si>
  <si>
    <t>Základní rámec tvoří podmínky programu Národní centra kompetence, informace z realizovaného aukončeného programu Centra kompetence a z realizace pilotních projektů z první výzvy programu Národní centra kompetence. Základem pro odhady je pak celkový rozpočet programu, průměrná podpora jednoho projektu a údaje z realizovaných projektů obdobných programů. Viz také soubory 5.2 costing - příloha1.pdf a 5.2 costing - příloha2.pdf.</t>
  </si>
  <si>
    <t>24 - 5.2 Support for research and development in companies and introduction of innovations into business practice - 5.2.3 Aid for research and development in the field of the environment</t>
  </si>
  <si>
    <t>Základní rámec tvoří podmínky schváleného programu Prostředí pro život, vycházející z historických dat, evaluací předchozích programů a projektů obdobného charakteru podpořených v minulosti. Základem pro odhady je celkový rozpočet programu a zejména informace z pilotních veřejných soutěží programu. Jedná se jak o celkový rozpočet, předpokládaný počet podořených projektů či max. dotace na jeden projekt (30 mil. Kč). Viz také soubory 5.2 costing - příloha1.pdf a 5.2 costing - příloha2.pdf.</t>
  </si>
  <si>
    <t xml:space="preserve">022 - Research and innovation processes, technology transfer and cooperation between enterprises focusing on the low carbon economy, resilience and adaptation to climate change </t>
  </si>
  <si>
    <t>24 - 5.2 Support for research and development in companies and introduction of innovations into business practice - 5.2.4 Support for research and development in synergy effects with the Framework Programme for Research and Innovation</t>
  </si>
  <si>
    <t>Rámcový program pro výzkum a inovace (H2020 a Horizont Evropa).
Projekty v rámci Partnerství, financované jako co-funded, jsou spolufinancovány EU (z Horizontu Evropa) v rámci tzv. "top up", který zpravidla činí max. 20 % dohodnuté alokace zapojených členských států na společnou výzvu. Tyto prostředky jsou pak distribuovány mezi podpořené projekty na základě dohody zapojených členských států. Projekty Seal of Excellence kofinancovány nejsou. Zde ještě upozorňujeme, že v případě projektů ERA NET Cofund (projektů z Horizontu 2020), top up není.</t>
  </si>
  <si>
    <t>Základní rámec tvoří podmínky synergií rámcového programu pro výzkum a inovace Evropské unie, data vycházejí jednak z dat dostupných na úrovni EK a současně z pilotní podpory v rámci programů TA ČR. Viz také soubory 5.2 costing - příloha1.pdf a 5.2 costing - příloha2.pdf.</t>
  </si>
  <si>
    <t>Horizon 2020</t>
  </si>
  <si>
    <t>Eligible costs and amount of funding for an average project supported in previous calls for proposals within the TREND funding programme, sub-programme 1.</t>
  </si>
  <si>
    <t>See information on the evaluation of the last relevant call for proposals https://www.isvavai.cz/ves?s=detail&amp;h=STA02023FW060</t>
  </si>
  <si>
    <t>The support of research and development projects in this investment is not directly related to this area. The aim of the investment is the creation of new research results in the priority areas of the RIS3 strategy. Also the "DNSH taxonomies criteria" do not indicate a relevant link to this area within the framework of "Professional, scientific and technical activities". No measure does significant harm to environmental objectives within the meaning of Article 17 of Regulation (EU) 2020/852, and that in particular, the results of the R&amp;I process shall be technologically neutral at the level of their application (i.e. they shall be applied across all available technologies, including low-impact technologies), and the measure shall ex ante exclude R&amp;I dedicated to the ‘brown R&amp;I’ elements (i.e. coal, lignite, oil/petroleum, natural gas not covered by Annex III of the DNSH Technical Guidance, blue and grey hydrogen, incinerators and landfills).</t>
  </si>
  <si>
    <t>Eligible costs and amount of funding for an average project supported in previous calls for proposals within the DOPRAVA 2020+ funding programme.</t>
  </si>
  <si>
    <t>See information on the evaluation of the last relevant call for proposals within the previous funding programme focused on transport https://www.isvavai.cz/ves?s=detail&amp;h=STA02023CK040</t>
  </si>
  <si>
    <t>Eligible costs and amount of funding for an average project supported in previous calls for proposals within the Prostředí pro život funding programme. In previous call for proposals the maximum amount of funding for a project was 12 million CZK, in the following call for proposals the maximum amount od funding will be increased to 15 million CZK and the avarage amount of funding is calculated at 12,9 million CZK</t>
  </si>
  <si>
    <t>See information on the evaluation of the last relevant call for proposals https://www.isvavai.cz/ves?s=detail&amp;h=STA02023SS060</t>
  </si>
  <si>
    <t>See information on the evaluation of the last relevant call for proposals  https://www.isvavai.cz/ves?s=detail&amp;h=STA02023SS060</t>
  </si>
  <si>
    <t>Approx. EUR 1.5 million allocation per year in each of the years 2025 and 2026, i.e., approx. EUR 3 million totally by the end of 2026</t>
  </si>
  <si>
    <t>Eligible costs in line with their definition in the Act No 130/2002 Coll., on the Support of Research, Experimental Development and Innovation from the Public Funds and on the Amendments to Some Related Acts</t>
  </si>
  <si>
    <t>Act No 130/2002 Coll., on the Support of Research, Experimental Development and Innovation from the Public Funds and on the Amendments to Some Related Acts</t>
  </si>
  <si>
    <t>The measure of the component doesn’t primarily consist in addressing the objectives in this area. The measure should also contribute to the development of the EU’s knowledge and technology basis to fulfil the ambitions of the European Green Deal, including, e.g., the green transformation of the European industry, achievement of the EU’s climate goals or preservation of biodiversity. Anyway, the measure of the component isn't aimed to have direct impact in this area.</t>
  </si>
  <si>
    <t>MZd</t>
  </si>
  <si>
    <t>25 - 6.1 Increasing resilience of the health system - 6.1.1  Creation of the Intensive Medicine Simulation Centre</t>
  </si>
  <si>
    <t>Projects funded by NPO are not expected to involve any other national/EU sources, except own sources recipients of the subsidy.</t>
  </si>
  <si>
    <t xml:space="preserve">For the main part of the subcomponent - the creation of the Intensive Medicine Simulation Center - was previously prepared a study, including a volume study, and the price was determined on the basis of the previously realised projects.
The second part - optimization of the education system was valued on the basis of previous experience - previously implemented projects of a similar nature. 
Realization of 2 separate projects:
1) The establishment of  the Intensive Medicine Simulation Center- 1 500 mil. CZK 
2) Optimization of the education systém- specialized aducation of healthcare professionels- 100 mil. CZK
Realization of 2 separate projects:
1) The establishment of  the Intensive Medicine Simulation Center- 1 500 mil. CZK 
2) Optimization of the education systém- specialized aducation of healthcare professionels- 100 mil. CZK
Unit costs: aprox. 1 500 mil. CZK for the Intensive Medicine Simulation Center
aprox. 100 mil. CZK for optimization of the education system
 The second part - optimization of the system of specialization education was valued on the basis of previous experience - previously implemented projects of a similar nature.
</t>
  </si>
  <si>
    <t>Qualified cost estimation was performed by the Ministry of Health.</t>
  </si>
  <si>
    <t>07.3 - Hospital services</t>
  </si>
  <si>
    <t>Based on the incipient standard (methodology) on the issue, which includes the standard (specification) of instrumentation, the estimated value of the total cost of the project was determined.
On the one hand, the total costs reflected investment expenditures associated mainly with the acquisition of instrumentation, including the necessary construction modifications and possible partial reconstructions, but also the costs of the necessary training (max. 20% of the total costs).
Expected number of supported projects: 97 (Based on the established Emergency Net - 97 hospitals)
Exected average project alocation: 19,59 mil. CZK
Total expected costs: 97*19,59 = 1 900 mil. CZK</t>
  </si>
  <si>
    <t xml:space="preserve">Qualified cost estimation was performed by the Ministry of Health (on the basis of the pricing of relevant instrumentation, related construction work and related training)
</t>
  </si>
  <si>
    <t xml:space="preserve">This is a long-term planned project  for which a volume study is available, on the basis of which the price was determined.
</t>
  </si>
  <si>
    <t>Qualified cost estimation was performed by the Ministry of Health. The Ministry of Health has verified the volume study and costs mentioned therein.</t>
  </si>
  <si>
    <t>26 - 6.2 The national plan to strengthen oncological prevention and care - 6.2.1 National Oncological Programme of the Czech Republic - NOP CZ 2030</t>
  </si>
  <si>
    <t>07.4 - Public health services</t>
  </si>
  <si>
    <t>Project is a part of the RRF, preparation of the NOP CZ 2030 is cost free. In respect to interdepartmental and interdisciplinary nature of the National Oncological Programme of the Czech Republic, is the procurement of financial resources needed to achieve its milestones and completion of the assigned activities sole responsibility of the individual institutions and bodies involved in the NOP</t>
  </si>
  <si>
    <t>irrelevant</t>
  </si>
  <si>
    <t>Projects financed from RRF supplement projects implemented within OPZ+. There will be no overlaps.</t>
  </si>
  <si>
    <t>Component is complementary to OPZ+,  which will support non-investment projects focused on methodical support and pilot testing of selected screening programs</t>
  </si>
  <si>
    <t>Establishment of the institute has been a long term goal. A Volume study is availeble for  this component and on it´s basis were determinerd the costs.</t>
  </si>
  <si>
    <t>Qualified cost estimation was performed by the Ministry of Health. Ministry of Health has verified costs on the basis of experience with similar projects.</t>
  </si>
  <si>
    <t>The costs were determined on the basis of experience with similar projects.</t>
  </si>
  <si>
    <t>Projects financed from RRF supplement projects implemented within ReactEU. There will be no overlaps.</t>
  </si>
  <si>
    <t xml:space="preserve">Component is complementary to ReactEU, which will support investment development based on common standard of equipment, RRP will focus the support on highly specifies equipment </t>
  </si>
  <si>
    <t>Estimated costs come from assumed  instrumentation of the hemathiologial centers and necessary construction works.</t>
  </si>
  <si>
    <t>Qualified cost estimation was performed by the Ministry of Health. on the basis of instrumentation and construction works costs.</t>
  </si>
  <si>
    <t>Both projects are a long-considered intention. Projects' costs has been determined on the basis of an available feasibility (volume) studies.</t>
  </si>
  <si>
    <t>1 674 mil. CZK
(60-80 % cofinancing)</t>
  </si>
  <si>
    <t>co-financing through private funding</t>
  </si>
  <si>
    <t>From market actors (distribution companies)</t>
  </si>
  <si>
    <t>The reform is in line with EU legislation and it should have positive impacts on mitigation.</t>
  </si>
  <si>
    <t>The reform is in the form of law so it is not connected with any direct impacts.</t>
  </si>
  <si>
    <t xml:space="preserve">The reform is in the form of law so it is not connected with any direct impacts. </t>
  </si>
  <si>
    <t xml:space="preserve">31 - 7.1 RENEWABLE ENERGY AND ELECTRICITY INFRASTRUCTURE (REPOWEREU) - 7.1.2 Accelerating the deployment of renewables </t>
  </si>
  <si>
    <t>31 - 7.1 RENEWABLE ENERGY AND ELECTRICITY INFRASTRUCTURE (REPOWEREU) - 7.1.3 Construction, refurbishment and upgrade of distribution network</t>
  </si>
  <si>
    <t>033-Inteligentní energetické systémy (včetně inteligentních sítí a systémů IKT) a související skladování</t>
  </si>
  <si>
    <t>Distribution of electricity is not directly connected with GHG emissions.</t>
  </si>
  <si>
    <t>Distribution of electricity might be influenced by weather changes. There is continious effort to ensure higher resiliency. There are also mechanism and process to ensure very quick recovery for instance after windstorm.</t>
  </si>
  <si>
    <t>The distribution of electricity is not connected with water usage.</t>
  </si>
  <si>
    <t>Where possible the hardware is recycled and reused.</t>
  </si>
  <si>
    <t>Distribution of electricy is not directly connected with pollution of air, water or land</t>
  </si>
  <si>
    <t>There is now direct impacts on biodiverisity.</t>
  </si>
  <si>
    <t>31 - 7.1 RENEWABLE ENERGY AND ELECTRICITY INFRASTRUCTURE (REPOWEREU)  - 7.1.4 Scaled up measure Component 2.3 Dopleyment of Photovoltaics</t>
  </si>
  <si>
    <t>OP TAK (after the closure of funding through RRF)</t>
  </si>
  <si>
    <t>New photovoltaic sources should contribute positively to climate change mitigation. These sources does not produce any direct GHG emissions and should at the same time contribute to replacement of sources based on fossil fuels.
In the „technical guidance“ it is explicitly stated that: “When a measure is tracked as 100 % supporting one of the six environmental objectives, this measure is considered compliant with DNSH for that objective”. The component 2.3 (or specifically part related to modernization of heat distribution) fulfils 029 Renewable energy: solar. So we understand criterion DNSH to be met.</t>
  </si>
  <si>
    <t>Photovoltaic sources does not need any water for operation. There is thus no direct interaction with water or marine resources.
Draft of the Delegated Regulation (EU) supplementing Regulation (EU) 2020/852 does not set any specific DSH criterion with regards to district heating/cooling distribution.</t>
  </si>
  <si>
    <t>Construction and operation of photovoltaic sources is not directly connected with emission of polluting substancec to air, water or land. On the contrary construction of new photovotaic sources should potential replace conventional sources.
Draft of the Delegated Regulation (EU) supplementing Regulation (EU) 2020/852 does not set any specific DSH criterion with regards to district heating/cooling distribution.</t>
  </si>
  <si>
    <t>Photovoltaic systems can in our opinion technically cope with wide range of climate risks. Temperature changes might impact the utilization and efficiency of the panel and potentialy the cost of refurbishment. If applicable it would be ensured that physical and non-physical solutions (‘adaptation solutions’) that reduce the most important physical climate risks that are material to that activity have been implemented.</t>
  </si>
  <si>
    <t>Key provision with regards to the recyclation of photovoltaic panels are included in Act 181/2001 Coll. and in decree No. 352/2005 Coll.</t>
  </si>
  <si>
    <t>Impacts on biodiversity and ecosystems is not directly applicable, because PV projects should be realized mainly on rooftops or directly in the locality of industrial complex.
If applicable an Environmental Impact Assessment (EIA) or screening has been completed, for activities within the Union, in accordance with Directive 2011/92/EU. The implementation of required mitigation and compensation measures for protecting the environment would be monitored based on the EIA.
For sites/operations located in or near biodiversity-sensitive areas (including the Natura 2000 network of protected areas, UNESCO World Heritage sites and Key Biodiversity Areas, as well as other protected areas), an appropriate assessment would be conducted, where applicable and based on its conclusions the necessary mitigation measures would be implemented.</t>
  </si>
  <si>
    <t xml:space="preserve">31 - 7.1 RENEWABLE ENERGY AND ELECTRICITY INFRASTRUCTURE (REPOWEREU) - 7.1.5  Improving the predictability, transparency and availability of grid connection process </t>
  </si>
  <si>
    <t xml:space="preserve"> -</t>
  </si>
  <si>
    <t>From market actors (transmission systém operator and distribution companies)</t>
  </si>
  <si>
    <t>Energy data center is not connected with GHG emission (energy efficiency standart would be taken into account)</t>
  </si>
  <si>
    <t xml:space="preserve">Energy data center should not be directly impected by potential climate changes. </t>
  </si>
  <si>
    <t>There is now direct impacts on water and marine resources.</t>
  </si>
  <si>
    <t>After the decomissioning of the data center the relevant part will be recycled if applicable.</t>
  </si>
  <si>
    <t>Energy data center would not be connected with air, water or land pollution.</t>
  </si>
  <si>
    <t>32 -7.2 SUPPORTING DECENTRALISATION AND DIGITALISATION OF THE ENERGY SECTOR (REPOWER EU) – 7.2.3 Energy Storage and Non fossil flexibility framework</t>
  </si>
  <si>
    <t>1/ Energy consultancy and education in cooperation with territorial partners (increasing the number and quality of projects):
- energy education and subsidy assistance, assistance in implementing projects for households at risk of energy poverty (e.g. NZÚ light programs, boiler subsidies),
- energy consulting, pre-project preparation (draft energy measures), subsidy assistance (building renovation support programs) and other related services,
‑ consulting on community and municipal energy + coordination activities for the creation of energy communities,
- provision of energy management services for cities and municipalities and their conceptual readiness.
We assume that the subsidy program will support up to 120,000 consulting services until 2Q 2026. According to the analyzed analysis, 280,000 people live in energy poverty in the Czech Republic in the sector of single-family homes. households, while for 160 thousand of them, the energy renovation of their property sponsored by the NZÚ Light program could contribute to solving their energy poverty. We assume that approximately 88% of the overall estimated allocation (CZK 3,500.0 million excluding VAT) will be committed to this area of reform. This activity, among other things, helps to solve the problem of insufficient information and administrative ability for low-income households to prepare and organize energy renovations with the help of subsidy support.
2/ Better administration in the field of energy and a pilot advisory network of regional energy centers:
- from the resources of the National Recovery Plan, activities will be financed that will contribute to the creation of the environment, conditions and documents necessary for the establishment of a national competence center, the aim of which will be the support of other central state administration bodies and other regional and local actors active in the field of energy, including data and methodological support in the areas of strategy creation, preparation of new legislation, research, professional education and professional consultancy,
- activities to improve monitoring in the area of energy consumption, analysis of the state of the building stock in the Czech Republic, activities related to the preparation of the National Building Renovation Plan, preparation of the architecture of a new database and monitoring system in the area of energy efficiency will also be financed.
- A pilot project of a regional network providing comprehensive energy consulting services that fulfills the parameters of a "One stop shop". We assume that the subsidy program will support the establishment and pilot operation of 3-5 regional energy centers by the end of 2024,
- preparation and evaluation of the functioning of the test operation of these pilot centers; the outputs will be used to set up the energy consultancy system, including the conditions for the future functioning of the complex energy consultancy network and its support; based on the results of the test operation, support for the normal operation of a complex network of energy consultancy throughout the Czech Republic will subsequently be set up (during 2025).
We assume that roughly 2% of the overall estimated allocation (CZK 75.0 million without VAT) will be tied up for this area of reform. This activity also develops the reform of RRP 2.5 (Support of the Energy Community) in the form of consultancy in the field of community and communal energy.
As part of the preparation of activities that will contribute to the creation of the environment, conditions and documents necessary for the establishment of a national competence center, we anticipate the processing of at least the following documents:
• Analysis of the scope of national competence center activities and its anchoring in the organizational structure of the state, including sources of funding for national competence center operation after 2025
• Creation of government material with the preparation of conditions for the creation of an energy agency
 We assume that the financial complexity of processing these documents will range from hundreds of thousands to units of millions of CZK. The financial burden of these activities is negligible within the overall allocation of the component.
3/ Other related activities:
- public information campaign,
- ensuring the education of regional and local partners and educational activities,
- professional education programs, professional training, platforms for expanding expertise,
- database of training according to consultancy expertise, database of advisers, etc.,
- the Resilience of Municipalities program – adaptation of municipalities to climate and economic changes through the education of representatives of municipalities and cities in the areas of conceptual preparedness and response to climate change such as circular economy, energy savings, renewable energy, community and communal energy, the realistic assumption is that an active education of approx. 700 – 1,200 people (CZK 50.0 million without VAT),
- linking of information systems and databases of the state for data sharing, which will lead to a reduction of the client's administrative burden and an active search for households at risk of energy poverty (development and updating),
- development of tools, methodology and information interface for streamlining the performance of consulting services and pre-project preparation (development, operation and updating),
- development of compatible systems for recording consultancy, educational and school activities of individual departments for monitoring, sharing and reporting of data and information (development, operation and updating),
- technical provision of support, seminars, publications, educational, informational, administrative, legal and other similar activities for the public, applicants and support programs, including documents.
We assume that roughly 10% of the overall estimated allocation (CZK 425.0 million without VAT) will be committed to this area of reform. This activity also develops the reform of RRP 2.5 (Renovation wave in the residential sector) in the form of streamlining project preparation and increasing professional capacities.   The MoIT public information campaign is estimated at 53 million CZK. The SEF/MoE public information campaign is estimated at 18 million CZK.</t>
  </si>
  <si>
    <t>The specific setting of the unit costs of this component is based on the analysis of the data of the EFEKT program for the past period 2017-2020 and the analysis of data and requirements for existing support from the non-investment measures of component 2.5.3 according to the current EFEKT program and also the requirements of the State Environmental Fund for the lack of advisory support in the preparation of projects in the area energy savings and assistance in obtaining support for households in energy poverty (the New Green Savings Light program), another basis was the Study on Energy Poverty, which processed the results of a detailed analysis of data on the living conditions of Czech households in the spring of 2021.</t>
  </si>
  <si>
    <t>In the previous period, support was provided basic level of advisory services within the RRP 2.5 Building renovation and air protection - 2.5.3 Pre-project preparation and awarness-rising.</t>
  </si>
  <si>
    <t>Ministry of Environment
Ministry of Industry and Trade</t>
  </si>
  <si>
    <t>027 - Support to enterprises that provide services contributing to the low carbon economy and to resilience to climate change including awareness-raising measures</t>
  </si>
  <si>
    <t>Reforms are of an organizational-technical and legislative nature and, from the point of view of the entire life cycle, do not have the expected significant negative impacts on this environmental area. The reforms meet the 100% climate tag through intervention field 027.
The activity "Comprehensive reform of consultancy for the renovation wave in the Czech Republic" directly supports the goal of mitigation and is motivated by increasing and accelerating energy savings.
This activity also develops the reform of RRP 2.5 (Renovation wave in the residential sector) in the form of streamlining the preparation of complex projects and increasing professional capacities.
This activity also develops the reform of RRP 2.5 (Support of energy communities) in the form of consultancy in the field of community and communal energy.</t>
  </si>
  <si>
    <t xml:space="preserve">Reforms are of an organizational-technical and legislative nature and, from the point of view of the entire life cycle, do not have the expected significant negative impacts on this environmental area. The reforms meet the 100% climate tag through intervention field 027. The reforms are focused on mitigation and are in line with the activities of the National Energy and Climate Plan as well as the measures of the National Climate Change Action Plan and develop the capacity of buildings to adapt to climate change. The reforms help to develop, where relevant, investment measures in buildings to include investments in the adaptation of these buildings to climate change as part of comprehensive measures (e.g. green roofs and facades, adaptation measures on land adjacent to buildings).
</t>
  </si>
  <si>
    <t>Reforms are of an organizational-technical and legislative nature and, from the point of view of the entire life cycle, do not have the expected significant negative impacts on this environmental area. Reforms and investments do not pose an increased risk to water resources, water regime or water quality. The reforms do not directly or indirectly negatively affect this environmental area. The reforms help to develop, where relevant, investment measures in buildings to include investments in the efficient water management of these buildings as part of comprehensive measures.</t>
  </si>
  <si>
    <t>Reforms are of an organizational-technical and legislative nature and, from the point of view of the entire life cycle, do not have the expected significant negative impacts on this environmental area. Reforms and related investments do not lead to a significant increase in waste production, nor do they threaten the subsequent material recovery of waste. Reforms will accelerate investment in energy efficiency and the development of renewable energy sources, and indirectly lead to a more efficient use of resources and raw materials.</t>
  </si>
  <si>
    <t>Reforms are of an organizational-technical and legislative nature and, from the point of view of the entire life cycle, do not have the expected significant negative impacts on this environmental area. Reforms and related investments do not lead to an increase in emissions to air, water or soil and do not lower current environmental standards; on the contrary, investment measures will in some cases have to meet stricter requirements than those in force. The reforms help to develop, investment measures in buildings to include investments in the renovations, RES and community energy as part of comprehensive measures.</t>
  </si>
  <si>
    <t>Reforms are of an organizational-technical and legislative nature and, from the point of view of the entire life cycle, do not have the expected significant negative impacts on this environmental area. Reforms and related investments do not pose a risk to protected areas and do not lead to lower environmental standards in the field of nature and landscape protection. The reforms do not directly or indirectly negatively affect this environmental area.</t>
  </si>
  <si>
    <t>33 - 7.3 COMPREHENSIVE REFORM OF THE RENOVATION WAVE ADVICE IN THE CZECH REPUBLIC (REPOWER EU) - 7.3.2 Data and methodological guidance and trainings for the advisory system</t>
  </si>
  <si>
    <t>33 - 7.3 COMPREHENSIVE REFORM OF THE RENOVATION WAVE ADVICE IN THE CZECH REPUBLIC (REPOWER EU) - 7.3.3 Provision of advisory services to households, enterprises and the public sector</t>
  </si>
  <si>
    <t>01 - Podpora zelených dovedností a pracovních míst a zelené ekonomiky</t>
  </si>
  <si>
    <t>Activity generated by this action has no direct environmental impact, anyhow the object of the component is reaction on green economy with purpose of covering new labour market needs due to Green deal changes</t>
  </si>
  <si>
    <t>Ministry of Regional Development, Ministry of Transport, Ministry of Industry and Trade, Ministry of Finance</t>
  </si>
  <si>
    <t>The reform will contribute to climate mitigation objective by reforming the tax and permitting legislation, and strategic documents supporting clean mobility.</t>
  </si>
  <si>
    <t>No negative impacts on adaptation are foreseen as the reform will respect the current legislative framework in relevance to adaptation environmental objective.</t>
  </si>
  <si>
    <t>No negative impacts on adaptation are foreseen as the reform will respect the current legislative framework in relevance to water protection.</t>
  </si>
  <si>
    <t>No negative impacts on adaptation are foreseen as the reform will respect the current legislative framework in relevance to circular economy.</t>
  </si>
  <si>
    <t>No negative impacts on adaptation are foreseen as the reform will respect the current legislative framework in relevance to pollution prevention and control.</t>
  </si>
  <si>
    <t>No negative impacts on adaptation are foreseen as the reform will respect the current legislative framework in relevance to biodiverity protection.</t>
  </si>
  <si>
    <t>35 - 7.5 DECARBONISATION OF ROAD TRANSPORT (REPOWEREU) - 7.5.6 Scaled up measure: Aid for purchase of vehicles – zero-emission vehicles and cargo e-bikes for private companies</t>
  </si>
  <si>
    <t>The costs for 2026 were  derived from the original costing of  the investment  for electrification projects 133,501 CZK/km by using construction costs inflation coefficients of the Czech Statistical Office for the years 2021 (4,40%) and 2022 (11,90%).</t>
  </si>
  <si>
    <t xml:space="preserve">Electric propulsion shows significantly higher efficiency with a positive impact on energy savings; within the transport sector, the use of rail transport in electric traction with direct power supply from the trolley is the most efficient mode of transport in terms of energy consumption. The use of electric traction itself has zero CO2 emissions, but depends on the energy mix of electricity production, which is addressed in the components focused on energy, which allow for a gradual decline in the use of fossil fuels. It is the electrification of the existing network and it is not the construction of new lines. For these reasons, a negligible impact on the climate change mitigation objective in the implementation of the investment and a positive impact over the life of the investment are expected. Creating conditions for reducing energy consumption of transport sector.  </t>
  </si>
  <si>
    <t xml:space="preserve">Lower energy consumption in transport due to higher energy efficiency and energy use, the emission limit at the point of consumption means total zero emissions. The issue of electricity generation without emissions is the subject of components focused on energy.
The benefit of the investment is also compared to the initial state of noise reduction and outage. During the construction, the surroundings will not be burdened by significant noise or vibrations due to the nature of the construction. For these reasons, a negligible impact on the pollution target during the implementation of the investment and a positive impact over the life of the investment are expected. </t>
  </si>
  <si>
    <t xml:space="preserve"> An electrified line may be more susceptible to certain extremes of weather conditions related to the effects of climate change (eg trees falling into overhead lines), but there is no higher risk to persons, property or nature. The only negative effect is the longer operating shutdown. It is the electrification of the existing network and it is not the construction of new lines. Adherence to safe distances and regular maintenance of accompanying vegetation along line structures according to applicable normative regulations will reduce the risk of falling trees, so the investment is reasonably resilient to the effects of climate change and also does not jeopardize the adoption of adaptation measures in its vicinity. </t>
  </si>
  <si>
    <t xml:space="preserve">Due to the reconstruction of the current state, the electrification of the existing lines will not damage the good ecological potential of surface standing or running water, including groundwater. During the reconstruction itself, the rules of gentle approach to the environment will always be observed during the reconstruction with minimal impact on the surrounding environment. The investment does not identify risks of environmental degradation in connection with the requirements of the Water Framework Directive and the river basin management plan. </t>
  </si>
  <si>
    <t xml:space="preserve"> The investment has no negative connection with the circular economy. The generation of unusable waste commodities is not expected. Electrification of existing railway lines will always be carried out in accordance with the principle of waste prevention and while maintaining the hierarchy of management of any generated waste in accordance with waste legislation, at the same time the investments made are as repairable and long-lasting. The materials used will be used to the maximum extent those that can be recycled or reused in material. Therefore, the electrification of current lines does not represent a disproportionate impact on natural resources </t>
  </si>
  <si>
    <t xml:space="preserve">The investment will not permanently affect biodiversity and ecosystems. Investments will be made in accordance with applicable legislation and the resilience of the ecosystems present to the baseline will not be reduced. The investment will respect the hierarchy of mitigation measures in line with the Habitats Directive and the Birds Directive. </t>
  </si>
  <si>
    <t>The costs of financing the system for the introduction and application of the legislation on the unified environmental statement consists of non-investment costs (personnel and operating costs) as well as investment costs for tangible and intangible assets in the total amount of CZK 133,8 million. The requested amount corresponds with the established real requirements for the introduction of relevant personnel capacities and other related tools at the individual offices and departments that are entrusted with the execution of the unified environmental opinion. It is therefore mainly about the financing of these personnel capacities during the application of the support, taking into account the costs that are necessary for financing and maintaining the relevant jobs.</t>
  </si>
  <si>
    <t>The reform is about simplifying administrative procedures without affecting the essence of decision-making about individual measures.</t>
  </si>
  <si>
    <t>The costs of defining go-to zones consist of non-investment costs (personnel and operating costs) as well as investment costs for tangible and intangible assets in the total amount of CZK 216 million.</t>
  </si>
  <si>
    <t xml:space="preserve">By their nature, non-investment measures of this kind cannot have direct negative impacts on this environmental area.  </t>
  </si>
  <si>
    <t xml:space="preserve">By their nature, non-investment measures of this kind cannot have direct negative impacts on this environmental area.   Investments related to them do not lead to a significant increase in waste production, nor do they endanger the subsequent material recovery of waste.
On the contrary, improving pre-project preparation will accelerate investment in energy efficiency and the development of renewable energy sources and thus indirectly contribute to the transition to a circular economy, including waste prevention and recycling.
Counseling, information, education, training and awareness-raising measures will raise public awareness of the circular economy, including waste prevention and recycling. All supported measures will thus indirectly contribute to the development of the circular economy, including waste prevention and recycling. </t>
  </si>
  <si>
    <t xml:space="preserve">By their nature, non-investment measures of this kind cannot have direct negative impacts on this environmental area. </t>
  </si>
  <si>
    <t xml:space="preserve">By their nature, non-investment measures of this kind cannot have direct negative impacts on this environmental area.  Subsequent investments will lead to accelerated investments in energy efficiency and development of RES (on roofs and walls of buildings) and do not pose a risk to protected areas and do not lead to lower environmental standards in the field of nature and landscape protection.
 The support will ensure general protection of birds in the sense of § 5a and § 5b of Act No. 114/1992 Coll., On nature and landscape protection (including restrictions for renovations during the nesting season), special protection of birds according to the Decree of the Ministry of the Environment of the Czech Republic, 395/1992 Coll., Which implements some provisions of Act No. 114/1992 Coll. (lynx, bats, etc.) and the special protection of other species that may be affected by investments following these reforms.
Measures aimed at counseling, information, education, training and awareness raising will raise public awareness of the context of the protection and restoration of biodiversity and ecosystems. The supported measures will thus indirectly contribute to the protection and restoration of biodiversity and ecosystems.
 </t>
  </si>
  <si>
    <t>Alokace celkem (total)</t>
  </si>
  <si>
    <t>Alokace bez REPOWER</t>
  </si>
  <si>
    <t>max. alokace</t>
  </si>
  <si>
    <t>Původní plán</t>
  </si>
  <si>
    <t>Alokace grant (grants)</t>
  </si>
  <si>
    <t>Alokace půjčka (loans)</t>
  </si>
  <si>
    <t>Po aktualizaci 2023</t>
  </si>
  <si>
    <t>Po aktualizaci 2026</t>
  </si>
  <si>
    <t>Pilíř 1</t>
  </si>
  <si>
    <t>Pilíř 2</t>
  </si>
  <si>
    <t>Pilíř 3</t>
  </si>
  <si>
    <t>Pilíř 4</t>
  </si>
  <si>
    <t>Pilíř 5</t>
  </si>
  <si>
    <t>Pilíř 6</t>
  </si>
  <si>
    <t>Pilíř 7</t>
  </si>
  <si>
    <t>C1.1</t>
  </si>
  <si>
    <t>C1.2</t>
  </si>
  <si>
    <t>C1.3</t>
  </si>
  <si>
    <t>C1.4</t>
  </si>
  <si>
    <t>C1.5</t>
  </si>
  <si>
    <t>C1.6</t>
  </si>
  <si>
    <t>C1.7</t>
  </si>
  <si>
    <t>C2.1</t>
  </si>
  <si>
    <t>C2.2</t>
  </si>
  <si>
    <t>C2.3</t>
  </si>
  <si>
    <t>C2.4</t>
  </si>
  <si>
    <t>C2.5</t>
  </si>
  <si>
    <t>C2.6</t>
  </si>
  <si>
    <t>C2.7</t>
  </si>
  <si>
    <t>C2.8</t>
  </si>
  <si>
    <t>C2.9</t>
  </si>
  <si>
    <t>C2.10</t>
  </si>
  <si>
    <t>C3.1</t>
  </si>
  <si>
    <t>C3.2</t>
  </si>
  <si>
    <t>C3.3</t>
  </si>
  <si>
    <t>C4.1</t>
  </si>
  <si>
    <t>C4.2</t>
  </si>
  <si>
    <t>C4.3</t>
  </si>
  <si>
    <t>C4.4</t>
  </si>
  <si>
    <t>C4.5</t>
  </si>
  <si>
    <t>C5.1</t>
  </si>
  <si>
    <t>C5.2</t>
  </si>
  <si>
    <t>C5.3</t>
  </si>
  <si>
    <t>C6.1</t>
  </si>
  <si>
    <t>C6.2</t>
  </si>
  <si>
    <t>C7.1</t>
  </si>
  <si>
    <t>C7.2</t>
  </si>
  <si>
    <t>C7.3</t>
  </si>
  <si>
    <t>C7.4</t>
  </si>
  <si>
    <t>C7.5</t>
  </si>
  <si>
    <t>C7.6</t>
  </si>
  <si>
    <t>C7.7</t>
  </si>
  <si>
    <t>Table 3b. Impact of the plan (quantitative)</t>
  </si>
  <si>
    <t>Please provide a brief description and estimate of the impact of the plan and its components or most important measures (reforms/investments).</t>
  </si>
  <si>
    <t>Component</t>
  </si>
  <si>
    <t>Channels of impact
Detailed description of the channels through which the measures deliver the expected impact</t>
  </si>
  <si>
    <t>Risks/Challenges</t>
  </si>
  <si>
    <t>Quantification of the impact (if available)
i.e. % difference from policy neutral baseline</t>
  </si>
  <si>
    <t>Short-term (2021)</t>
  </si>
  <si>
    <t>Medium-term (2024)</t>
  </si>
  <si>
    <t>Long-term (2039)</t>
  </si>
  <si>
    <t>GDP</t>
  </si>
  <si>
    <t>Employment</t>
  </si>
  <si>
    <t>Budget balance (pps)</t>
  </si>
  <si>
    <t>0</t>
  </si>
  <si>
    <t>Celkem</t>
  </si>
  <si>
    <t>–</t>
  </si>
  <si>
    <t>N.A.</t>
  </si>
  <si>
    <t>DIGITÁLNÍ TRANSFORMACE</t>
  </si>
  <si>
    <t>1.1</t>
  </si>
  <si>
    <t>Digitální služby občanům a firmám</t>
  </si>
  <si>
    <t>CZ_FCA: Rozvoj digitální infrastruktury s dopadem na snížení nákladů firem a jejich vstupu do odvětví. Šok je modelován jako pokles fixních nákladů firem. Pozitivní dopady na jejich rozvoj a ziskovost, projeví se ve vyšších investicích, vyšší poptávce po práci, resp. vyšších mzdách. Následkem toho dochází k růstu objemu spotřeby domácností a následnému růstu HDP.
CZ_EPS_G: Podkategorie této komponenty v oblasti eHealth je modelována jako zvýšení vládních výdajů s přímým dopadem do HDP.</t>
  </si>
  <si>
    <t>1.2</t>
  </si>
  <si>
    <t>Digitální systémy státní správy</t>
  </si>
  <si>
    <t>CZ_EPS_G: Digitalizace státní správy představuje zvýšení vládních výdajů s přímým dopadem do HDP.</t>
  </si>
  <si>
    <t>1.3</t>
  </si>
  <si>
    <t>Digitální vysokorychlostní sítě</t>
  </si>
  <si>
    <t>CZ_FCA: Podpora výzkumu, inovativních činností a digitální transformace jsou modelovány prostřednictvím snížení nákladů firem. Růst zisků bude motivovat vstup nových firem do těchto odvětví, a dále tím stimulovat růst inovací. Následné dopady se projeví ve vyšších investicích, vyšší poptávce po práci, resp. vyšších mzdách. Následkem toho dochází k růstu objemu spotřeby domácností a následnému růstu HDP.</t>
  </si>
  <si>
    <t>1.4</t>
  </si>
  <si>
    <t>Digitální ekonomika a společnost, inovativní start-upy a nové technologie</t>
  </si>
  <si>
    <t>CZ_EFFM: Podpora platformy pro vzdělávání je modelována jako pozitivní šok do efektivity (produktivity) zaměstnanců s následnými pozitivními dopady do mezd, spotřeby domácností a HDP.
CZ_FCA: Podpora výzkumu, inovativních činností a digitální transformace jsou modelovány prostřednictvím snížení nákladů firem. Růst zisků bude motivovat vstup nových firem do těchto odvětví, a dále tím stimulovat růst inovací. Následné dopady se projeví ve vyšších investicích, vyšší poptávce po práci, resp. vyšších mzdách. Následkem toho dochází k růstu objemu spotřeby domácností a následnému růstu HDP.
CZ_EPS_G: Projekty rozvoje měst, nastavení systému institucionální podpory investic, start-upů apod. představují zvýšení vládních výdajů s přímým dopadem do HDP.
CZ_FCY: Podpora strategických odvětví a certifikace strategických technologií představují snížení nákladů firem finální produkce. Růst zisků bude motivovat vstup nových firem do těchto odvětví, a dále tím stimulovat růst inovací. Následné dopady se projeví ve vyšších investicích, vyšší poptávce po práci, resp. vyšších mzdách. Následkem toho dochází k růstu objemu spotřeby domácností a následnému růstu HDP.</t>
  </si>
  <si>
    <t>1.5</t>
  </si>
  <si>
    <t>Digitální transformace podniků</t>
  </si>
  <si>
    <t>CZ_FCA: Digitální transformace podniků je modelovány prostřednictvím snížení nákladů firem. Růst zisků bude motivovat vstup nových firem do těchto odvětví, a dále tím stimulovat růst inovací. Následné dopady se projeví i ve vyšších investicích, vyšší poptávce po práci, resp. vyšších mzdách. Následkem toho dochází k růstu objemu spotřeby domácností a následnému růstu HDP.</t>
  </si>
  <si>
    <t>1.6</t>
  </si>
  <si>
    <t>Zrychlení a digitalizace stavebního řízení</t>
  </si>
  <si>
    <t>CZ_FCA: Zrychlení a digitalizace stavebního řízení přestavuje snížení nákladů firem. Růst zisků bude motivovat vstup nových firem do těchto odvětví, a dále tím stimulovat růst inovací. Následné dopady se projeví ve vyšších investicích, vyšší poptávce po práci, resp. vyšších mzdách. Následkem toho dochází k růstu objemu spotřeby domácností a následnému růstu HDP.</t>
  </si>
  <si>
    <t>1.7</t>
  </si>
  <si>
    <t>Komplexní redesign řízení</t>
  </si>
  <si>
    <t>CZ_FCA: Zrychlení a digitalizace stavebního řízení přestavuje snížení nákladů firem. Růst zisků bude motivovat vstup nových firem do těchto odvětví, a dále tím stimulovat růst inovací. Následné dopady se projeví ve vyšších investicích, vyšší poptávce po práci, resp. vyšších mzdách. Následkem toho dochází k růstu objemu spotřeby domácností a následnému růstu HDP.
CZ_EPS_G: Digitalizace státní správy představuje zvýšení vládních výdajů s přímým dopadem do HDP.</t>
  </si>
  <si>
    <t>2</t>
  </si>
  <si>
    <t>FYZICKÁ INFRASTRUKTURA A ZELENÁ TRANZICE</t>
  </si>
  <si>
    <t>2.1</t>
  </si>
  <si>
    <t>Udržitelná a bezpečná doprava</t>
  </si>
  <si>
    <t xml:space="preserve">CZ_FCA: Část projektů směřujících do zavádění nových technologií představují snížení nákladů firem. Následné dopady se projeví ve vyšších investicích, vyšší poptávce po práci, resp. vyšších mzdách. Následkem toho dochází k růstu objemu spotřeby domácností a následnému růstu HDP.
CZ_EPS_IG: Investice do železničních tratí a budov jsou modelovány prostřednictvím zvýšení vládních investic v oblasti s přímými dopady do HDP. </t>
  </si>
  <si>
    <t>2.2</t>
  </si>
  <si>
    <t>Snižování spotřeby energie</t>
  </si>
  <si>
    <t xml:space="preserve">CZ_EPS_IG: Investice do projektů zajišťující snižování spotřeby energie jsou modelovány jako zvýšení vládních investic v oblasti "zeleného sektoru" s přímými dopady do HDP. </t>
  </si>
  <si>
    <t>2.3</t>
  </si>
  <si>
    <t>Transformace průmyslu a přechod na čistší zdroje energie</t>
  </si>
  <si>
    <t>CZ_EPS_IXG: Podpora výstavby fotovoltaických zdrojů a modernizace distribuce tepla jsou chápány jako zvýšení vládních investic do odvětví "zeleného sektoru" s přímými dopady do HDP. Dopad směřuje také k rozvoji firem v tomto odvětví, zvýšení jejich ziskovosti s dopady do poptávky po práci a vyšších mzdách.</t>
  </si>
  <si>
    <t>2.4</t>
  </si>
  <si>
    <t>Rozvoj čisté mobility</t>
  </si>
  <si>
    <t xml:space="preserve">CZ_EPS_IG: Budování veřejné a neveřejné infrastruktury je modelováno jako zvýšení vládních investic v oblasti "zeleného sektoru" s přímými dopady do HDP. </t>
  </si>
  <si>
    <t>2.5</t>
  </si>
  <si>
    <t>Renovace budov a ochrana ovzduší</t>
  </si>
  <si>
    <t>CZ_FCY_G: Kotlíkové dotace představují snížení  nákladů spojených s nákupem nového ekologicky šetrnějšího vytápění. Nová zelená úsporám, dotující rekonstrukce domů nebo stavby nízkoenergetických či pasivních domů, čímž přináší ekonomický stimul firmám ve stavebnictví. Pro získání dotace je nutná minimální úspora spotřeby energie, jež je v modelu zachycena jako pokles poptávky po neobnovitelných zdrojích energie.
CZ_EPS_G: Administrativní náklady představují zvýšení vládních výdajů s přímým dopadem do HDP.</t>
  </si>
  <si>
    <t>2.6</t>
  </si>
  <si>
    <t>Ochrana přírody a adaptace na klimatickou změnu</t>
  </si>
  <si>
    <t xml:space="preserve">CZ_EPS_IG: Podpora ochrany přírody a adaptace na klimatickou změnu je modelována jako zvýšení vládních investic v oblasti "zeleného sektoru" s přímými dopady do HDP. </t>
  </si>
  <si>
    <t>2.7</t>
  </si>
  <si>
    <t>Cirkulární ekonomika a recyklace a průmyslová voda</t>
  </si>
  <si>
    <t xml:space="preserve">CZ_FCA: Podpora nových přístupů firem k využívání druhotných surovin je modelována jako pokles nákladů firem, což se projeví v rozvoji podpoře konkurenčního prostředí a konečně i růstu sektoru výzkumu a vývoje. Částečně také dochází k nárůstu investic do infrastruktury ekologicky šetrných odvětví.
CZ_EPS_IG: Budování infrastruktury představuje zvýšení vládních investic v oblasti "zeleného sektoru" s přímými dopady do HDP. </t>
  </si>
  <si>
    <t>2.8</t>
  </si>
  <si>
    <t>Regenerace brownfieldů</t>
  </si>
  <si>
    <t>CZ_EPS_IG: Regenerace brownfieldů představují zvýšení vládních investic v oblasti "zeleného sektoru" s přímými dopady do HDP.</t>
  </si>
  <si>
    <t>2.9</t>
  </si>
  <si>
    <t>Podpora biodiverzity a boj se suchem</t>
  </si>
  <si>
    <t>CZ_EPS_IG: Podpora biodiverzity je zachycena zvýšení vládních investic v oblasti "zeleného sektoru" s přímými dopady do HDP.</t>
  </si>
  <si>
    <t>2.10</t>
  </si>
  <si>
    <t>Reforma dostupného bydlení</t>
  </si>
  <si>
    <t>CZ_EPS_G: Zřízení regionálních center bydlení a úprava zákonných norem představuje zvýšení vládních výdajů s přímým dopadem do HDP.</t>
  </si>
  <si>
    <t>3</t>
  </si>
  <si>
    <t>VZDĚLÁVÁNÍ A TRH PRÁCE</t>
  </si>
  <si>
    <t>3.1</t>
  </si>
  <si>
    <t>Inovace ve vzdělávání v kontextu digitalizace</t>
  </si>
  <si>
    <t>CZ_EFFM, CZ_EFFL: Projekty zaměřené na zvyšování kvalifikace představuje zvyšování efektivity (produktivity) práce s následnými pozitivními dopady do mezd, spotřeby domácností a HDP.</t>
  </si>
  <si>
    <t>3.2</t>
  </si>
  <si>
    <t>Adaptace kapacity a zaměření školních programů</t>
  </si>
  <si>
    <t>CZ_EFFH: Projekty zaměřené na zvyšování kvalifikace zaměstnanců a rozvoj školních programů představuje zvyšování efektivity (produktivity) práce s následnými pozitivními dopady do mezd, spotřeby domácností a HDP.</t>
  </si>
  <si>
    <t>3.3</t>
  </si>
  <si>
    <t>Modernizace služeb zaměstnanosti a rozvoj trhu práce</t>
  </si>
  <si>
    <t>CZ_EPS_IG: Rozvoj infrastruktury sociálních služeb je modelován prostřednictvím zvýšení vládních investic v oblasti s přímými dopady do HDP.
CZ_EFFM: Projekty zaměřené na zvyšování kvalifikace zaměstnanců a rozvoj školních programů představuje zvyšování efektivity (produktivity) práce s následnými pozitivními dopady do mezd, spotřeby domácností a HDP.</t>
  </si>
  <si>
    <t>4</t>
  </si>
  <si>
    <t>INSTITUCE A REGULACE A PODPORA PODNIKÁNÍ</t>
  </si>
  <si>
    <t>4.1</t>
  </si>
  <si>
    <t>Systematická podpora veřejných investic</t>
  </si>
  <si>
    <t>CZ_EPS_G: Podpora veřejných investic představuje zvýšení vládních výdajů s přímým dopadem do HDP.</t>
  </si>
  <si>
    <t>4.2</t>
  </si>
  <si>
    <t>Podpora investic v průmyslu a podnikání</t>
  </si>
  <si>
    <t>CZ_FCY: Podpora soukromých investic představuje snížení nákladů firem a umožní lepší přístup firem k financování jejich rozvoje. Růst zisků bude motivovat vstup nových firem do těchto odvětví, a dále tím stimulovat růst inovací. Následné dopady se projeví ve vyšších investicích, a to zejména v ekologicky šetrných oblastech, vyšší poptávce po práci, resp. vyšších mzdách. Následkem toho dochází k růstu objemu spotřeby domácností a následnému růstu HDP.</t>
  </si>
  <si>
    <t>4.3</t>
  </si>
  <si>
    <t>Protikorupční reformy</t>
  </si>
  <si>
    <t>4.4</t>
  </si>
  <si>
    <t>Zvýšení efektivity výkonu VS</t>
  </si>
  <si>
    <t>CZ_EPS_G: Zvýšení efektivity výkonu veřejné správy představuje zvýšení vládních výdajů s přímým dopadem do HDP.</t>
  </si>
  <si>
    <t>4.5</t>
  </si>
  <si>
    <t xml:space="preserve">Rozvoj kulturního a kreativního sektoru </t>
  </si>
  <si>
    <t>CZ_FCA: Podpora výzkumu, zpočátku znamená pokles pracovní síly ve výrobních odvětvích a jejich nárůst v odvětví výzkumu a vývoje, což může vést ke krátkodobému poklesu produkce. Avšak postupný růst inovací těchto vysoce kvalifikovaných zaměstnanců nakonec vede k dlouhodobému ekonomickému růstu.
CZ_EPS_G: Rozvoj kulturního a kreativního sektoru v programu představuje jednorázové vládní výdaje s přímým dopadem do HDP.</t>
  </si>
  <si>
    <t>5</t>
  </si>
  <si>
    <t>VÝZKUM, VÝVOJ A INOVACE</t>
  </si>
  <si>
    <t>5.1</t>
  </si>
  <si>
    <t>Excelentní výzkum a vývoj v prioritních oblastech veřejného zájmu ve zdravotnictví</t>
  </si>
  <si>
    <t>CZ_FCA: Podpora výzkumu je modelována jako pokles nákladů firem, což se projeví v rozvoji podpoře konkurenčního prostředí a konečně i růstu sektoru výzkumu a vývoje. Růst zisků bude motivovat vstup nových firem do těchto odvětví, a dále tím stimulovat růst inovací. Následné dopady se projeví i ve vyšších investicích, vyšší poptávce po práci, resp. vyšších mzdách. Následkem toho dochází k růstu objemu spotřeby domácností a následnému růstu HDP.
CZ_EPS_G: Část projektů směřujících do zavádění nových technologií představují snížení nákladů firem. Následné dopady se projeví ve vyšších investicích, vyšší poptávce po práci, resp. vyšších mzdách. Následkem toho dochází k růstu objemu spotřeby domácností a následnému růstu HDP.</t>
  </si>
  <si>
    <t>5.2</t>
  </si>
  <si>
    <t>Podpora výzkumu a vývoje v podnicích a zavádění inovací do podnikové praxe</t>
  </si>
  <si>
    <t>CZ_FCA: Podpora výzkumu a inovací v podnikové praxi je modelována jako pokles nákladů firem, což se projeví v rozvoji podpoře konkurenčního prostředí a konečně i růstu sektoru výzkumu a vývoje. Růst zisků bude motivovat vstup nových firem do těchto odvětví, a dále tím stimulovat růst inovací. Následné dopady se projeví i ve vyšších investicích, vyšší poptávce po práci, resp. vyšších mzdách. Následkem toho dochází k růstu objemu spotřeby domácností a následnému růstu HDP.</t>
  </si>
  <si>
    <t>6</t>
  </si>
  <si>
    <t>ZDRAVÍ A ODOLNOST OBYVATEL</t>
  </si>
  <si>
    <t>6.1</t>
  </si>
  <si>
    <t>Zvýšení odolnosti systému zdravotní péče</t>
  </si>
  <si>
    <t xml:space="preserve">CZ_EPS_IG: Investice do specializované péče  jsou modelovány prostřednictvím zvýšení vládních investic v oblasti s přímými dopady do HDP. </t>
  </si>
  <si>
    <t>6.2</t>
  </si>
  <si>
    <t>Prevence onkologických onemocnění</t>
  </si>
  <si>
    <t xml:space="preserve">CZ_EPS_IG: Budování center specializované péče  jsou modelovány prostřednictvím zvýšení vládních investic v oblasti s přímými dopady do HDP. </t>
  </si>
  <si>
    <t>PILÍŘ: REPOWER</t>
  </si>
  <si>
    <t>7.1</t>
  </si>
  <si>
    <t>Posílení distribučních sítí</t>
  </si>
  <si>
    <t>CZ_EPS_IXG: Výstavba, posílení, rekonstrukce a modernizace distribučních soustav jsou chápány jako zvýšení vládních investic do odvětví "zeleného sektoru" s přímými dopady do HDP. Dopad směřuje také k rozvoji firem v tomto odvětví, zvýšení jejich ziskovosti s dopady do poptávky po práci a vyšších mzdách.
CZ_EPS_IG: Vývoj nových fotovoltaických zdrojů energie jsou modelovány prostřednictvím zvýšení vládních investic v oblasti s přímými dopady do HDP.</t>
  </si>
  <si>
    <t>7.2</t>
  </si>
  <si>
    <t xml:space="preserve">Podpora digitalizace energetiky   </t>
  </si>
  <si>
    <t>CZ_FCA: Podpora digitalizace energetiky s dopadem na snížení nákladů firem a jejich vstupu do odvětví. Šok je modelován jako pokles fixních nákladů firem. Pozitivní dopady na jejich rozvoj a ziskovost, projeví se ve vyšších investicích, vyšší poptávce po práci, resp. vyšších mzdách. Následkem toho dochází k růstu objemu spotřeby domácností a následnému růstu HDP.</t>
  </si>
  <si>
    <t>7.3</t>
  </si>
  <si>
    <t>Komplexní reforma poradenství</t>
  </si>
  <si>
    <t>CZ_EPS_G: Komplexní reforma poradenství pro vlnu renovací představuje zvýšení vládních výdajů s přímým dopadem do HDP.</t>
  </si>
  <si>
    <t>7.4</t>
  </si>
  <si>
    <t>Adaptace školních programů</t>
  </si>
  <si>
    <t>CZ_EFFH: Ekologická transformace vysokých škol s cílem přizpůsobit se novým formám vzdělávání představuje zvyšování efektivity (produktivity) práce s následnými pozitivními dopady do mezd, spotřeby domácností a HDP.</t>
  </si>
  <si>
    <t>7.5</t>
  </si>
  <si>
    <t>Dekarbonizace dopravy</t>
  </si>
  <si>
    <t>CZ_EPS_IG: Investice do podpory dekarbonizace dopravy jsou modelovány prostřednictvím zvýšení vládních investic v oblasti s přímými dopady do HDP.</t>
  </si>
  <si>
    <t>7.7</t>
  </si>
  <si>
    <t>Elektrifikace železnic</t>
  </si>
  <si>
    <t>CZ_EPS_IG: Elektrifikace železnic představuje zvýšení vládních investic v oblasti s přímými dopady do HDP.</t>
  </si>
  <si>
    <t>7.10</t>
  </si>
  <si>
    <t>Zjednodušení rozhodovacích procesů</t>
  </si>
  <si>
    <t>CZ_EPS_IG: Modernizace služeb formou investic do renovací budov jsou modelovány prostřednictvím zvýšení vládních investic v oblasti s přímými dopady do HDP.</t>
  </si>
  <si>
    <t>Table 3a. Impact of the plan (qualitative)</t>
  </si>
  <si>
    <t>Please provide an overview on how the plan and its components contributes to the objectives of the Facility and meets the assessment criteria listed in Annex II of the regulation.</t>
  </si>
  <si>
    <t>Relevance</t>
  </si>
  <si>
    <t>Description of the expected impacts of the measure on:
(mark include relevant quantitative indicators)</t>
  </si>
  <si>
    <t xml:space="preserve">Main policy objectives </t>
  </si>
  <si>
    <t>CSRs addressed (2.2)
(separated by ; )</t>
  </si>
  <si>
    <t>Growth potential and job creation (2.3)</t>
  </si>
  <si>
    <t>Economic, institutional and social resilience (2.3)</t>
  </si>
  <si>
    <t>Implementation of European Pillar of Social Rights (2.3)</t>
  </si>
  <si>
    <t>Mitigation of the economic and social impact of the crisis (2.3)</t>
  </si>
  <si>
    <t>Social and territorial cohesion and convergence (2.3)</t>
  </si>
  <si>
    <t>lasting impact (2.7)</t>
  </si>
  <si>
    <t>5.2- Support for research and development in companies and introduction of innovations into business practice</t>
  </si>
  <si>
    <t>Ensure access to finance for innovative firms and improve public-private cooperation in research and development. Remove the barriers hampering the development of a fully functioning innovation ecosystem</t>
  </si>
  <si>
    <t>CSR.2019.3.(6); CSR.2020.3.(8)</t>
  </si>
  <si>
    <t>Support of R&amp;D in companies ensure in long term period growth a job sustainabillity</t>
  </si>
  <si>
    <t>Support of R&amp;D capacities is the best assumption of resilience in case of any crisis in the future.</t>
  </si>
  <si>
    <t>Economic crisis is putting pressure on companies budgets, and this support will ensure the sustainability of the research activities</t>
  </si>
  <si>
    <t xml:space="preserve">6.3- The Reform of the Geriatric Care - The Conception of the Geriatric Care in the CZ </t>
  </si>
  <si>
    <t>Public Health Care</t>
  </si>
  <si>
    <t>CSR 1.1 2019, CSR 1.2 2020, CSR 1.4 2021</t>
  </si>
  <si>
    <t xml:space="preserve">6.3- The Reform of the Geriatric Care - Support and development of the geriatric care providers including outpatient geriatric care </t>
  </si>
  <si>
    <t>IPCEI</t>
  </si>
  <si>
    <t>1.5  Digital transformation of enterprises IPCEI</t>
  </si>
  <si>
    <t>Expand public investment for the green and digital transition and for 
energy security, including by making use of the RRF, RePowerEU and other EU 
funds</t>
  </si>
  <si>
    <t>CSR.2019.2; CSR.2020.2; CSR.2022.1</t>
  </si>
  <si>
    <t>VAU</t>
  </si>
  <si>
    <t>4.4 Enhancing the efficiency of the public administration</t>
  </si>
  <si>
    <t>Reform of analytical work in state administration related to the preparation of legislation</t>
  </si>
  <si>
    <t>The goal is to reform the analytical framework of the Czech state administration in order to support evidence-based policy making. The implementation of the project will increase the operative and professional capacities of the Government Analytical Unit as well as the capacity of current analytical departments or newly established on a ministrerial level.</t>
  </si>
  <si>
    <t>The use of modern analytical approaches and methodologies, together with the strengthening of the horizontal methodological and coordinating role of the Government Analytical Unit, will lead to an overall increase in the quality of evidence-based legislation and public policies. Strengthening this process of decision-making will have a positive impact on social, economic, environmental, cultural and other aspects of the quality of life for the citizens.</t>
  </si>
  <si>
    <t>The development of analytical capacities in the state administration will ensure that the legislation being prepared is based on expertise and available data, supported by networking with external experts and informed by evidence from stakeholders. This systemic improvement of analytical work in the state administration of the Czech Republic will lead to improvements of the quality of regulation with positive impacts on the mitigation of economic, social and other crises (environmental, security, etc.).</t>
  </si>
  <si>
    <t>4.4. - Reform of the electronization of the state administration employee agenda</t>
  </si>
  <si>
    <t>Improvement of HR processes according to the recommendations of European Commission and OECD</t>
  </si>
  <si>
    <t>CSR.2019, CSR.2020; CSR.2022</t>
  </si>
  <si>
    <t>More effective and faster HR processes at civil service will lower fluctuations and increase attractivity for new civil servants. Improve the absorption of EU funds and support the implementation of public investment projects. The effective implementation of the action plan would improve the human resource management in public administration, in particular hiring, and would increase its transparency.</t>
  </si>
  <si>
    <t>The main goal is to cut the cost and time of HR processes within public administration and in longer context to increase awareness and attractiveness of public administration jobs</t>
  </si>
  <si>
    <t>Short-term (2 years ahead)</t>
  </si>
  <si>
    <t>Medium-term (5 years ahead)</t>
  </si>
  <si>
    <t>Long-term (20 years ahead)</t>
  </si>
  <si>
    <t>0 - Overall</t>
  </si>
  <si>
    <t>1 - Support for research and development in companies and introduction of innovations into business practice</t>
  </si>
  <si>
    <t>Companies budgets are under the pressure of the crisis, and this support will ensure the sustainability of the research activities in companies and subsequently competitiveness of the economy in future, which is hard to quantificate.</t>
  </si>
  <si>
    <t xml:space="preserve">1 - The Reform of the Geriatric Care - The Conception of the Geriatric Care in the CZ </t>
  </si>
  <si>
    <t xml:space="preserve">The Conception is being prepared by Working group od MoH where are all relevant stakeholders. The Conception will be apporved by Minister of Health and it will set new standards of geriatric care, which all providers of geriatric care should follow if they want to joit proposed network. </t>
  </si>
  <si>
    <t xml:space="preserve">The Conception will lead to development of geriatric care in the CZ. There was defined risk of disagreement of health care proffesionals and health insurance companies. This risk was eliminated by involving of these subjects into Working group of MoH. </t>
  </si>
  <si>
    <t xml:space="preserve">2 - The Reform of the Geriatric Care - Support and development of the geriatric care providers including outpatient geriatric care </t>
  </si>
  <si>
    <t xml:space="preserve">All providers of geriatric care should follow new standards if they want to joit proposed network. </t>
  </si>
  <si>
    <t xml:space="preserve">There was defined risk of disagreement of health care proffesionals and health insurance companies. This risk was eliminated by involving of these subjects into Working group of MoH. </t>
  </si>
  <si>
    <t>1 - Reform of the electronization of the state administration employee agenda</t>
  </si>
  <si>
    <t>The target group is current civil service employees, civil service newcomers and public</t>
  </si>
  <si>
    <t>1) Delay in the preparation of individual procurement documentation
2) Overwhelming of Office of Chief Architect in issuing opinions and the associated longer issuance of approval opinions
3) Low-quality architectural designs that will require repeated negotiations
4) Advancement in the implementation of procurement procedures incl. decision-making by competitive institution
5) Delays in the implementation of individual systems and services</t>
  </si>
  <si>
    <t>Komponenta</t>
  </si>
  <si>
    <t>Očekávané dopady opatření komponent</t>
  </si>
  <si>
    <t>Číslo</t>
  </si>
  <si>
    <t>Hlavní cíle politik</t>
  </si>
  <si>
    <t>Dotčená Specifická doporučení Rady EU</t>
  </si>
  <si>
    <t>Potenciál růstu a tvorby pracovních míst</t>
  </si>
  <si>
    <t>Ekonomická, institucionální a sociální odolnost</t>
  </si>
  <si>
    <t>Implementace Evropského Pilíře sociálních práv</t>
  </si>
  <si>
    <t>Zmírňování ekonomických a sociálních dopadů krize</t>
  </si>
  <si>
    <t>Sociální a teritoriální soudržnost a konvergence</t>
  </si>
  <si>
    <t xml:space="preserve">Dlouhodobý účinek a dlouhodobá udržitelnost z pohledu veřejných rozpočtů </t>
  </si>
  <si>
    <t>1.1 Digitální služby občanům a firmám</t>
  </si>
  <si>
    <t>Digitální transformace</t>
  </si>
  <si>
    <t>CSR.2020.1; CSR.2020.3</t>
  </si>
  <si>
    <t xml:space="preserve">Cílem je poskytnout občanům a firmám uživatelsky přívětivé digitální nástroje a služby pro komunikaci se státem, maximální množství dat pro využití v komerčním i nekomerčním sektoru a kvalitní digitální služby v justici, viz makroekonomické dopady Plánu. </t>
  </si>
  <si>
    <t xml:space="preserve">Reformy podpoří vyšší a snazší dostupnost digitálních služeb státu v odlehlých oblastech a do značné míry omezí i nadbytečnou mobilitu obyvatelstva. </t>
  </si>
  <si>
    <t xml:space="preserve">Implementuje zásadu č. 20 Přístup k základním službám. Komponenta, zvláště pak s vazbou na komponentu 1.3 Digitální vysokokapacitní sítě, podpoří vyšší a snazší dostupnost digitálních služeb státu v odlehlých oblastech a do značné míry omezí i nadbytečnou mobilitu obyvatelstva. Komponenta umožní přístup ke kvalitním základním službám státu. </t>
  </si>
  <si>
    <t xml:space="preserve">Hlavním cílem je poskytnout občanům a firmám uživatelsky přívětivé digitální nástroje a služby pro komunikaci se státem jako celkem i jeho jednotlivými složkami, a tím zvýšit dostupnost digitálních služeb a odolnost České republiky při mimořádných událostech a snížit nutnost nutné osobní účasti klientů na úřadě. </t>
  </si>
  <si>
    <t xml:space="preserve">Zlepšením spolupráce veřejného a soukromého sektoru a podporou digitálních služeb agendy státu, včetně justice a zdravotnictví, se odstraní rozdíly mezi regiony. Výše uvedené reformy a investice, zvláště pak s vazbou na komponentu 1.3 Vysokorychlostní sítě, podpoří vyšší a snazší dostupnost digitálních služeb státu v odlehlých oblastech státu. </t>
  </si>
  <si>
    <t xml:space="preserve">Komponenta zlepšením digitálních služeb státu přinese zvýšení produktivity jak v oblasti veřejného, tak i soukromého sektoru. Tím přispěje posílení odolnosti a dlouhodobé udržitelnosti služeb státu. V oblasti budoucích nákladů správy informačních systémů a dalších investic zařazených v této komponentě se nepředpokládá významný nárůst provozních výdajů, resp. jejich případný nárůst bude kompenzován úsporou dosaženou v optimalizaci dalšího provozu. </t>
  </si>
  <si>
    <t>1.2 Digitální systémy veřejné správy</t>
  </si>
  <si>
    <t>CSR.2020.3</t>
  </si>
  <si>
    <t>Digitalizace veřejné správy včetně zdravotnictví  přispěje k dlouhodobému růstu a zvýší odolnost ČR především v oblasti dostupnosti služeb státu, důraz je zde kladen na vzájemnou spolupráci institucí umožňující vyšší míru vnitřní digitalizace úřadů, viz makroekonomické dopady plánu.</t>
  </si>
  <si>
    <t xml:space="preserve">Rozvoj digitálních systémů státní správy přinese zvýšení institucionální odolnosti veřejné správy. Cílem je vytvořit efektivní systémové, technologické a znalostní prostředí pro digitalizaci agend vykonávaných státem (a zdravotnictvím) jako komplexním oborem ekonomiky, s výrazným zastoupením státních institucí, a vytvoření, příp. úpravy systémů sloužících ke sdílení dat mezi jednotlivými informačními systémy (orgánů a institucí) prostřednictvím základních (a zdravotnických) registrů, propojeného datového fondu a Informačního systému sdílené služby (eGovernment Service Bus). </t>
  </si>
  <si>
    <t xml:space="preserve">Komponenta se primárně zaměřuje na úřady vykonávající veřejnou správu na centrální i lokální úrovni a podporuje práci jednotlivých úředníků, a to jak v oblasti služeb klientům i zajištění vnitřního fungování úřadu. Dojde zároveň k vyšší standardizaci vykonávaných agend v rámci přenesené a lokální působnosti. Reformy podpoří vyšší a snazší dostupnost digitálních služeb státu a tím zvýší dostupnost služeb státu a zmírní rozdíly mezi regiony. </t>
  </si>
  <si>
    <t xml:space="preserve">Komponenta zlepšením digitálních systémů veřejné správy přinese zvýšení produktivity jak v oblasti veřejného, tak i soukromého sektoru. Tím přispěje posílení odolnosti a dlouhodobé udržitelnosti návazných služeb státu. V oblasti budoucích nákladů správy informačních systémů a dalších investic zařazených v této komponentě se nepředpokládá významný nárůst provozních výdajů, resp. jejich případný nárůst bude kompenzován optimalizací v jiných oblastech. </t>
  </si>
  <si>
    <t xml:space="preserve">1.3 Digitální vysokokapacitní sítě </t>
  </si>
  <si>
    <t>Digitální transformace;</t>
  </si>
  <si>
    <t>CSR.2019.3; CSR.2020.3</t>
  </si>
  <si>
    <t xml:space="preserve">Cílem je prostřednictvím sítí s velmi vysokou kapacitou (sítě VHCN) zajistit v maximální možné míře přístup k datovým službám prostřednictvím připojení k internetu pro obyvatele, podnikatele, veřejnou správu a socioekonomické aktéry a dosáhnout stavu, aby bylo možné fakticky bez omezení využívat potenciál technologického vývoje a digitalizace. Komponenta představuje jeden ze základních předpokladů rozvoje moderní digitální a znalostní ekonomiky. Je rovněž předpokladem pro tvorbu vyšší přidané hodnoty a pracovních míst tuto vyšší přidanou hodnotu generující. </t>
  </si>
  <si>
    <t xml:space="preserve">Komponenta vytváří prostředí pro hladké plynutí datových toků po celém území státu, což je mj. klíčové rovněž i v krizových situacích. Lze předpokládat další návazný rozvoj aplikací, které přispějí zvýšení odolnosti ekonomické, institucionální i sociální. </t>
  </si>
  <si>
    <t xml:space="preserve">Implementuje zásadu č. 20 Přístup k základním službám. Komponenta, , zvláště pak s vazbou na komponenty 1.1 a 1.2 zlepší dostupnost digitálních služeb státu v odlehlých oblastech a do značné míry omezí i nadbytečnou mobilitu obyvatelstva. Komponenta umožní přístup ke kvalitním základním službám státu. Dále komponenta vytváří podmínky pro plnou implementaci zásady č. 1 Všeobecné a odborné vzdělávání a celoživotní učení, kdy dostupnost kvalitního internetového připojení hraje významnou roli při rozvoji digitálních dovedností jak v rámci všeobecného, tak i odborného vzdělávání. </t>
  </si>
  <si>
    <t>Sítě VHCN představují životně důležité tepny zajišťující vazby mezi průmyslovými, dopravními, energetickými systémy, sociálními a finančními systémy a také oblastmi služeb a obchodu a jejich rozvojem dojde ke snížení dopadů krize. Synergicky vznikající proces konvergence pevných a mobilních sítí elektronických komunikací napomůže růstu dynamické interakce uvedených systémů, které díky globálnímu nástupu nových technologií budou měnit celé hodnotové řetězce a vytvoří příležitosti pro nové obchodní modely a moderní digitální služby a aplikace.</t>
  </si>
  <si>
    <t>Cílem je prostřednictvím sítí s velmi vysokou kapacitou (sítě VHCN) zajistit v maximální možné míře přístup k datovým službám prostřednictvím připojení k internetu pro obyvatele, podnikatele, veřejnou správu a socioekonomické aktéry, zejména ve venkovských oblastech, a dosáhnout stavu, aby bylo možné fakticky bez omezení využívat potenciál technologického vývoje a digitalizace na celém území státu.</t>
  </si>
  <si>
    <t>Komponenta je koncipována tak, že se snaží primárně překonat tržní selhání v oblasti vysokorychlostních sítí a podpořit tak investice, které jsou ze společenského hlediska žádoucí, bez zásahu státu by k nim nedošlo. Z hlediska dlouhodobé udržitelnosti komponenta přispívá konkurenceschopnosti ekonomiky a tím vytváří prostředí pro návratnost těchto investic. Další provozní výdaje po dokončení investice nebudou realizovány z veřejných rozpočtů, ale budou zajišťovány soukromými subjekty.</t>
  </si>
  <si>
    <t>1.4 Digitální ekonomika a společnost, inovativní start-upy a nové technologie</t>
  </si>
  <si>
    <t xml:space="preserve">Reformy spočívají v podpoře digitálních technologií a na nich založené digitální transformaci ekonomiky, podpora vzniku nových moderních, především digitálních technologií a na nich postavených rychle rostoucích firem, vytvoření infrastruktury pro přenos digitálních technologií do reálné ekonomiky. </t>
  </si>
  <si>
    <t xml:space="preserve">Společnou ambicí  reforem je pomoci rychlému znovuoživení ekonomiky a digitální transformace ekonomiky, která je jedním z hlavních nástrojů obnovy a zvýšení konkurenceschopnosti podniků, především SME. </t>
  </si>
  <si>
    <t xml:space="preserve">V rámci pokrizové obnovy přispěje komponenta především rychlému rozvoji nových odvětví, start-upů a nejmodernějších technologií. Rychle rostoucí firmy jsou klíčové pro posun ekonomiky na vyšší patra v globálních hodnotových řetězcích. </t>
  </si>
  <si>
    <t xml:space="preserve">Podpora investic a rozvoje inovativních firem, start-upů, projektů a nových technologií  zahrnuje koinvestiční a dotační programy a další podpůrné aktivity pro přímou podporu vzniku nových technologií ve firmách typu start-up a spin-off, a to včetně jejich inkubace, akcelerace a internacionalizace, a tím bude podporován i rozvoj regionů. </t>
  </si>
  <si>
    <t xml:space="preserve">Komponenta zvýšením investic do špičkových technologií a prvků digitální ekonomiky a společnosti, vč. Podpory inovativních startupů posiluje především podmínky pro rozvoj malých a středních podniků a fungování celého inovačního ekosystému. Tím vytváří podmínky pro posílení ekonomického potenciálu působí žádaný přechod směrem ke znalostní ekonomice. Komponenta přispívá ke zvýšení potenciálu růstu intenzivní cestou hledání a podpory nových směrů, nikoliv extenzivní podporou stávajících známých technologií. </t>
  </si>
  <si>
    <t>1.5 Digitální transformace podniků</t>
  </si>
  <si>
    <t xml:space="preserve">Cílem je vytvořit propojený a soběstačný digitální ekosystém a podpořit zrychlení digitalizace podniků. V tomto směru se jedná o podporu posunu na vyšší patra globálních hodnotových řetězců a s nimi spojenou vyšší přidanou hodnotu a tvorbu pracovních míst s relativně lepším platovým ohodnocením. </t>
  </si>
  <si>
    <t xml:space="preserve">Principem podpory je umožnit nabídku všem subjektům za účelem zvyšování digitální transformace a využití moderních technologií. Poslední krize jasně ukázala, že digitalizované podniky jsou více odolné vůči krizím a jsou schopny operovat i ve ztížených podmínkách. Opatření komponenty tak přímo zvyšují ekonomickou odolnost. </t>
  </si>
  <si>
    <t xml:space="preserve">Zejména programy přímé digitalizace pomohou podnikům urychlit svoji transformaci a tím zefektivnit produkci, čímž investice pomohou zmírnit pro tyto podniky ekonomické a zprostředkovaně i sociální dopady krize. </t>
  </si>
  <si>
    <t xml:space="preserve">Programy přímé podpory digitální transformace podniků podpoří budování ekosystému přes přímou podporu firem, čímž se zvýší využívání digitálních technologií napříč ekonomikou a logické provázání všech investic. To má rovněž dopad na podniky v regionech, které mohou snáze pronikat na další trhy. Tím přirozeně dochází k vyrovnávání regionálních rozdílů. </t>
  </si>
  <si>
    <t xml:space="preserve">Komponenta podporou digitalizace podniků podporuje přechod k digitální znalostní ekonomice a přispívá k dlouhodobé udržitelnosti. </t>
  </si>
  <si>
    <t>1.6 Zrychlení a digitalizace stavebního řízení</t>
  </si>
  <si>
    <t xml:space="preserve">Cílem je reformou stavebního práva do praxe dosáhnout zjednodušení, zrychlení a zefektivnění procesů přípravy, umisťování a povolování staveb, což v konečném důsledku povede ke zlepšení investičního prostředí v ČR a zrychlení výstavby. Dopady na růst a tvorbu pracovních míst jsou předmětem především kvantitativního vyhodnocení. </t>
  </si>
  <si>
    <t>Řádné zavedení digitalizace stavebního řízení a územního plánování cílí na rozvoj území ČR a tím zvyšování institucionální odolnosti ekonomiky.</t>
  </si>
  <si>
    <t>Implementuje zásadu č. 20 Přístup k základním službám Komponenta, , zvláště pak s vazbou na komponenty 1.1 a 1.2.</t>
  </si>
  <si>
    <t xml:space="preserve">Tato komponenta představuje rozsáhlou institucionální, legislativní a systémovou změnu, jež zahrnuje reinženýring procesů a kompletní digitalizaci podporující činnost nového legislativního a institucionálního prostředí pro větší podporu ekonomiky. Tím by mělo dojít k odbourání celé řady neefektivit v rámci systému. Efekty na zmírnění ekonomických a sociálních dopadů krize jsou nepřímé. </t>
  </si>
  <si>
    <t>Nový stavební zákon ukládá, že stavba musí být navržena a provedena takovým způsobem, aby při jejím užívání, údržbě nebo provozu byla zohledněna přístupnost pro osoby s omezenou schopností pohybu nebo orientace, zejména u staveb pozemních komunikací a veřejných prostranství, staveb občanského vybavení v částech určených pro užívání veřejností, společných prostor a domovního vybavení bytového domu, bytu zvláštního určení a staveb pro výkon práce nejméně 25 osob, pokud charakter provozu v těchto stavbách umožňuje zaměstnávat osoby se zdravotním postižením.</t>
  </si>
  <si>
    <t xml:space="preserve">Komponenta prostřednictvím reformy a investic přispěje zefektivnění procesu povolovacích řízení v ČR. Předpokládá se dosažení úspor především v oblasti provozních a personálních nákladů. Komponenta nezakládá dodatečné nároky na veřejné rozpočty nad současný rámec. </t>
  </si>
  <si>
    <t>2.1 Udržitelná doprava</t>
  </si>
  <si>
    <t>Zelená transformace;</t>
  </si>
  <si>
    <t xml:space="preserve">Cílem komponenty je přispět k digitalizaci dopravy, elektromobility v železniční dopravě, zvýšení podílu železniční dopravy v nákladní a osobní dopravě, zvýšení významu aktivní mobility ve městech, zvýšení bezpečnosti dopravního provozu a snižování vlivu dopravního provozu na životní prostředí a veřejné zdraví. Dopady na růst a tvorbu pracovních míst jsou předmětem především kvantitativního vyhodnocení. </t>
  </si>
  <si>
    <t xml:space="preserve">Zamýšlené investice přispějí ekonomické odolnosti země. Kvalitní dopravní infrastruktura je primární podmínkou pro hladký chod ekonomiky. </t>
  </si>
  <si>
    <t xml:space="preserve">Implementuje zásadu č.
17. Začlenění osob se zdravotním postižením, a to díky opatření pro zvýšení bezpečnosti, modernizaci nádražních budov, které budou reflektovat požadavy na pohyb se zdravotním postižením. </t>
  </si>
  <si>
    <t xml:space="preserve">Jsou tu zařazeny cíle zaměřené na podporu udržitelné a bezpečné dopravy, která pomůže rozvoji ekonomiky zasažené krizí. Investice stimulují zachování pracovních míst především v segmentu stavebnictví v krétkém horizontu, dlouhodov pak zvyšují potenciál růstu ekonomiky. </t>
  </si>
  <si>
    <t xml:space="preserve">Jedním z cílů územního rozvoje státu je zapojení celé plochy území, zlepšit vliv dopravy na životní prostředí a globální změny klimatu  a zlepšit integrovanéu dopravní systémy všech krajích ČR. </t>
  </si>
  <si>
    <t xml:space="preserve">Komponenta přispívá dlouhodobé udržitelnosti dopravy, zejména zlepšováním prostředí v oblasti železniční dopravy, která je z hlediska environmentálního jedním z nejšetrnějších druhů přepravy. U investic v rámci této komponenty se předpokládá jejich dlouhodobá životnost, která by ve střednědobém horizontu neměla vytvářet tlak na nárůst provozních výdajů. Případné další rekonstrukce nebudou zatěžovat veřejné rozpočty dodatečnými výdaji nad současný rámec, neboť v čase zejména akcelerují dlouhodobé koncepční plány ČR. </t>
  </si>
  <si>
    <t>2.2 Snižování spotřeby energie ve veřejném sektoru</t>
  </si>
  <si>
    <t xml:space="preserve">Zvyšování energetické účinnosti prostřednictvím renovací budov a modernizací veřejného osvětlení je plně v souladu s celkovým kontextem obnovy ekonomiky . Zvyšování energetické účinnosti přímo ovlivňuje transformaci energetického sektoru, má přímý pozitivní vliv na kvalitu životního prostředí, rozvoj stavebnictví, na dopravu, na úroveň provozních nákladů ve veřejném sektoru, v podnikatelském sektoru i v sektoru bydlení a souvisí s dalšími aspekty v rámci národního hospodářství. Dopady na růst a tvorbu pracovních míst jsou předmětem především kvantitativního vyhodnocení. </t>
  </si>
  <si>
    <t xml:space="preserve">Investice mají přímý pozitivní vliv na kvalitu životního prostředí, rozvoj stavebnictví, na dopravu a tím zmírňování rozdílů mezi regiony. Rekonstruované budovy zajistí dlouhodobou udržitelnost a odolnost. </t>
  </si>
  <si>
    <t>Komponenta reflektuje uvedené doporučení zaměřit v rámci investiční hospodářské politiky na přechod na nízkouhlíkové hospodářství a transformaci energetiky, a to jak v oblasti rekonstrukce budov, tak v oblasti rekonstrukcí systémů veřejného osvětlení.</t>
  </si>
  <si>
    <t xml:space="preserve">Cílem je umožnit renovace veřejného osvětlení napříč všemi obcemi ČR a umožnit propojení těchto renovací s dalšími chytrými prvky, např. řízení, podpora rozvoje elektromobility; výsledným indikátorem této podpory je snížení konečné spotřeby energie a rozvoj regionů. </t>
  </si>
  <si>
    <t xml:space="preserve">Komponenta snižováním spotřeby investic významně přispívá dlouhodobé udržitelnosti ve spotřebě energií ve veřejném sektoru. Současné investice předpokládají snížení energetické spotřeby a tím i snížení nákladů na provoz veřejných budov a veřejného osvětlení. Přispějí snižování provozních nákladů veřejných subjektů. </t>
  </si>
  <si>
    <t>2.3 Přechod na čistší zdroje energie</t>
  </si>
  <si>
    <t xml:space="preserve">Hlavním cílem komponenty je další rozvoj fotovoltaických zdrojů a související náhrada fosilních zdrojů energie s cílem snížení emisní náročnosti hospodářství ČR a snížení emisí znečišťujících látek a dále modernizace rozvodů tepelné energie, konkrétně zejména náhrady parních rozvodů tepla za teplovodní/horkovodní rozvody tepla vedoucí k úsporám primárních energetických zdrojů. Dopady na růst a tvorbu pracovních míst jsou předmětem především kvantitativního vyhodnocení. </t>
  </si>
  <si>
    <t>Snížení emisí znečišťujících látek a modernizace rozvodů tepelné energie sníží rozdíly mezi regiony a tím pomůže rozvoji ekonomiky.</t>
  </si>
  <si>
    <t xml:space="preserve">Hlavním cílem komponenty je transformace a energetického sektoru, což napomůže rozvoji ekonomiky. Vazba na zmírňování ekonomických a sociálních dopadů krize je nepřímá. </t>
  </si>
  <si>
    <t>Modernizace rozvodů tepelné energie, konkrétně zejména náhrady parních rozvodů tepla za teplovodní/horkovodní rozvody tepla vedoucí k úsporám primárních energetických zdrojů, povede i k rozvoji regionů v odlehlých částech státu.</t>
  </si>
  <si>
    <t xml:space="preserve">Komponenta snižováním spotřeby přispěje plnění střednědobých a dlouhodobých cílů, rovněž v návaznosti na Národní klimaticko-energetický plán. Tím přispěje dlouhodobé udržitelnosti ekonomiky a z hlediska dalších provozních nákladů se nepředpokládá žádný negativní dopad na veřejné rozpočty. </t>
  </si>
  <si>
    <t>2.4 Rozvoj čisté mobility</t>
  </si>
  <si>
    <t xml:space="preserve">Cílem je urychlit výstavbu dobíjecích a plnicích stanic pro alternativní paliva a zvýšit penetraci vozidel na alternativní paliva. Komponenta počítá s podporou zaměřenou na budování infrastruktury dobíjecích a plnících stanic a pořízení nízkoemisních a bezemisních vozidel na alternativní paliva. Dopady na růst a tvorbu pracovních míst jsou předmětem především kvantitativního vyhodnocení. </t>
  </si>
  <si>
    <t>Investicí do udržitelné dopravní infrastruktury se zmírní regionální rozdíly, pomůže rozvoji regionů  vyšší mobilitou obyvatel a tím zvýšení odolnosti ekonomky.</t>
  </si>
  <si>
    <t xml:space="preserve">Rozvoj potřebné infrastruktury pro vozidla na alternativní paliva a zvýšení počtu těchto vozidel v České republice pomůže nastartovat výrobu a prodeje vozidel na alternativní paliva v ČR a tím i nastartování ekonomiky. Vazba na zmírňování ekonomických a sociálních dopadů krize je nepřímá. V souvislosti s krizí lze očekávat snížení poptávky po vozidlech s nulovými emisemi, komponenta tak může pomoci tuto bariéru částečně překonat. </t>
  </si>
  <si>
    <t xml:space="preserve">Podporou zaměřenou na budování infrastruktury dobíjecích a plnících stanic a pořízením nízkoemisních a bezemisních vozidel na alternativní paliva dojde k rozvoji regionů a snížení rozdílů mezi nimi a jejich zapojením do ekonomiky. </t>
  </si>
  <si>
    <t xml:space="preserve">Komponenta podporou rozvoje čisté mobility podpoří výstavbu infrastruktury především v oblasti soukromého sektoru a rozšíří podporu nákupu vozidel v soukromém i veřejném sektoru. U infrastrukturní části se předpokládá dlouhodobá živostnost těchto investic a v oblasti podpory nákupu vozidel pro veřejnou sféru se nepředpokládá významné zvýšení provozních výdajů veřejného sektoru na servis těchto vozidel. </t>
  </si>
  <si>
    <t>2.5 Renovace budov a ochrana ovzduší</t>
  </si>
  <si>
    <t xml:space="preserve">Cílem je snížit spotřebu energie a vody v domácnostech, snížit množství vyprodukovaných emisí skleníkových plynů a dalších škodlivin a snížit zranitelnost rezidenčního sektoru vůči projevům změny klimatu v budovách a zajištění energeticky efektivních budov a zlepšení kvality bydlení v těchto budovách. Dopady na růst a tvorbu pracovních míst jsou předmětem především kvantitativního vyhodnocení. </t>
  </si>
  <si>
    <t>Zlepšením životního prostředí se pomůže odolnosti a rozvoji všech regionů.</t>
  </si>
  <si>
    <t xml:space="preserve">Cílem je zajistit energeticky efektivní a adaptované budovy a zlepšit kvalitu bydlení v těchto budovách, snížit emise skleníkových plynů a dalších škodlivých látek v ovzduší, podpořit mitigační a adaptační opatření, zlepšit v místě kvalitu ovzduší a energetickou efektivitu. Vazba na zmírňování ekonomických a sociálních dopadů krize je nepřímá. V dlouhodobém horizontu mohou investice přispět ke zmírňování energetické chudoby. </t>
  </si>
  <si>
    <t xml:space="preserve">Investicemi se podpoří investičních a neinvestičních opatření pro segment domácností (rodinné domy a bytové domy), které napomohou k zvýšení energetické efektivity, snížení emisí skleníkových plynů a splnění národních cílů v oblasti energetických úspor a ochrany klimatu. Dále povede ke snížení znečištění ovzduší a v důsledku toho ke zmírnění rozdílů mezi regiony. </t>
  </si>
  <si>
    <t xml:space="preserve">Komponenta podporuje především investice v soukromém sektoru, přispívá dlouhodobé udržitelnosti a odolnosti ekonomiky s ohledem na klimatické a energetické cíle. Investice budou mít dlouhodobý pozitivní dopad na hospodaření soukromých subjektů a nezakládají budoucí zvýšené výdaje na veřejné rozpočty. </t>
  </si>
  <si>
    <t>2.6 Ochrana přírody a adaptace na klimatickou změnu</t>
  </si>
  <si>
    <t xml:space="preserve">Cílem komponenty je přispět k udržitelnosti zemědělské a lesnické krajiny z pohledu hospodářského a ekologického v kontextu klimatické změny, zejména zadržováním vody v krajině, zvýšením biodiversity a zlepšením stavu lesnických ekosystémů. Dopady na růst a tvorbu pracovních míst jsou předmětem především kvantitativního vyhodnocení. </t>
  </si>
  <si>
    <t xml:space="preserve">Investice mají za cíl přispět k vyšší odolnosti ekonomiky a přípravě na změny klimatu. </t>
  </si>
  <si>
    <t xml:space="preserve">Hlavní výzvou komponenty 2.6 je reakce na potřebu adaptace a udržitelnosti zemědělské a lesnické krajiny na změnu klimatu, zejména na sucho v krajině, povodně a ostatní doprovodné extrémní klimatické jevy. Vazba na zmírňování ekonomických a sociálních dopadů krize je nepřímá. </t>
  </si>
  <si>
    <t>Realizace těchto opatření významně přispěje k posílení resilience krajiny, navýšení kvality života obyvatelstva, posílení udržitelného zemědělství a příležitostí rozvoje venkova</t>
  </si>
  <si>
    <t xml:space="preserve">Komponenta podporuje investice, které mají dlouhodobý trvalý pozitivní dopad na odolnost České republiky a ne předpokládá se zvýšení provozních výdajů v oblasti veřejných rozpočtů z titulu těchto investic.  </t>
  </si>
  <si>
    <t>2.7 Cirkulární ekonomika, recyklace a průmyslová voda</t>
  </si>
  <si>
    <t xml:space="preserve">Cílem je podpořit urychlení přechodu na oběhové hospodářství, předcházet vzniku odpadů, navýšit recyklační infrastrukturu a omezit plýtvání druhotnými surovinami, zvýšit obsah recyklovaných materiálů ve výrobcích, zvýšit surovinovou bezpečnost České republiky.  Dopady na růst a tvorbu pracovních míst jsou předmětem především kvantitativního vyhodnocení. </t>
  </si>
  <si>
    <t xml:space="preserve">Reformy podpoří ekonomickou a sociální odolnost zlepšením životního prostředí a přizpůsobením se novým změnám. </t>
  </si>
  <si>
    <t xml:space="preserve">Přechod na oběhové hospodářství v České republice, předcházet vzniku odpadů, navýšit recyklační infrastrukturu a omezit plýtvání druhotnými surovinami, zvýšit obsah recyklovaných materiálů ve výrobcích, zvýšit surovinovou bezpečnost republiky přispěje k nastartování ekomiky. </t>
  </si>
  <si>
    <t>Cílem investic v oblasti cirkulárních řešení je významným způsobem nastartovat rychlejší zelenou transformaci průmyslu a podnikání směrem k nízkouhlíkové, cirkulární a digitální ekonomice., a tím pomoci i rozvoji regionů.</t>
  </si>
  <si>
    <t xml:space="preserve">Komponenta podporuje především subjekty působící především v soukromém sektoru. U investic se předpokládá jejich slouhodobé působení a případné zvýšení provozních výdajů nezakládá zvýšené nároky na veřejné rozpočty. </t>
  </si>
  <si>
    <t>2.8 Revitalizace území se starou stavební zátěží</t>
  </si>
  <si>
    <t xml:space="preserve">Cílem iniciativy je podpořit v území projekty revitalizace se starou stavební zátěží se záměrem provést energeticky účinnou renovaci budov, příp. výstavba nových energeticky účinných budov, a budování přírodních úložišť uhlíku. Komponenta bude iniciovat komplexní přeměny lokalit, posílí ekologickou stabilitu území, omezí zábor nové zemědělské půdy a vytvoří nové zelené plochy a podpoří zahuštění města bez jeho dalšího rozpínán. Komponenta si klade za cíl skloubit podporu regionálního rozvoje pomocí zvýšení atraktivity lokalit zatížených starou stavební zátěží a směřování ekonomiky k uhlíkové neutralitě. Dopady na růst a tvorbu pracovních míst jsou předmětem především kvantitativního vyhodnocení. </t>
  </si>
  <si>
    <t>Podporou regionálního rozvoje pomocí zvýšení atraktivity lokalit i těch zatížených starou stavební zátěží se podpoří institucioální a sociální odolnost ekonomiky.</t>
  </si>
  <si>
    <t xml:space="preserve">Hlavním cílem investic je nastartovat investice do stavebního sektoru, které umožní vznik nových pracovních pozic, především na lokální úrovni, a rozvoj regionů investicemi  pro rozvoj podnikatelských subjektů. </t>
  </si>
  <si>
    <t xml:space="preserve">Komponenta si klade za cíl skloubit podporu regionálního rozvoje pomocí zvýšení atraktivity lokalit zatížených starou stavební zátěží a směřování ekonomiky k uhlíkové neutralitě (pomocí právě budování přírodních úložišť uhlíku a vyšší energetické účinnosti budov). Díky podpoře investičních aktivit bude mít naplnění komponenty významným vliv na rozvoj lokálních investic. </t>
  </si>
  <si>
    <t xml:space="preserve">Komponenta přeměnou tzv. brownfieldů přispěje dlouhodobé udržitelnosti ekonomického rozvoje v území, kdy umožní další rozvoj v oblastech, které by za jiných okolnosti nebylo možné využívat k ekonomicky nebo společensky žádoucí činnosti. Současné investice vytvoří prostor pro další dodatečné investice soukromého sektoru a nebudou představovat další budoucí zátěž pro veřejné rozpočty. </t>
  </si>
  <si>
    <t>2.9 Podpora biodiverzity a boj se suchem</t>
  </si>
  <si>
    <t xml:space="preserve">Cílem komponenty je podpořit hospodaření se srážkovými vodami v intravilánu a zajistit ochranu proti suchu a přírodě blízkou povodňovou ochranu. Komponenta cílí na zachování a zlepšování stavu předmětů ochrany zvláště chráněných území a území soustavy Natura 2000, obnovu vodních, nelesních a lesních ekosystémů a zmírnění dopadů změny klimatu na tyto ekosystémy, podporu biodiverzity a regulaci šíření invazních druhů. Dopady na růst a tvorbu pracovních míst jsou předmětem především kvantitativního vyhodnocení. </t>
  </si>
  <si>
    <t xml:space="preserve">K posilnění institucionální a sociální odolnosti dojde investicemi na rozvoj prostředí, boj proti povodním a rozvojem krajiny pro zlepšení života občanů. </t>
  </si>
  <si>
    <t xml:space="preserve">Oblast podpory je obecně zaměřena na realizaci ochrany proti suchu a povodňových opatření, která budou mít pozitivní efekt na zmenšení rozsahu zaplaveného území a snížení počtu zaplavených nemovitostí, a tím snížení povodňových škod. Vazba na zmírňování ekonomických a sociálních dopadů krize je nepřímá. </t>
  </si>
  <si>
    <t xml:space="preserve"> Hospodaření se srážkovými vodami a  zajištění ochrany proti suchu a přírodě blízkou povodňovou ochranu spolu s péčí o zvláště chráněná území  pomůže rozvoji regionů a bydlení v těchto regionech. </t>
  </si>
  <si>
    <t xml:space="preserve">Komponenta uplatněním převáženě přírodě blízkým řešením a investic v oblasti protipovodňové ochrany přispěje odolnosti České republiky. U všech investic se předpokládá dlouhodobý dopad s dlouhým investičním cyklem a minimálními provozními náklady. Komponenta tak nezakládá zvýšení provozních výdajů v oblasti veřejných financí. </t>
  </si>
  <si>
    <t>3.1 Inovace ve vzdělávání v kontextu digitalizace</t>
  </si>
  <si>
    <t>Politiky pro příští generaci, děti a mládež, jako je vzdělávání a rozvoj dovedností.</t>
  </si>
  <si>
    <t>CSR.2020.2</t>
  </si>
  <si>
    <t xml:space="preserve">Komponenta obsahuje iniciativy adresující nedostatečnou úroveň digitálních dovedností žáků i pedagogů. Soustředí se na proměnu obsahu vzdělávání, podporu digitální a informační gramotnosti a informatického myšlení, a tím uplatnění na trhu práce. Dále podpoří lepší úroveň vybavení škol. Dopady na růst a tvorbu pracovních míst jsou předmětem především kvantitativního vyhodnocení. </t>
  </si>
  <si>
    <t xml:space="preserve">Zlepšením zejména digitálních dovedností a přizpůsobení dovedností potřebám trhu práce podpoří uplatnění lidí na trhu práce a tím podpoří i rozvoj podniků. </t>
  </si>
  <si>
    <t xml:space="preserve">Implementuje zásady č. 1. Všeobecné a odborné vzdělávání a celoživotní učení,  2. Rovnost žen a mužů a 3. Rovné příležitosti. </t>
  </si>
  <si>
    <t xml:space="preserve">V souladu se Strategií vzdělávací politiky do roku 2030+ se komponenta soustředí na proměnu obsahu, podporu digitální a informační gramotnosti a informatického myšlení. Dále se soustředí na zlepšení úrovně vybavení škol a založení fondu mobilních digitálních zařízení, čímž přispěje k rozvoji ekonomiky. Komponenta zmírňuje především sociální odpady krize na ohrožené skupiny. </t>
  </si>
  <si>
    <t xml:space="preserve">Zlepšení úrovně vybavení škol, založení fondu mobilních digitálních zařízení a posílení aktuálních dovedností přispěje k prevenci tzv. digitální propasti mezi obyvateli, a tím i uplatnění na trhu práce, k rozvoji regionů  a firem. </t>
  </si>
  <si>
    <t xml:space="preserve">Komponenta inovacemi v oblasti digitalizace ve vzdělávání přispěje zvyšování digitálních dovedností žáků a studentů, čímž podpoří plnění hlavních priorit v oblasti vzdělávacího systému. U tzv. "měkkých" investic se předpokládá dlouhodobý dopad do rozvoje znalostního potenciálu a u tzv. "tvrdých" investic, zejména do moderního ICT vybavení se předpokládá střednědobá udržitelnost těchto investic bez zásadního zvýšení provozních výdajů. Z dlouhodobého pohledu bude nutné zajistit další obnovu vybavení, která je podmínkou nutnou pro další realizaci strategie vzdělávací politiky. </t>
  </si>
  <si>
    <t>3.2 Adaptace kapacity a zaměření školních programů</t>
  </si>
  <si>
    <t>CSR.2019.2</t>
  </si>
  <si>
    <t xml:space="preserve">Cílem je modernizace výukových kapacit veřejných vysokých škol s cílem vytvořit podmínky pro další vzdělávání, podpora poskytování celoživotního učení a přístup ke kvalitnímu vzdělávání a vybudování odolného terciárního sektoru pro podporu zvyšování konkurenceschopnosti. Dopady na růst a tvorbu pracovních míst jsou předmětem především kvantitativního vyhodnocení. </t>
  </si>
  <si>
    <t>Celoživotní vzdělávání a přístup ke kvalitnímu vzdělávání zlepší odolnost ekonomiky a její přizpůsobení se novým potřebám  trhu a sníží rozdíly mezi různými skupinami obyvatel.</t>
  </si>
  <si>
    <t xml:space="preserve">Posílení lidského kapitálu na několika úrovních pojících se se vzdělávací dráhou jedince považuje Česká republika  za jeden z velmi důležitých cílů země z hlediska dlouhodobého zvýšení odolnosti a transformace nejen z hlediska výchovno-vzdělávacích procesů. </t>
  </si>
  <si>
    <t>Komponenta  reaguje na stále se zvyšující nerovnosti ve vzdělávání, které budou pravděpodobně dále prohlubovány v souvislosti s ekonomickými problémy mnohých rodin způsobených současnou situací.</t>
  </si>
  <si>
    <t xml:space="preserve">Komponenta měkkými investicemi přispěje do posílení znalostního potenciálu obyvatel a v oblasti tvrdých investic v oblasti akademických pracovišť se předpokládá jejich dlouhodobá udržitelnost a s ohledem na využívání moderních stavebních postupů také nezakládají další výrazně zvýšené nároky na další provoz této infrastruktury pro veřejné rozpočty. </t>
  </si>
  <si>
    <t>3.3 Modernizace služeb zaměstnanosti a rozvoj trhu práce</t>
  </si>
  <si>
    <t>Sociální a územní soudržnost;</t>
  </si>
  <si>
    <t>CSR.2019.2; CSR.2020.2</t>
  </si>
  <si>
    <t xml:space="preserve">Podpora rozvoje dovedností v celoživotní perspektivě, a to zejména v oblasti rozvoje základních digitálních dovedností a dovedností potřebných z hlediska potřeb 4. průmyslové revoluce a odstraňování přetrvávající genderové nerovnosti na trhu práce a také podpora zaměstnávání žen s malými dětmi usnadní uplatnění na trhu práce. Dopady na růst a tvorbu pracovních míst jsou předmětem především kvantitativního vyhodnocení. </t>
  </si>
  <si>
    <t xml:space="preserve">Ke zlepšení odolnosti ekonomiky a snížení rozdílů mají přispět investice pro matky s dětmi a zlepšením dostupnosti nových dovedností pro trh práce a tím dojde ke snížení sociálních rozdílů. </t>
  </si>
  <si>
    <t>Implementuje zásady č. 1. Všeobecné a odborné vzdělávání a celoživotní učení,  2. Rovnost žen a mužů, 3. Rovné příležitosti, 4. Aktivní podpora zaměstnanosti, 11. Péče o děti a podpora dětí, 12. Sociální ochrana, 17. Začlenění osob se zdravotním postižením, 18. Dlouhodobá péče, 19. Bydlení a pomoc pro osoby bez domova.</t>
  </si>
  <si>
    <t xml:space="preserve">Modernizace služeb zaměstnanosti a rozvoj trhu práce patří ke hlavním bodům pro rozvoj ekonomiky a trhu práce pro nastartování ekonomiky po krizi.  Komponenta má významný rozměr v souvislosti s proměnou trhu práce, kdy krizi silně akcelerovala digitalizaci. Tomu jsou přizpůsobeny intervence v rámci komponenty. </t>
  </si>
  <si>
    <t xml:space="preserve">Cílem bude nejen modernizace současných sociálních služeb, zajištění provozních dispozic současných objektů, snížení koncentrace klientů v jednom zařízení, ale i podpora asistivních a asistenčních technologií či podpora terénních a ambulantních sociálních služeb, které udržují klienta co nejdéle v běžném přirozeném prostředí, což pomůže ke snížení sociálních rozdílů a zapojení do běžného života. </t>
  </si>
  <si>
    <t>Komponenta měkkými investicemi přispěje do posílení znalostního potenciálu dotčených skupin obyvatel a zlepší jejich postavení na trhu práce, a v oblasti tvrdých investic v oblasti sociálních služeb se předpokládá jejich dlouhodobá udržitelnost a s ohledem na využívání moderních stavebních postupů (část investic bude realizována do budov s nižší než nulovou spotřebou energie) také nezakládají další výrazně zvýšené nároky na další provoz této infrastruktury pro veřejné rozpočty. Podmínkou poskytnutí prostředků na investiční projekty v rámci části 3.3 Národního plánu obnovy bude zajištění udržitelnosti projektů ze strany příjemců dotací. Délka udržitelnosti projektů bude specifikována v jednotlivých výzvách a bude minimálně na úrovni délky udržitelnosti projektů stanovené v ČR v případě investic do sociální infrastruktury a jeslí z Evropského fondu regionálního rozvoje. Po dobu udržitelnosti projektu budou příjemci dotací povinni plně využívat infrastrukturu k účelu, na který jim byly poskytnuty prostředky z Nástroje pro podporu oživení a odolnosti a tak naplňovat cíle projektu podpořeného z části 3.3 Národního plánu obnovy.</t>
  </si>
  <si>
    <t>4.1 Systémová podpora veřejných investic</t>
  </si>
  <si>
    <t>Inteligentní a udržitelný růst podporující začlenění, včetně hospodářské soudržnosti, pracovních míst, produktivity, konkurenceschopnosti, výzkumu, vývoje a inovací a dobře fungujícího vnitřního trhu se silnými malými a středními podniky;</t>
  </si>
  <si>
    <t xml:space="preserve">Cílem je připravit regionální investory na přechod na zelenou a digitální ekonomiku, zvýšit efektivitu veřejných investic, posílit investiční připravenost, respektive absorpční kapacitu a díky cílené metodické a koordinační práci zvýšit podíl PPP projektů na území ČR. Dopady na růst a tvorbu pracovních míst jsou předmětem především kvantitativního vyhodnocení. </t>
  </si>
  <si>
    <t xml:space="preserve">Odolnost ekonomiky mají zvýšit investice do efektivity veřejných investic, a tím k jejich růstu a podpoře zaměstnanosti.  </t>
  </si>
  <si>
    <t xml:space="preserve">Hlavní ambicí v oblasti veřejného investování je připravit regionální investory na přechod na zelenou a digitální ekonomiku pro  kvalitní přípravu projektů, které budou muset naplňovat cíle zelené či digitální Evropy, zvýšit efektivitu veřejných investic, posílit investiční připravenost, respektive absorpční kapacitu a díky cílené metodické a koordinační práci zvýšit podíl PPP projektů na území ČR. V rámci krize i dlouhodobě se ukazuje silná poptávka po tomto typu podpory. </t>
  </si>
  <si>
    <t xml:space="preserve">Podporou a cíleným zjišťováním investičních potřeb obcí, měst a krajů dojde k rozvoji regionů, a tím i ke snížení sociálních rozdílů a zapojení na trhu práce. </t>
  </si>
  <si>
    <t xml:space="preserve">Komponenta představuje jednak tzv. "měkké investice" do znalostí a dovedností v oblasti projektové přípravy, dále pak projektovou přípravu jako takovou. Tyto investice zakládají předpoklad pro budoucí realizaci investičních záměrů, ale ze své podstaty negenerují další nároky na veřejné rozpočty. </t>
  </si>
  <si>
    <t>4.2 Nové kvazikapitálové nástroje na podporu podnikání a rozvoj ČMZRB v roli národní rozvojové banky</t>
  </si>
  <si>
    <t xml:space="preserve">Rozvoj skupiny ČMZRB v roli národní rozvojové banky a jejích aktivit vytvořením nových produktů podpory ve formě kvazikapitálových nástrojů a kvazikapitálových investic pro MSP s cílem podporovat investiční aktivity malých a středních podniků v souladu s principy udržitelného financování.Dopady na růst a tvorbu pracovních míst jsou předmětem především kvantitativního vyhodnocení. </t>
  </si>
  <si>
    <t xml:space="preserve">Podporou investiční aktivity malých a středních podniků dojde ke zlepšení jejich uplatnění na trhu a tudíž ke zvýšení zaměstnanosti. </t>
  </si>
  <si>
    <t xml:space="preserve">MSP hrají klíčovou roli z pohledu růstu české ekonomiky, tvorby pracovních míst či inovativnosti v následujícím období. Jak se vinou pandemie  ukazuje, jsou MSP citlivé na ekonomické výkyvy, a cílem komponenty je pomoci těmto podnikům.  </t>
  </si>
  <si>
    <t xml:space="preserve">Reformní opatření v rámci komponenty mají  potenciál přispět k rozvoji regionů podporou podniků a tím i zapojení různých skupin obyvatelstva na trhu práce. </t>
  </si>
  <si>
    <t xml:space="preserve">Komponenta posílením kvazikapitálových nástrojů zlepší podmínky pro zotavení postižených, zejména malých a středních podniků, po pandemii COVID19. Zároveň se předpokládáže ře navrácené investice budou použity pro další rozvoj ČMZRB. Z tohoto titulu komponenta nezakládá podmínky pro návazné zvýšení výdajů veřejných rozpočtů. </t>
  </si>
  <si>
    <t>4.3 Protikorupční reformy</t>
  </si>
  <si>
    <t xml:space="preserve">Cílem komponenty je dosáhnout posílení protikorupčního rámce České republiky se zaměřením na oblasti prevence a odhalování korupce, jak obecně prostřednictvím ochrany oznamovatelů, tak v konkrétních sektorech v souladu s mezinárodními doporučeními a rozšířit vlastní datovou a analytickou základnu.Dopady na růst a tvorbu pracovních míst jsou předmětem především kvantitativního vyhodnocení. </t>
  </si>
  <si>
    <t xml:space="preserve">Zlepšení ekonomického prostředí pro firmy má přispět ke zvýšení odolnosti ekonomiky a také ke zlepšení institucionálního rámce odstíněním korupce také v institucích. </t>
  </si>
  <si>
    <t xml:space="preserve">Korupce, navzdory mírnému zlepšení, zůstává pro Českou republiku problémem, který může brzdit hospodářskou činnost, a jejím odstraněním se napomůže rozvoji ekonomiky. </t>
  </si>
  <si>
    <t>Jednotlivé reformy komponenty svými cíli sledují jeden jednotící směr spočívající v posílení prevence a odhalování korupce pro posílení a zlepšení podnikatelského prostředí napříč všemi regiony.</t>
  </si>
  <si>
    <t xml:space="preserve">U potření se nepředpokládá významný dopad na zvýšení výdajů veřejných rozpočtů. </t>
  </si>
  <si>
    <t>4.4 Zvýšení efektivity výkonu veřejné správy</t>
  </si>
  <si>
    <t xml:space="preserve">Cílem je zvýšení proklientské orientace veřejné správy, posílení pozice občana jako klienta veřejné správy, zefektivnění činnosti jednotlivých orgánů veřejné správy jako takových, posílení koordinace centrálních orgánů vůči území i posílení koordinace mezi jednotlivými centrálními orgány veřejné správy navzájem a v konečném důsledku  lepší řízení přenesené působnosti (tj. státní správy, vykonávané orgány obcí). Dopady na růst a tvorbu pracovních míst jsou předmětem především kvantitativního vyhodnocení. </t>
  </si>
  <si>
    <t xml:space="preserve">Posílením koordinace centrálních orgánů vůči území i posílením koordinace mezi jednotlivými centrálními orgány veřejné správy navzájem se zlepší prostředí pro rozvoj firem a  zlepší se podpora institucionálního rámce ekonomiky. </t>
  </si>
  <si>
    <t xml:space="preserve">Vývoj v České republice je orientován k vyváženému vývoji v oblasti sociální, hospodářské a environmentální, se zřetelem k potřebě zajistit srovnatelnou kvalitu života rovněž pro budoucí generace. Současná krize, spojená s onemocněním Covid-19, však odhaluje velké množství problémů a zároveň příležitostí, kterým veřejná správa aktuálně čelí. </t>
  </si>
  <si>
    <t>Zkvalitnění služeb veřejné správy přinese snížení, resp. odstranění rozdílů mezi jednotlivými regiony.</t>
  </si>
  <si>
    <t xml:space="preserve">4.5 Rozvoj kulturního a kreativního sektoru </t>
  </si>
  <si>
    <t>CSR.2019.3</t>
  </si>
  <si>
    <t xml:space="preserve">Hlavní cílem je celková reforma přístupu ke kulturnímu a kreativnímu sektoru, zvýšení odolnosti a rozvoj kulturních a kreativních odvětví s cílem udržet zaměstnanost v tomto sektoru a rozvoj všech regionů.  Dopady na růst a tvorbu pracovních míst jsou předmětem především kvantitativního vyhodnocení. </t>
  </si>
  <si>
    <t xml:space="preserve">Investicemi do kulturního a kreativního sektoru dojde k posílení tohoto sektoru i v regionech a udržení zaměstnanosti. </t>
  </si>
  <si>
    <t xml:space="preserve">Efekt reforem a investic umožní využít kulturní a kreativní sektor pro ekonomickou i společenskou obnovu České republiky. Krize ukázala na nutnost modernizace tohoto sektoru. </t>
  </si>
  <si>
    <t>Obecným cílem je širší využití pozitivních dopadů KKS v ČR na zaměstnanost žen a mladých, společenskou kohezi, produktivitu a kvalitu života.</t>
  </si>
  <si>
    <t xml:space="preserve">Komponenta měkkými investicemi přispěje do posílení znalostního potenciálu dotčených skupin a subjektů, zvýší jejich konkurenceschopnost, a v oblasti tvrdých investic v oblasti kulturních institucí se předpokládá jejich dlouhodobá udržitelnost a s ohledem na využívání moderních stavebních postupů také nezakládají další výrazně zvýšené nároky na další provoz této infrastruktury pro veřejné rozpočty. </t>
  </si>
  <si>
    <t>5.1 Excelentní výzkum a vývoj v prioritních oblastech veřejného zájmu ve zdravotnictví</t>
  </si>
  <si>
    <t>Zdravotnictví a hospodářská, sociální a institucionální odolnost, s cílem mimo jiné zvyšovat připravenost a schopnost reakce na krize</t>
  </si>
  <si>
    <t>CSR.2020.1</t>
  </si>
  <si>
    <t xml:space="preserve">Cílem je podpořit primárně základní výzkum v konkrétních, státem vymezených zdravotnických oborech, a tím zvyšování odolnosti a krizové připravenosti zdravotnického výzkumu a vybudování excelentní vědecké platformy, nezbytné pro inovace i pro zvyšování odolnosti celého zdravotnického systému. Dopady na růst a tvorbu pracovních míst jsou předmětem především kvantitativního vyhodnocení. </t>
  </si>
  <si>
    <t xml:space="preserve">Zvyšování odolnosti celého zdravotnického systému má přispět k vyšší odolnosti ekonomiky a její přizpůsobení aktuálním potřebám a lepší připravenosti na další krize. </t>
  </si>
  <si>
    <t xml:space="preserve">Výstupy budou přispívat k zvyšování odolnosti a ke krizové připravenosti zdravotnického výzkumu a tím i ekonomiky. Komponenta reaguje rovněž na společenskou poptávku, po specifickém druhu výzkumu, jehož potřebu pandemie Covid-19 odhalila. </t>
  </si>
  <si>
    <t xml:space="preserve">Podpora má eliminovat stávající roztříštěnost, motivovat k dlouhodobému sdružení a stmelení existujících výzkumných ohnisek, k jejich vzájemné kooperaci a sdílení kapacit napříč ČR, a k modernizaci těchto kapacit. Výsledkem bude vytvoření jednotné národní platformy na úrovni národních vědeckých autorit, čímž přispěje k rozvoji ekonomiky. </t>
  </si>
  <si>
    <t>Účelem zamýšlené investice je vytvořit systém podpory výzkumu, vývoje a inovací v prioritních oblastech lékařských věd a souvisejících společenskovědních disciplín s tím, že výsledkem bude podpora 4 až 5 projektů, kde bude nutné je plně organicky integrovat do ekosystému již existujících mateřských vědecko-výzkumných organizací na úrovni institutů působících v identifikovaných prioritních oblastech výzkumu a vývoje. Jde o klíčovou podmínku, kdy díky tomuto včlenění bude jejich udržitelnost zabezpečena prostřednictvím tradičního způsobu poskytování institucionální podpory hostitelským organizacím ze strany poskytovatele, kterým je Ministerstvo školství, mládeže a tělovýchovy, tedy ústřední organizační složka státu, čímž je posílena i jejich finanční stabilita do dalších let. K evaluacím bude využito statistických, bibliometrických a dalších scientometrických analýz, peer review a expertních kontrol na místě opět dle již zaběhnutých mechanismů státní správy.</t>
  </si>
  <si>
    <t>5.2 Podpora výzkumu a vývoje v podnicích a zavádění inovací do podnikové praxe</t>
  </si>
  <si>
    <t xml:space="preserve">Cílem investic  je pomoci obnovení ekonomiky a posílení její odolnosti, a to zvýšením konkurenceschopnosti a flexibilnosti podniků, zejména malých a středních, zvýšením inovační výkonnosti endogenních podnikatelských subjektů a příspěvkem ke zkvalitnění spolupráce v rámci inovačního ekosystému ČR. Dopady na růst a tvorbu pracovních míst jsou předmětem především kvantitativního vyhodnocení. </t>
  </si>
  <si>
    <t xml:space="preserve">Zvýšením inovační výkonnosti podnikatelských subjektů se podpoří ekonomická odolnost ekonomiky, a tím dojde také k udržení zaměstnanosti a snížení sociálních rozdílů.  </t>
  </si>
  <si>
    <t>Cílem investic v rámci komponenty je pomoci obnovení ekonomiky a posílení její odolnosti, a to zvýšením konkurenceschopnosti a flexibilnosti podniků.</t>
  </si>
  <si>
    <t xml:space="preserve">Zvýšení počtu relevantních výsledků výzkumu a vývoje v rámci konkrétních projektů realizovaných podniky, zintenzivnění zavádění produktových, procesních a organizačních inovací v malých a středních podnicích, s důrazem na oblast digitalizace, přispěje k vývoji podniků, ve všech částech republiky, a k rozvoji zaměstnanosti. </t>
  </si>
  <si>
    <t xml:space="preserve">Komponenta se podporou spolupráce veřejného a soukromého sektoru snaží posílit znalostní potenciál ekonomiky v souladu s RIS3 strategií, a tím přispět konkurenceschopnosti a dlouhodobé udržitelnosti ekonomiky a společnosti. Investice v této oblasti nebudou vytvářet tlak na udržitelnost financování systému výzkumu a vývoje v České republice a po svém dokončení nebudou představovat zvýšené výdaje na veřejné rozpočty. </t>
  </si>
  <si>
    <t>6.1 Zvýšení odolnosti systému zdravotní péče</t>
  </si>
  <si>
    <t xml:space="preserve">Cílem je rozvoj systému vzdělávání lékařského a nelékařského personálu, zlepšení možností plánování personálních kapacit a zlepšení organizace a průchodnosti postgraduálního vzdělávání zdravotnických pracovníků, zlepšení infrastruktury pro zajištění specializačního vzdělávání zdravotnických pracovníků a rozvoj vysoce specializované péče. Dopady na růst a tvorbu pracovních míst jsou předmětem především kvantitativního vyhodnocení. </t>
  </si>
  <si>
    <t>Reforma má přispět k přizpůsobení aktuálním potřebám a ke zlepšení vzdělávání v oboru zdravotnictví, a tím ke zlepšení jeho dostupnosti obyvatelstvu.</t>
  </si>
  <si>
    <t xml:space="preserve">Implementuje zásadu č.
16. Zdravotní péče </t>
  </si>
  <si>
    <t xml:space="preserve">Zdravotnictví se ukázalo ve světle pandemie jako jeden z nejdůležitějších sektorů hospodářství a jeho modernizace a rozvoj je nutné i z pohledu finanční udržitelnosti nejen s ohledem na stávající reálné hrozby, ale i s ohledem na budoucí demografický vývoj.  </t>
  </si>
  <si>
    <t xml:space="preserve">Zvýšení průchodnosti postgraduálního vzdělávání ve zdravotnictví bude mít přímou vazbu kromě posílení dostupnosti zdravotnických pracovníků i na posílení primární péče, neboť právě v případě všeobecných praktických lékařů a praktických lékařů pro děti a dorost je dostupnost těchto pracovníků v některých regionech až kritická. </t>
  </si>
  <si>
    <t xml:space="preserve">Otázka udržitelnosti je relevantní především u Centra transplantační a kardiovaskulární medicíny. Transplantace: Počty transplantací jsou závislé na počtech dárců orgánů a neustále se zvyšujícím počtu pacientů na čekací listině. Orgánové transplantace budou stále nezbytnou součástí léčby nemocných v terminálním stádiu orgánových onemocnění a jejich počet jistě nebude klesat i po ukončení realizace. Zvýšení počtu operačních sálů a lůžek naopak umožní rozšířit programy transplantace ledvin od žijících dárců a zejména transplantace jater s použitím redukovaných štěpů nebo technikou spilování jater. 
Kardiovaskulární chirurgie a kardiologie: Péče o nemocné v těchto oblastech patří nyní mezi priority zdravotního systému ČR, protože onemocnění kardiovaskulární soustavy jsou dlouhodobě na prvním místě jako příčina úmrtí. Lze předpokládat, že počty těchto pacientů nebudou klesat a s prodlužujícím se věkem populace bude narůstat segment kardiovaskulárních chorob typických pro vyšší věkové kategorie (aortální stenóza, ICHS nebo srdeční selhání). Vzhledem k vysokému renomé, které CKTCH mezi kardiology má, lze přepokládat, že při zvýšení kapacity se zkrátí čekací doba a díky specifickým programům přibydou pacienti i z dalších oblastí. Předpokládá se i rozšíření programu cévní chirurgie a intervenčních metod v oblasti aorty a periferních cév   </t>
  </si>
  <si>
    <t>6.2 Národní plán na posílení onkologické prevence a péče</t>
  </si>
  <si>
    <t>Zdravotnictví a hospodářská, sociální a institucionální odolnost, s cílem mimo jiné zvyšovat připravenost a schopnost reakce na krize,</t>
  </si>
  <si>
    <t xml:space="preserve">Cílem je pomocí reforem a investic přispět ke zvýšení odolnosti systému onkologické prevence a péče, který bude dlouhodobě zatížen negativními dopady pandemie COVID-19, a adaptovat tento systém na budoucí krize a očekávatelný nárůst incidence nádorů a jejich pokročilých forem a zlepšit oblast prevence a léčby nádorových onemocnění. Dopady na růst a tvorbu pracovních míst jsou předmětem především kvantitativního vyhodnocení. </t>
  </si>
  <si>
    <t xml:space="preserve">K posilnění ekonomické a sociální odolnosti ekonomiky dojde investicemi do zdravotnictví zaměřených na častý původ onemocnění, a tím ovlivnění života osob takto postižených. </t>
  </si>
  <si>
    <t xml:space="preserve">Cílem komponenty 6.2. je pomocí reforem a investic přispět ke zvýšení odolnosti systému onkologické prevence a péče, který bude dlouhodobě zatížen negativními dopady pandemie COVID-19, a adaptovat tento systém na budoucí krize. </t>
  </si>
  <si>
    <t>Oblast zdravotní péče je nedílnou součástí základních strategických vládních dokumentů s cílem podpořit ekonomiku, snížit rozdíly mezi regiony dostupnou zdravotní péčí a zlepšit tím život obyvatel.</t>
  </si>
  <si>
    <t xml:space="preserve">Lze předlokládat dlouhodobý pozitivní účinek posílení onkologické prevence a péče. Ve vztahu k tématu udržitelnosti je tato problematika podrobně popsána v rámci komponenty. </t>
  </si>
  <si>
    <t>Digitální systémy veřejné správy</t>
  </si>
  <si>
    <t>Digitální vysokokapacitní sítě</t>
  </si>
  <si>
    <t>Udržitelná doprava</t>
  </si>
  <si>
    <t>Snižování spotřeby energie ve veřejném sektoru</t>
  </si>
  <si>
    <t>Cirkulární ekonomika, recyklace a průmyslová voda</t>
  </si>
  <si>
    <t>Revitalizace území se starou stavební zátěží</t>
  </si>
  <si>
    <t>CZ_EFFM, CZ_EFFL: Projekty zaměřené na zvyšování kvalificace představuje zvyšování efektivity (produktivity) práce s následnými pozitivními dopady do mezd, spotřeby domácností a HDP.</t>
  </si>
  <si>
    <t>CZ_EFFH: Projekty zaměřené na zvyšování kvalificace zaměstnanců a rozvoj školních programů představuje zvyšování efektivity (produktivity) práce s následnými pozitivními dopady do mezd, spotřeby domácností a HDP.</t>
  </si>
  <si>
    <t>CZ_EPS_IG: Rozvoj infrastruktury sociálních služeb je modelován prostřednictvím zvýšení vládních investic v oblasti s přímými dopady do HDP.
CZ_EFFM: Projekty zaměřené na zvyšování kvalificace zaměstnanců a rozvoj školních programů představuje zvyšování efektivity (produktivity) práce s následnými pozitivními dopady do mezd, spotřeby domácností a HDP.</t>
  </si>
  <si>
    <t>Systémová podpora veřejných investic</t>
  </si>
  <si>
    <t>Nové kvazikapitálové nástroje na podporu podnikání a rozvoj ČMZRB v roli národní rozvojové banky</t>
  </si>
  <si>
    <t>Zvýšení efektivity výkonu veřejné správy</t>
  </si>
  <si>
    <t>Národní plán na posílení onkologické prevence a péče</t>
  </si>
  <si>
    <t>Table 4a. Investment baseline - Input of COFOG Level II items</t>
  </si>
  <si>
    <t>Please fill in the green cells (mn EUR) and give a brief description of the expenditure financed through RRF grants affecting the COFOG level II items.
Fill in only the rows that will be affected by expenditure financed through RRF grants in 2020-2026.</t>
  </si>
  <si>
    <t>Brief description of the expenditure financed through RRF grants affecting the COFOG level II item</t>
  </si>
  <si>
    <t>GDP at current prices</t>
  </si>
  <si>
    <t xml:space="preserve">Growth-enhancing expenditure financed through RRF grants </t>
  </si>
  <si>
    <t>Total growth-enhancing expenditure affected by expenditure financed through RRF grants</t>
  </si>
  <si>
    <t>01 - General public services, of which</t>
  </si>
  <si>
    <t xml:space="preserve">Increase efficiency, pro-client orientation and use of the principles of evidence-informed in public administration. </t>
  </si>
  <si>
    <t>01.2 - Foreign economic aid</t>
  </si>
  <si>
    <t>01.3 - General services</t>
  </si>
  <si>
    <t>01.4 - Basic research</t>
  </si>
  <si>
    <t>01.5 - R&amp;D General public services</t>
  </si>
  <si>
    <t>European Digital Media Observatory Hub (EDMO)</t>
  </si>
  <si>
    <t>Digital services for citizens and businesses, Digital government systems, Acceleration and digitalization of Building permit process</t>
  </si>
  <si>
    <t>01.7 - Public debt transactions</t>
  </si>
  <si>
    <t>01.8 - Transfers of a general character between different levels of government</t>
  </si>
  <si>
    <t>02 - Defence, of which</t>
  </si>
  <si>
    <t>02.1 - Military defence</t>
  </si>
  <si>
    <t>02.2 - Civil defence</t>
  </si>
  <si>
    <t>02.3 - Foreign military aid</t>
  </si>
  <si>
    <t>02.4 - R&amp;D Defence</t>
  </si>
  <si>
    <t>02.5 - Defence n.e.c.</t>
  </si>
  <si>
    <t>03 - Public order and safety, of which</t>
  </si>
  <si>
    <t>03.1 - Police services</t>
  </si>
  <si>
    <t>03.2 - Fire-protection services</t>
  </si>
  <si>
    <t>03.3 - Law courts</t>
  </si>
  <si>
    <t>03.4 - Prisons</t>
  </si>
  <si>
    <t>03.5 - R&amp;D Public order and safety</t>
  </si>
  <si>
    <t>03.6 - Public order and safety n.e.c.</t>
  </si>
  <si>
    <t>Digitalization of Justice</t>
  </si>
  <si>
    <t>04- Economic affairs, of which</t>
  </si>
  <si>
    <t>04.1 - General economic, commercial and labour affairs</t>
  </si>
  <si>
    <t>Digital economy and society, innovative start-ups and new technologies</t>
  </si>
  <si>
    <t>Nature protection and climate change adaptation</t>
  </si>
  <si>
    <t>Transition to cleaner energy sources - New fotovoltaic energy sources, Modernization of distribution of heat in district heating systém</t>
  </si>
  <si>
    <t>04.4 - Mining, manufacturing and construction</t>
  </si>
  <si>
    <t>Sustainable and safe transport, Developing clean mobility</t>
  </si>
  <si>
    <t>04.6 - Communication</t>
  </si>
  <si>
    <t>Digital high-capacity networks</t>
  </si>
  <si>
    <t xml:space="preserve">Circular Economy and Recycling and Industrial Water, Promotion of biodiversity and drought issues </t>
  </si>
  <si>
    <t>Digital economy and society, innovative start-ups and new technologies, Digital transformation of enterprises, Support for research and development in companies and the introduction of innovations into business practice</t>
  </si>
  <si>
    <t>04.9 - Economic affairs n.e.c.</t>
  </si>
  <si>
    <t xml:space="preserve">Developing the cultural and creative sector </t>
  </si>
  <si>
    <t>05 - Environmental protection, of which</t>
  </si>
  <si>
    <t>05.1 - Waste management</t>
  </si>
  <si>
    <t>Circular Economy and Recycling and Industrial Water</t>
  </si>
  <si>
    <t>05.2 - Waste water management</t>
  </si>
  <si>
    <t>05.3 - Pollution abatement</t>
  </si>
  <si>
    <t xml:space="preserve">Nature protection and climate change adaptation, Promotion of biodiversity and drought issues </t>
  </si>
  <si>
    <t>05.5 - R&amp;D Environmental protection</t>
  </si>
  <si>
    <t>06 - Housing and community amenities, of which</t>
  </si>
  <si>
    <t>Building renovation and air protection, Implementation of energy-saving measures in the renovation of public and state buildings</t>
  </si>
  <si>
    <t>Development and use of Public sector data in area planning, Systemic support for public investment</t>
  </si>
  <si>
    <t>06.3 - Water supply</t>
  </si>
  <si>
    <t>Implementing energy-saving measures to renovate public lighting systems</t>
  </si>
  <si>
    <t>06.5 - R&amp;D Housing and community amenities</t>
  </si>
  <si>
    <t>06.6 - Housing and community amenities n.e.c.</t>
  </si>
  <si>
    <t>07- Health, of which</t>
  </si>
  <si>
    <t>07.1 - Medical products, appliances and equipment</t>
  </si>
  <si>
    <t>07.2 - Outpatient services</t>
  </si>
  <si>
    <t>Increasing health system resilience, National plan to strengthen oncological prevention and care</t>
  </si>
  <si>
    <t>National Oncological Programme of the Czech Republic – NOP CZ 2030, Supporting and enhancing the quality of preventive screening programmes</t>
  </si>
  <si>
    <t>Excellent R&amp;D in priority areas of public interest in health care</t>
  </si>
  <si>
    <t>07.6 - Health n.e.c.</t>
  </si>
  <si>
    <t>eHealth</t>
  </si>
  <si>
    <t>08- Recreation, culture and religion, of which</t>
  </si>
  <si>
    <t>08.1 - Recreational and sporting services</t>
  </si>
  <si>
    <t>08.2 - Cultural services</t>
  </si>
  <si>
    <t>Developing the cultural and creative sector</t>
  </si>
  <si>
    <t>08.3 - Broadcasting and publishing services</t>
  </si>
  <si>
    <t>Transformation of the State Cinema Fund to the Audiovise Fund</t>
  </si>
  <si>
    <t>08.4 - Religious and other community services</t>
  </si>
  <si>
    <t>08.5 - R&amp;D Recreation, culture and religion</t>
  </si>
  <si>
    <t>Support for research and development in social sciences, arts and humanities</t>
  </si>
  <si>
    <t>08.6 - Recreation, culture and religion n.e.c.</t>
  </si>
  <si>
    <t>09- Education, of which</t>
  </si>
  <si>
    <t>09.1 - Pre-primary and primary education</t>
  </si>
  <si>
    <t>09.2 - Secondary education</t>
  </si>
  <si>
    <t>09.3 - Post-secondary non-tertiary education</t>
  </si>
  <si>
    <t>Adaptation of the Capacity and Orientation of School Programmes, Establishment of an Intensive Medicine Simulation Center including optimisation of the education systém</t>
  </si>
  <si>
    <t>09.5 - Education not definable by level</t>
  </si>
  <si>
    <t>Digital Transformation Platform, Development of employment policy (retraining and continuing professional training)</t>
  </si>
  <si>
    <t>09.6 - Subsidiary services to education</t>
  </si>
  <si>
    <t>09.7 - R&amp;D Education</t>
  </si>
  <si>
    <t>Innovation in Education in the Context of Digitalisation, Adaptation of the Capacity and Orientation of School Programmes</t>
  </si>
  <si>
    <t>10 - Social protection, of which</t>
  </si>
  <si>
    <t>10.1 - Sickness and disability</t>
  </si>
  <si>
    <t>10.2 - Old age</t>
  </si>
  <si>
    <t>10.3 - Survivors</t>
  </si>
  <si>
    <t>Modernisation of employment services and labour market development, Capacity building of pre-school facilities, Development of social care infrastructure, Development of social prevention, counseling and care services</t>
  </si>
  <si>
    <t>10.5 - Unemployment</t>
  </si>
  <si>
    <t>10.7 - Social exclusion n.e.c.</t>
  </si>
  <si>
    <t>10.8 - R&amp;D Social protection</t>
  </si>
  <si>
    <t xml:space="preserve">Development of social prevention, counseling and care services </t>
  </si>
  <si>
    <t>glossary:</t>
  </si>
  <si>
    <t>https://ec.europa.eu/eurostat/statistics-explained/index.php?title=Glossary:Classification_of_the_functions_of_government_(COFOG)</t>
  </si>
  <si>
    <t>Exchange rate (CZK/EUR)*</t>
  </si>
  <si>
    <t>*) Source: Convergence Programme of the Czech Republic (April 2021).</t>
  </si>
  <si>
    <t>Table 4b. Investment baseline - Display of COFOG Level I items</t>
  </si>
  <si>
    <t>Growth-enhancing expenditure affected by expenditure financed through RRF grants, classification of the functions of government (COFOG), reference level for 2017-2019 and expenditure in 2020-2026
(mn EUR)</t>
  </si>
  <si>
    <t>Reference level: 2017-2019 average</t>
  </si>
  <si>
    <t>Planned 2020-2026 average</t>
  </si>
  <si>
    <t>General public services</t>
  </si>
  <si>
    <t>Defence</t>
  </si>
  <si>
    <t>Public order and safety</t>
  </si>
  <si>
    <t>Economic affairs</t>
  </si>
  <si>
    <t>Environmental protection</t>
  </si>
  <si>
    <t>Housing and community amenities</t>
  </si>
  <si>
    <t>Health</t>
  </si>
  <si>
    <t>Recreation, culture and religion</t>
  </si>
  <si>
    <t>Education</t>
  </si>
  <si>
    <t>Social protection</t>
  </si>
  <si>
    <t>Total growth-enhancing expenditure affected by expenditure financed through RRF grants (a)</t>
  </si>
  <si>
    <t>Growth-enhancing expenditure financed through RRF grants (b)</t>
  </si>
  <si>
    <t>Growth-enhancing expenditure excluding expenditure financed through RRF grants (a-b)</t>
  </si>
  <si>
    <t>GDP at current prices (c)</t>
  </si>
  <si>
    <t>Growth-enhancing expenditure excluding expenditure financed through RRF grants (a-b)/c</t>
  </si>
  <si>
    <t>Entry into force of legislative provisions establishing key elements of a framework for the governance of data held by public administration. The key elements of the framework shall consist of:
•	the definition of the public-sector data falling within its scope and of the bodies qualifying as data administrators;
•	a baseline obligation on those bodies to protect the data’s trustworthiness and usefulness and to adopt internal data-governance rules;
•	the establishment of a national data catalogue as a public-administration information system;
•	the establishment of a national geoportal for the national spatial-data infrastructure; and
•	the designation of a national authority responsible for administering the national data catalogue and for coordinating the development of data governance across public administration.</t>
  </si>
  <si>
    <t>Number of social care related facilities constructed or renovated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</si>
</sst>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0.0"/>
    <numFmt numFmtId="166" formatCode="0.0"/>
    <numFmt numFmtId="167" formatCode="0.000%"/>
    <numFmt numFmtId="168" formatCode="#,##0.000000"/>
    <numFmt numFmtId="169" formatCode="_-* #,##0.00\ _K_č_-;\-* #,##0.00\ _K_č_-;_-* &quot;-&quot;??\ _K_č_-;_-@_-"/>
    <numFmt numFmtId="170" formatCode="_-* #,##0.00\ &quot;€&quot;_-;\-* #,##0.00\ &quot;€&quot;_-;_-* &quot;-&quot;??\ &quot;€&quot;_-;_-@_-"/>
  </numFmts>
  <fonts count="57" x14ac:knownFonts="1">
    <font>
      <sz val="11"/>
      <color theme="1"/>
      <name val="Calibri"/>
      <family val="2"/>
      <charset val="238"/>
      <scheme val="minor"/>
    </font>
    <font>
      <b/>
      <sz val="12"/>
      <name val="Times New Roman"/>
      <family val="1"/>
    </font>
    <font>
      <sz val="12"/>
      <name val="Times New Roman"/>
      <family val="1"/>
    </font>
    <font>
      <b/>
      <sz val="9"/>
      <name val="Calibri"/>
      <family val="2"/>
      <charset val="238"/>
    </font>
    <font>
      <b/>
      <sz val="12"/>
      <name val="Times New Roman"/>
      <family val="1"/>
      <charset val="238"/>
    </font>
    <font>
      <i/>
      <sz val="12"/>
      <name val="Times New Roman"/>
      <family val="1"/>
    </font>
    <font>
      <sz val="11"/>
      <name val="Calibri"/>
      <family val="2"/>
      <charset val="238"/>
    </font>
    <font>
      <sz val="11"/>
      <color theme="1"/>
      <name val="Calibri"/>
      <family val="2"/>
      <charset val="238"/>
      <scheme val="minor"/>
    </font>
    <font>
      <sz val="11"/>
      <color theme="1"/>
      <name val="Calibri"/>
      <family val="2"/>
      <scheme val="minor"/>
    </font>
    <font>
      <sz val="11"/>
      <color rgb="FF9C6500"/>
      <name val="Calibri"/>
      <family val="2"/>
      <scheme val="minor"/>
    </font>
    <font>
      <sz val="11"/>
      <color rgb="FF006100"/>
      <name val="Calibri"/>
      <family val="2"/>
      <scheme val="minor"/>
    </font>
    <font>
      <u/>
      <sz val="11"/>
      <color theme="10"/>
      <name val="Calibri"/>
      <family val="2"/>
      <charset val="238"/>
      <scheme val="minor"/>
    </font>
    <font>
      <u/>
      <sz val="11"/>
      <color theme="10"/>
      <name val="Calibri"/>
      <family val="2"/>
      <scheme val="minor"/>
    </font>
    <font>
      <sz val="11"/>
      <color rgb="FF9C5700"/>
      <name val="Calibri"/>
      <family val="2"/>
      <charset val="238"/>
      <scheme val="minor"/>
    </font>
    <font>
      <sz val="11"/>
      <color theme="0"/>
      <name val="Calibri"/>
      <family val="2"/>
      <scheme val="minor"/>
    </font>
    <font>
      <b/>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b/>
      <sz val="12"/>
      <color rgb="FF000000"/>
      <name val="Times New Roman"/>
      <family val="1"/>
    </font>
    <font>
      <sz val="18"/>
      <color theme="3"/>
      <name val="Calibri Light"/>
      <family val="2"/>
      <charset val="238"/>
      <scheme val="major"/>
    </font>
    <font>
      <u/>
      <sz val="12"/>
      <color theme="10"/>
      <name val="Times New Roman"/>
      <family val="1"/>
    </font>
    <font>
      <b/>
      <sz val="11"/>
      <color rgb="FF000000"/>
      <name val="Calibri"/>
      <family val="2"/>
      <charset val="238"/>
    </font>
    <font>
      <i/>
      <sz val="8"/>
      <color rgb="FF000000"/>
      <name val="Calibri"/>
      <family val="2"/>
      <charset val="238"/>
    </font>
    <font>
      <sz val="11"/>
      <color rgb="FF000000"/>
      <name val="Calibri"/>
      <family val="2"/>
    </font>
    <font>
      <b/>
      <sz val="9"/>
      <color rgb="FF000000"/>
      <name val="Calibri"/>
      <family val="2"/>
      <charset val="238"/>
    </font>
    <font>
      <b/>
      <sz val="12"/>
      <color theme="1"/>
      <name val="Times New Roman"/>
      <family val="1"/>
      <charset val="238"/>
    </font>
    <font>
      <sz val="11"/>
      <color rgb="FF006100"/>
      <name val="Calibri"/>
      <family val="2"/>
      <charset val="238"/>
      <scheme val="minor"/>
    </font>
    <font>
      <b/>
      <sz val="11"/>
      <color rgb="FF006100"/>
      <name val="Calibri"/>
      <family val="2"/>
      <charset val="238"/>
      <scheme val="minor"/>
    </font>
    <font>
      <sz val="11"/>
      <color theme="1"/>
      <name val="Times New Roman"/>
      <family val="1"/>
    </font>
    <font>
      <sz val="11"/>
      <color theme="9" tint="-0.499984740745262"/>
      <name val="Calibri"/>
      <family val="2"/>
      <scheme val="minor"/>
    </font>
    <font>
      <sz val="11"/>
      <color rgb="FFFF0000"/>
      <name val="Calibri"/>
      <family val="2"/>
      <scheme val="minor"/>
    </font>
    <font>
      <sz val="11"/>
      <color rgb="FFFF0000"/>
      <name val="Calibri"/>
      <family val="2"/>
      <charset val="238"/>
      <scheme val="minor"/>
    </font>
    <font>
      <sz val="11"/>
      <color rgb="FF006100"/>
      <name val="Calibri"/>
      <family val="2"/>
    </font>
    <font>
      <b/>
      <sz val="11"/>
      <color rgb="FF006100"/>
      <name val="Calibri"/>
      <family val="2"/>
      <scheme val="minor"/>
    </font>
    <font>
      <sz val="11"/>
      <color rgb="FFFF0000"/>
      <name val="Calibri"/>
      <family val="2"/>
    </font>
    <font>
      <sz val="11"/>
      <color rgb="FF000000"/>
      <name val="Calibri"/>
      <family val="2"/>
      <charset val="238"/>
    </font>
    <font>
      <sz val="11"/>
      <color rgb="FFFF0000"/>
      <name val="Calibri"/>
      <family val="2"/>
      <charset val="238"/>
    </font>
    <font>
      <sz val="12"/>
      <color theme="1"/>
      <name val="Times New Roman"/>
      <family val="1"/>
      <charset val="238"/>
    </font>
    <font>
      <b/>
      <sz val="12"/>
      <color rgb="FF000000"/>
      <name val="Times New Roman"/>
      <family val="1"/>
      <charset val="238"/>
    </font>
    <font>
      <b/>
      <sz val="12"/>
      <color rgb="FF9C6500"/>
      <name val="Times New Roman"/>
      <family val="1"/>
      <charset val="238"/>
    </font>
    <font>
      <sz val="11"/>
      <color rgb="FF000000"/>
      <name val="Calibri"/>
      <family val="2"/>
      <scheme val="minor"/>
    </font>
    <font>
      <sz val="11"/>
      <color rgb="FF000000"/>
      <name val="Calibri"/>
      <family val="2"/>
      <charset val="238"/>
      <scheme val="minor"/>
    </font>
    <font>
      <b/>
      <sz val="11"/>
      <color rgb="FFFF0000"/>
      <name val="Calibri"/>
      <family val="2"/>
      <charset val="238"/>
      <scheme val="minor"/>
    </font>
    <font>
      <b/>
      <sz val="11"/>
      <color rgb="FF006100"/>
      <name val="Calibri"/>
      <family val="2"/>
      <charset val="238"/>
    </font>
    <font>
      <b/>
      <sz val="11"/>
      <color rgb="FFFF0000"/>
      <name val="Calibri"/>
      <family val="2"/>
      <scheme val="minor"/>
    </font>
    <font>
      <i/>
      <sz val="12"/>
      <color theme="1"/>
      <name val="Times New Roman"/>
      <family val="1"/>
      <charset val="238"/>
    </font>
    <font>
      <b/>
      <sz val="11"/>
      <color theme="9" tint="-0.499984740745262"/>
      <name val="Calibri"/>
      <family val="2"/>
      <scheme val="minor"/>
    </font>
    <font>
      <sz val="11"/>
      <color theme="9" tint="-0.499984740745262"/>
      <name val="Calibri"/>
      <family val="2"/>
    </font>
    <font>
      <sz val="11"/>
      <color theme="9" tint="-0.499984740745262"/>
      <name val="Calibri"/>
      <family val="2"/>
      <charset val="238"/>
      <scheme val="minor"/>
    </font>
    <font>
      <b/>
      <sz val="11"/>
      <color theme="9" tint="-0.499984740745262"/>
      <name val="Calibri"/>
      <family val="2"/>
      <charset val="238"/>
    </font>
    <font>
      <b/>
      <sz val="11"/>
      <name val="Calibri"/>
      <family val="2"/>
      <charset val="238"/>
      <scheme val="minor"/>
    </font>
    <font>
      <sz val="11"/>
      <name val="Calibri"/>
      <family val="2"/>
      <scheme val="minor"/>
    </font>
    <font>
      <sz val="11"/>
      <color rgb="FF025E0D"/>
      <name val="Calibri"/>
      <family val="2"/>
      <scheme val="minor"/>
    </font>
    <font>
      <sz val="11"/>
      <name val="Calibri"/>
      <family val="2"/>
    </font>
    <font>
      <b/>
      <sz val="11"/>
      <color theme="1"/>
      <name val="Calibri"/>
      <family val="2"/>
      <charset val="238"/>
      <scheme val="minor"/>
    </font>
    <font>
      <sz val="11"/>
      <name val="Calibri"/>
      <family val="2"/>
      <charset val="238"/>
      <scheme val="minor"/>
    </font>
  </fonts>
  <fills count="22">
    <fill>
      <patternFill patternType="none"/>
    </fill>
    <fill>
      <patternFill patternType="gray125"/>
    </fill>
    <fill>
      <patternFill patternType="solid">
        <fgColor rgb="FFFFEB9C"/>
      </patternFill>
    </fill>
    <fill>
      <patternFill patternType="solid">
        <fgColor rgb="FFC6EFCE"/>
      </patternFill>
    </fill>
    <fill>
      <patternFill patternType="solid">
        <fgColor theme="4"/>
      </patternFill>
    </fill>
    <fill>
      <patternFill patternType="solid">
        <fgColor theme="5"/>
      </patternFill>
    </fill>
    <fill>
      <patternFill patternType="solid">
        <fgColor rgb="FFFFFFCC"/>
      </patternFill>
    </fill>
    <fill>
      <patternFill patternType="solid">
        <fgColor theme="4" tint="0.599963377788628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lightUp">
        <bgColor theme="4" tint="0.59999389629810485"/>
      </patternFill>
    </fill>
    <fill>
      <patternFill patternType="solid">
        <fgColor rgb="FFE2EFDA"/>
        <bgColor rgb="FF000000"/>
      </patternFill>
    </fill>
    <fill>
      <patternFill patternType="solid">
        <fgColor theme="4" tint="0.59999389629810485"/>
        <bgColor rgb="FF000000"/>
      </patternFill>
    </fill>
    <fill>
      <patternFill patternType="solid">
        <fgColor rgb="FFC6EFCE"/>
        <bgColor indexed="64"/>
      </patternFill>
    </fill>
    <fill>
      <patternFill patternType="solid">
        <fgColor rgb="FFFFFF00"/>
        <bgColor indexed="64"/>
      </patternFill>
    </fill>
    <fill>
      <patternFill patternType="solid">
        <fgColor rgb="FFBDD7EE"/>
        <bgColor rgb="FF000000"/>
      </patternFill>
    </fill>
    <fill>
      <patternFill patternType="solid">
        <fgColor rgb="FFFFEB9C"/>
        <bgColor rgb="FF000000"/>
      </patternFill>
    </fill>
    <fill>
      <patternFill patternType="solid">
        <fgColor rgb="FFBDD7EE"/>
        <bgColor indexed="64"/>
      </patternFill>
    </fill>
    <fill>
      <patternFill patternType="solid">
        <fgColor theme="0"/>
        <bgColor indexed="64"/>
      </patternFill>
    </fill>
    <fill>
      <patternFill patternType="solid">
        <fgColor rgb="FFFFC000"/>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style="thin">
        <color indexed="64"/>
      </left>
      <right/>
      <top style="thin">
        <color rgb="FF000000"/>
      </top>
      <bottom/>
      <diagonal/>
    </border>
    <border>
      <left/>
      <right style="thin">
        <color rgb="FF000000"/>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rgb="FF000000"/>
      </right>
      <top style="thin">
        <color indexed="64"/>
      </top>
      <bottom style="thin">
        <color indexed="64"/>
      </bottom>
      <diagonal/>
    </border>
  </borders>
  <cellStyleXfs count="67">
    <xf numFmtId="0" fontId="0" fillId="0" borderId="0"/>
    <xf numFmtId="43" fontId="7" fillId="0" borderId="0"/>
    <xf numFmtId="43"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7" fillId="0" borderId="0"/>
    <xf numFmtId="169" fontId="7" fillId="0" borderId="0"/>
    <xf numFmtId="169" fontId="7" fillId="0" borderId="0"/>
    <xf numFmtId="169" fontId="7" fillId="0" borderId="0"/>
    <xf numFmtId="169" fontId="8" fillId="0" borderId="0"/>
    <xf numFmtId="169" fontId="8" fillId="0" borderId="0"/>
    <xf numFmtId="169" fontId="8" fillId="0" borderId="0"/>
    <xf numFmtId="169" fontId="8" fillId="0" borderId="0"/>
    <xf numFmtId="169" fontId="7" fillId="0" borderId="0"/>
    <xf numFmtId="169" fontId="7" fillId="0" borderId="0"/>
    <xf numFmtId="169" fontId="7" fillId="0" borderId="0"/>
    <xf numFmtId="0" fontId="11" fillId="0" borderId="0"/>
    <xf numFmtId="0" fontId="12" fillId="0" borderId="0"/>
    <xf numFmtId="170" fontId="8" fillId="0" borderId="0"/>
    <xf numFmtId="0" fontId="9" fillId="2" borderId="0"/>
    <xf numFmtId="0" fontId="13" fillId="2" borderId="0"/>
    <xf numFmtId="0" fontId="8" fillId="0" borderId="0"/>
    <xf numFmtId="0" fontId="8" fillId="0" borderId="0"/>
    <xf numFmtId="0" fontId="7" fillId="0" borderId="0"/>
    <xf numFmtId="0" fontId="8" fillId="0" borderId="0"/>
    <xf numFmtId="0" fontId="8" fillId="0" borderId="0"/>
    <xf numFmtId="0" fontId="7" fillId="0" borderId="0"/>
    <xf numFmtId="0" fontId="8" fillId="6" borderId="16"/>
    <xf numFmtId="9" fontId="7" fillId="0" borderId="0"/>
    <xf numFmtId="9" fontId="8" fillId="0" borderId="0"/>
    <xf numFmtId="0" fontId="10" fillId="3" borderId="0"/>
    <xf numFmtId="0" fontId="14" fillId="4" borderId="0"/>
    <xf numFmtId="0" fontId="14" fillId="5" borderId="0"/>
  </cellStyleXfs>
  <cellXfs count="536">
    <xf numFmtId="0" fontId="0" fillId="0" borderId="0" xfId="0"/>
    <xf numFmtId="0" fontId="8" fillId="0" borderId="0" xfId="59"/>
    <xf numFmtId="0" fontId="15" fillId="0" borderId="0" xfId="59" applyFont="1"/>
    <xf numFmtId="9" fontId="16" fillId="7" borderId="1" xfId="63" quotePrefix="1" applyFont="1" applyFill="1" applyBorder="1" applyAlignment="1">
      <alignment horizontal="center" vertical="center" wrapText="1"/>
    </xf>
    <xf numFmtId="49" fontId="10" fillId="3" borderId="2" xfId="64" applyNumberFormat="1" applyBorder="1" applyAlignment="1">
      <alignment horizontal="left" indent="2"/>
    </xf>
    <xf numFmtId="0" fontId="10" fillId="3" borderId="2" xfId="64" applyBorder="1"/>
    <xf numFmtId="0" fontId="10" fillId="3" borderId="1" xfId="64" applyBorder="1" applyAlignment="1">
      <alignment wrapText="1"/>
    </xf>
    <xf numFmtId="0" fontId="10" fillId="3" borderId="1" xfId="64" quotePrefix="1" applyBorder="1" applyAlignment="1">
      <alignment horizontal="center"/>
    </xf>
    <xf numFmtId="9" fontId="10" fillId="8" borderId="2" xfId="63" applyFont="1" applyFill="1" applyBorder="1" applyAlignment="1">
      <alignment horizontal="right"/>
    </xf>
    <xf numFmtId="9" fontId="10" fillId="3" borderId="2" xfId="63" applyFont="1" applyFill="1" applyBorder="1" applyAlignment="1">
      <alignment horizontal="right"/>
    </xf>
    <xf numFmtId="49" fontId="10" fillId="3" borderId="1" xfId="64" applyNumberFormat="1" applyBorder="1" applyAlignment="1">
      <alignment horizontal="left" indent="2"/>
    </xf>
    <xf numFmtId="9" fontId="10" fillId="8" borderId="1" xfId="63" applyFont="1" applyFill="1" applyBorder="1" applyAlignment="1">
      <alignment horizontal="right"/>
    </xf>
    <xf numFmtId="9" fontId="10" fillId="3" borderId="1" xfId="63" applyFont="1" applyFill="1" applyBorder="1" applyAlignment="1">
      <alignment horizontal="right"/>
    </xf>
    <xf numFmtId="0" fontId="10" fillId="3" borderId="2" xfId="64" applyBorder="1" applyAlignment="1">
      <alignment horizontal="left" indent="2"/>
    </xf>
    <xf numFmtId="0" fontId="8" fillId="0" borderId="0" xfId="59" applyAlignment="1">
      <alignment horizontal="center"/>
    </xf>
    <xf numFmtId="9" fontId="7" fillId="0" borderId="0" xfId="63" applyFont="1"/>
    <xf numFmtId="0" fontId="8" fillId="0" borderId="0" xfId="56"/>
    <xf numFmtId="0" fontId="17" fillId="9" borderId="3" xfId="56" applyFont="1" applyFill="1" applyBorder="1" applyAlignment="1">
      <alignment horizontal="left" vertical="center"/>
    </xf>
    <xf numFmtId="0" fontId="18" fillId="9" borderId="4" xfId="56" applyFont="1" applyFill="1" applyBorder="1" applyAlignment="1">
      <alignment horizontal="center" vertical="center"/>
    </xf>
    <xf numFmtId="0" fontId="18" fillId="9" borderId="3" xfId="56" applyFont="1" applyFill="1" applyBorder="1" applyAlignment="1">
      <alignment horizontal="center" vertical="center"/>
    </xf>
    <xf numFmtId="0" fontId="18" fillId="9" borderId="2" xfId="56" applyFont="1" applyFill="1" applyBorder="1" applyAlignment="1">
      <alignment horizontal="center" vertical="center"/>
    </xf>
    <xf numFmtId="0" fontId="8" fillId="0" borderId="0" xfId="56" applyAlignment="1">
      <alignment vertical="center"/>
    </xf>
    <xf numFmtId="0" fontId="16" fillId="9" borderId="1" xfId="56" applyFont="1" applyFill="1" applyBorder="1" applyAlignment="1">
      <alignment horizontal="left" vertical="center"/>
    </xf>
    <xf numFmtId="0" fontId="16" fillId="10" borderId="1" xfId="56" applyFont="1" applyFill="1" applyBorder="1" applyAlignment="1">
      <alignment vertical="center"/>
    </xf>
    <xf numFmtId="0" fontId="16" fillId="10" borderId="5" xfId="56" applyFont="1" applyFill="1" applyBorder="1" applyAlignment="1">
      <alignment vertical="center"/>
    </xf>
    <xf numFmtId="0" fontId="2" fillId="10" borderId="2" xfId="56" applyFont="1" applyFill="1" applyBorder="1" applyAlignment="1">
      <alignment vertical="center"/>
    </xf>
    <xf numFmtId="0" fontId="16" fillId="11" borderId="1" xfId="56" applyFont="1" applyFill="1" applyBorder="1" applyAlignment="1">
      <alignment vertical="center"/>
    </xf>
    <xf numFmtId="0" fontId="16" fillId="11" borderId="5" xfId="56" applyFont="1" applyFill="1" applyBorder="1" applyAlignment="1">
      <alignment vertical="center"/>
    </xf>
    <xf numFmtId="0" fontId="2" fillId="9" borderId="2" xfId="56" applyFont="1" applyFill="1" applyBorder="1" applyAlignment="1">
      <alignment vertical="center"/>
    </xf>
    <xf numFmtId="0" fontId="2" fillId="9" borderId="6" xfId="56" applyFont="1" applyFill="1" applyBorder="1" applyAlignment="1">
      <alignment vertical="center"/>
    </xf>
    <xf numFmtId="0" fontId="18" fillId="9" borderId="3" xfId="56" applyFont="1" applyFill="1" applyBorder="1" applyAlignment="1">
      <alignment vertical="center"/>
    </xf>
    <xf numFmtId="0" fontId="16" fillId="9" borderId="1" xfId="56" applyFont="1" applyFill="1" applyBorder="1" applyAlignment="1">
      <alignment vertical="center"/>
    </xf>
    <xf numFmtId="0" fontId="16" fillId="9" borderId="5" xfId="56" applyFont="1" applyFill="1" applyBorder="1" applyAlignment="1">
      <alignment vertical="center"/>
    </xf>
    <xf numFmtId="0" fontId="16" fillId="9" borderId="3" xfId="56" applyFont="1" applyFill="1" applyBorder="1" applyAlignment="1">
      <alignment vertical="center"/>
    </xf>
    <xf numFmtId="0" fontId="16" fillId="10" borderId="4" xfId="56" applyFont="1" applyFill="1" applyBorder="1" applyAlignment="1">
      <alignment vertical="center"/>
    </xf>
    <xf numFmtId="0" fontId="16" fillId="10" borderId="3" xfId="56" applyFont="1" applyFill="1" applyBorder="1" applyAlignment="1">
      <alignment vertical="center"/>
    </xf>
    <xf numFmtId="0" fontId="19" fillId="12" borderId="7" xfId="56" applyFont="1" applyFill="1" applyBorder="1" applyAlignment="1">
      <alignment horizontal="left" vertical="top" wrapText="1"/>
    </xf>
    <xf numFmtId="0" fontId="16" fillId="9" borderId="3" xfId="56" applyFont="1" applyFill="1" applyBorder="1" applyAlignment="1">
      <alignment horizontal="justify" vertical="center"/>
    </xf>
    <xf numFmtId="0" fontId="16" fillId="10" borderId="2" xfId="56" applyFont="1" applyFill="1" applyBorder="1" applyAlignment="1">
      <alignment vertical="center"/>
    </xf>
    <xf numFmtId="0" fontId="16" fillId="10" borderId="6" xfId="56" applyFont="1" applyFill="1" applyBorder="1" applyAlignment="1">
      <alignment vertical="center"/>
    </xf>
    <xf numFmtId="0" fontId="19" fillId="12" borderId="8" xfId="56" applyFont="1" applyFill="1" applyBorder="1" applyAlignment="1">
      <alignment horizontal="left" vertical="top" wrapText="1"/>
    </xf>
    <xf numFmtId="0" fontId="18" fillId="11" borderId="1" xfId="56" applyFont="1" applyFill="1" applyBorder="1" applyAlignment="1">
      <alignment vertical="center"/>
    </xf>
    <xf numFmtId="0" fontId="18" fillId="10" borderId="7" xfId="56" applyFont="1" applyFill="1" applyBorder="1" applyAlignment="1">
      <alignment vertical="center"/>
    </xf>
    <xf numFmtId="0" fontId="20" fillId="0" borderId="0" xfId="56" applyFont="1" applyAlignment="1">
      <alignment vertical="center"/>
    </xf>
    <xf numFmtId="0" fontId="16" fillId="10" borderId="9" xfId="56" applyFont="1" applyFill="1" applyBorder="1" applyAlignment="1">
      <alignment vertical="center"/>
    </xf>
    <xf numFmtId="0" fontId="16" fillId="9" borderId="6" xfId="56" applyFont="1" applyFill="1" applyBorder="1" applyAlignment="1">
      <alignment horizontal="justify" vertical="center"/>
    </xf>
    <xf numFmtId="0" fontId="16" fillId="0" borderId="0" xfId="56" applyFont="1" applyAlignment="1">
      <alignment horizontal="right" vertical="center"/>
    </xf>
    <xf numFmtId="0" fontId="21" fillId="0" borderId="0" xfId="51" applyFont="1" applyAlignment="1">
      <alignment vertical="center"/>
    </xf>
    <xf numFmtId="0" fontId="16" fillId="0" borderId="0" xfId="56" applyFont="1" applyAlignment="1">
      <alignment vertical="center"/>
    </xf>
    <xf numFmtId="0" fontId="22" fillId="0" borderId="0" xfId="56" applyFont="1" applyAlignment="1">
      <alignment wrapText="1"/>
    </xf>
    <xf numFmtId="0" fontId="23" fillId="0" borderId="0" xfId="56" applyFont="1" applyAlignment="1">
      <alignment wrapText="1"/>
    </xf>
    <xf numFmtId="0" fontId="24" fillId="0" borderId="0" xfId="56" applyFont="1" applyAlignment="1">
      <alignment wrapText="1"/>
    </xf>
    <xf numFmtId="0" fontId="17" fillId="7" borderId="1" xfId="56" applyFont="1" applyFill="1" applyBorder="1" applyAlignment="1">
      <alignment horizontal="center" vertical="center"/>
    </xf>
    <xf numFmtId="0" fontId="16" fillId="7" borderId="2" xfId="56" applyFont="1" applyFill="1" applyBorder="1" applyAlignment="1">
      <alignment horizontal="center" vertical="center"/>
    </xf>
    <xf numFmtId="0" fontId="18" fillId="7" borderId="2" xfId="56" applyFont="1" applyFill="1" applyBorder="1" applyAlignment="1">
      <alignment horizontal="center" vertical="center" wrapText="1"/>
    </xf>
    <xf numFmtId="0" fontId="16" fillId="7" borderId="6" xfId="56" applyFont="1" applyFill="1" applyBorder="1" applyAlignment="1">
      <alignment horizontal="center" vertical="center"/>
    </xf>
    <xf numFmtId="0" fontId="16" fillId="9" borderId="3" xfId="56" applyFont="1" applyFill="1" applyBorder="1" applyAlignment="1">
      <alignment horizontal="left" vertical="center"/>
    </xf>
    <xf numFmtId="2" fontId="18" fillId="9" borderId="3" xfId="56" applyNumberFormat="1" applyFont="1" applyFill="1" applyBorder="1" applyAlignment="1">
      <alignment horizontal="right" vertical="center"/>
    </xf>
    <xf numFmtId="2" fontId="18" fillId="9" borderId="4" xfId="56" applyNumberFormat="1" applyFont="1" applyFill="1" applyBorder="1" applyAlignment="1">
      <alignment vertical="center"/>
    </xf>
    <xf numFmtId="0" fontId="16" fillId="9" borderId="6" xfId="56" applyFont="1" applyFill="1" applyBorder="1" applyAlignment="1">
      <alignment horizontal="left" vertical="center"/>
    </xf>
    <xf numFmtId="0" fontId="16" fillId="9" borderId="6" xfId="56" applyFont="1" applyFill="1" applyBorder="1" applyAlignment="1">
      <alignment vertical="center"/>
    </xf>
    <xf numFmtId="2" fontId="18" fillId="9" borderId="6" xfId="56" applyNumberFormat="1" applyFont="1" applyFill="1" applyBorder="1" applyAlignment="1">
      <alignment horizontal="right" vertical="center"/>
    </xf>
    <xf numFmtId="0" fontId="16" fillId="9" borderId="2" xfId="56" applyFont="1" applyFill="1" applyBorder="1" applyAlignment="1">
      <alignment vertical="center"/>
    </xf>
    <xf numFmtId="2" fontId="18" fillId="9" borderId="1" xfId="56" applyNumberFormat="1" applyFont="1" applyFill="1" applyBorder="1" applyAlignment="1">
      <alignment vertical="center"/>
    </xf>
    <xf numFmtId="2" fontId="18" fillId="11" borderId="1" xfId="56" applyNumberFormat="1" applyFont="1" applyFill="1" applyBorder="1" applyAlignment="1">
      <alignment horizontal="right" vertical="center"/>
    </xf>
    <xf numFmtId="0" fontId="18" fillId="9" borderId="1" xfId="56" applyFont="1" applyFill="1" applyBorder="1" applyAlignment="1">
      <alignment horizontal="left" vertical="center"/>
    </xf>
    <xf numFmtId="0" fontId="18" fillId="9" borderId="1" xfId="56" applyFont="1" applyFill="1" applyBorder="1" applyAlignment="1">
      <alignment vertical="center"/>
    </xf>
    <xf numFmtId="2" fontId="18" fillId="9" borderId="1" xfId="56" applyNumberFormat="1" applyFont="1" applyFill="1" applyBorder="1" applyAlignment="1">
      <alignment horizontal="right" vertical="center"/>
    </xf>
    <xf numFmtId="2" fontId="18" fillId="9" borderId="2" xfId="56" applyNumberFormat="1" applyFont="1" applyFill="1" applyBorder="1" applyAlignment="1">
      <alignment vertical="center"/>
    </xf>
    <xf numFmtId="0" fontId="18" fillId="9" borderId="6" xfId="56" applyFont="1" applyFill="1" applyBorder="1" applyAlignment="1">
      <alignment horizontal="left" vertical="center"/>
    </xf>
    <xf numFmtId="0" fontId="15" fillId="0" borderId="0" xfId="56" applyFont="1" applyAlignment="1">
      <alignment vertical="center"/>
    </xf>
    <xf numFmtId="0" fontId="25" fillId="13" borderId="8" xfId="0" applyFont="1" applyFill="1" applyBorder="1" applyAlignment="1">
      <alignment wrapText="1"/>
    </xf>
    <xf numFmtId="0" fontId="10" fillId="3" borderId="1" xfId="64" applyBorder="1" applyAlignment="1">
      <alignment horizontal="center" wrapText="1"/>
    </xf>
    <xf numFmtId="0" fontId="26" fillId="9" borderId="1" xfId="56" applyFont="1" applyFill="1" applyBorder="1" applyAlignment="1">
      <alignment horizontal="center" vertical="center" wrapText="1"/>
    </xf>
    <xf numFmtId="0" fontId="0" fillId="0" borderId="0" xfId="0" applyAlignment="1">
      <alignment vertical="center"/>
    </xf>
    <xf numFmtId="0" fontId="6" fillId="0" borderId="0" xfId="0" applyFont="1" applyAlignment="1">
      <alignment vertical="center"/>
    </xf>
    <xf numFmtId="165" fontId="28" fillId="3" borderId="1" xfId="52" applyNumberFormat="1" applyFont="1" applyFill="1" applyBorder="1" applyAlignment="1">
      <alignment vertical="top"/>
    </xf>
    <xf numFmtId="0" fontId="18" fillId="9" borderId="1" xfId="56" applyFont="1" applyFill="1" applyBorder="1" applyAlignment="1">
      <alignment vertical="center" wrapText="1"/>
    </xf>
    <xf numFmtId="0" fontId="15" fillId="0" borderId="0" xfId="56" applyFont="1"/>
    <xf numFmtId="0" fontId="29" fillId="9" borderId="1" xfId="56" applyFont="1" applyFill="1" applyBorder="1" applyAlignment="1">
      <alignment vertical="center" wrapText="1"/>
    </xf>
    <xf numFmtId="0" fontId="29" fillId="9" borderId="1" xfId="56" applyFont="1" applyFill="1" applyBorder="1" applyAlignment="1">
      <alignment horizontal="center" vertical="center" wrapText="1"/>
    </xf>
    <xf numFmtId="0" fontId="10" fillId="3" borderId="2" xfId="64" applyBorder="1" applyAlignment="1">
      <alignment wrapText="1"/>
    </xf>
    <xf numFmtId="0" fontId="30" fillId="3" borderId="1" xfId="64" applyFont="1" applyBorder="1" applyAlignment="1">
      <alignment wrapText="1"/>
    </xf>
    <xf numFmtId="0" fontId="8" fillId="0" borderId="0" xfId="56" applyAlignment="1">
      <alignment horizontal="center"/>
    </xf>
    <xf numFmtId="9" fontId="10" fillId="8" borderId="2" xfId="63" applyFont="1" applyFill="1" applyBorder="1"/>
    <xf numFmtId="9" fontId="10" fillId="3" borderId="2" xfId="63" applyFont="1" applyFill="1" applyBorder="1"/>
    <xf numFmtId="0" fontId="31" fillId="3" borderId="1" xfId="64" applyFont="1" applyBorder="1"/>
    <xf numFmtId="9" fontId="10" fillId="8" borderId="1" xfId="63" applyFont="1" applyFill="1" applyBorder="1"/>
    <xf numFmtId="9" fontId="10" fillId="3" borderId="1" xfId="63" applyFont="1" applyFill="1" applyBorder="1"/>
    <xf numFmtId="0" fontId="10" fillId="3" borderId="1" xfId="64" applyBorder="1" applyAlignment="1">
      <alignment vertical="top" wrapText="1"/>
    </xf>
    <xf numFmtId="0" fontId="10" fillId="3" borderId="2" xfId="64" applyBorder="1" applyAlignment="1">
      <alignment vertical="top"/>
    </xf>
    <xf numFmtId="0" fontId="10" fillId="3" borderId="1" xfId="64" applyBorder="1" applyAlignment="1">
      <alignment horizontal="center" vertical="center" wrapText="1"/>
    </xf>
    <xf numFmtId="0" fontId="31" fillId="0" borderId="0" xfId="64" applyFont="1" applyFill="1" applyAlignment="1">
      <alignment horizontal="left" vertical="top"/>
    </xf>
    <xf numFmtId="165" fontId="10" fillId="3" borderId="1" xfId="52" applyNumberFormat="1" applyFont="1" applyFill="1" applyBorder="1" applyAlignment="1">
      <alignment vertical="top"/>
    </xf>
    <xf numFmtId="0" fontId="31" fillId="0" borderId="0" xfId="64" applyFont="1" applyFill="1"/>
    <xf numFmtId="0" fontId="31" fillId="0" borderId="0" xfId="64" applyFont="1" applyFill="1" applyAlignment="1">
      <alignment horizontal="left"/>
    </xf>
    <xf numFmtId="2" fontId="31" fillId="0" borderId="0" xfId="64" applyNumberFormat="1" applyFont="1" applyFill="1" applyAlignment="1">
      <alignment vertical="top"/>
    </xf>
    <xf numFmtId="165" fontId="31" fillId="0" borderId="0" xfId="64" applyNumberFormat="1" applyFont="1" applyFill="1" applyAlignment="1">
      <alignment vertical="top"/>
    </xf>
    <xf numFmtId="9" fontId="31" fillId="0" borderId="0" xfId="63" applyFont="1"/>
    <xf numFmtId="9" fontId="31" fillId="0" borderId="0" xfId="64" applyNumberFormat="1" applyFont="1" applyFill="1"/>
    <xf numFmtId="0" fontId="8" fillId="0" borderId="0" xfId="0" applyFont="1" applyAlignment="1">
      <alignment horizontal="left"/>
    </xf>
    <xf numFmtId="0" fontId="0" fillId="0" borderId="0" xfId="0" applyAlignment="1">
      <alignment horizontal="left"/>
    </xf>
    <xf numFmtId="0" fontId="0" fillId="0" borderId="0" xfId="0" applyAlignment="1">
      <alignment horizontal="center"/>
    </xf>
    <xf numFmtId="165" fontId="0" fillId="0" borderId="0" xfId="0" applyNumberFormat="1"/>
    <xf numFmtId="10" fontId="0" fillId="0" borderId="0" xfId="0" applyNumberFormat="1"/>
    <xf numFmtId="0" fontId="0" fillId="14" borderId="0" xfId="0" applyFill="1"/>
    <xf numFmtId="0" fontId="26" fillId="9" borderId="7" xfId="56" applyFont="1" applyFill="1" applyBorder="1" applyAlignment="1">
      <alignment horizontal="center" vertical="top" wrapText="1"/>
    </xf>
    <xf numFmtId="0" fontId="31" fillId="15" borderId="0" xfId="0" applyFont="1" applyFill="1"/>
    <xf numFmtId="0" fontId="0" fillId="15" borderId="0" xfId="0" applyFill="1"/>
    <xf numFmtId="0" fontId="32" fillId="15" borderId="0" xfId="0" applyFont="1" applyFill="1"/>
    <xf numFmtId="49" fontId="28" fillId="3" borderId="2" xfId="64" applyNumberFormat="1" applyFont="1" applyBorder="1" applyAlignment="1">
      <alignment horizontal="left" indent="2"/>
    </xf>
    <xf numFmtId="0" fontId="28" fillId="3" borderId="1" xfId="64" applyFont="1" applyBorder="1"/>
    <xf numFmtId="0" fontId="28" fillId="3" borderId="1" xfId="64" applyFont="1" applyBorder="1" applyAlignment="1">
      <alignment wrapText="1"/>
    </xf>
    <xf numFmtId="0" fontId="28" fillId="3" borderId="1" xfId="64" quotePrefix="1" applyFont="1" applyBorder="1" applyAlignment="1">
      <alignment horizontal="center"/>
    </xf>
    <xf numFmtId="9" fontId="28" fillId="8" borderId="1" xfId="63" applyFont="1" applyFill="1" applyBorder="1" applyAlignment="1">
      <alignment horizontal="right"/>
    </xf>
    <xf numFmtId="9" fontId="28" fillId="3" borderId="1" xfId="63" applyFont="1" applyFill="1" applyBorder="1" applyAlignment="1">
      <alignment horizontal="right"/>
    </xf>
    <xf numFmtId="49" fontId="28" fillId="3" borderId="1" xfId="64" applyNumberFormat="1" applyFont="1" applyBorder="1" applyAlignment="1">
      <alignment horizontal="left" indent="2"/>
    </xf>
    <xf numFmtId="0" fontId="10" fillId="3" borderId="1" xfId="64" applyBorder="1" applyAlignment="1">
      <alignment horizontal="left" indent="2"/>
    </xf>
    <xf numFmtId="0" fontId="28" fillId="3" borderId="1" xfId="64" applyFont="1" applyBorder="1" applyAlignment="1">
      <alignment horizontal="left" indent="2"/>
    </xf>
    <xf numFmtId="0" fontId="36" fillId="0" borderId="0" xfId="0" applyFont="1"/>
    <xf numFmtId="0" fontId="33" fillId="14" borderId="1" xfId="64" applyFont="1" applyFill="1" applyBorder="1" applyAlignment="1">
      <alignment vertical="top"/>
    </xf>
    <xf numFmtId="0" fontId="31" fillId="14" borderId="0" xfId="0" applyFont="1" applyFill="1"/>
    <xf numFmtId="0" fontId="38" fillId="0" borderId="0" xfId="0" applyFont="1" applyAlignment="1">
      <alignment wrapText="1"/>
    </xf>
    <xf numFmtId="0" fontId="0" fillId="0" borderId="0" xfId="0" applyAlignment="1">
      <alignment wrapText="1"/>
    </xf>
    <xf numFmtId="0" fontId="36" fillId="0" borderId="10" xfId="0" applyFont="1" applyBorder="1" applyAlignment="1">
      <alignment wrapText="1"/>
    </xf>
    <xf numFmtId="0" fontId="36" fillId="0" borderId="8" xfId="0" applyFont="1" applyBorder="1" applyAlignment="1">
      <alignment wrapText="1"/>
    </xf>
    <xf numFmtId="0" fontId="26" fillId="9" borderId="7" xfId="56" applyFont="1" applyFill="1" applyBorder="1" applyAlignment="1">
      <alignment horizontal="left" vertical="top" wrapText="1"/>
    </xf>
    <xf numFmtId="0" fontId="26" fillId="9" borderId="1" xfId="56" applyFont="1" applyFill="1" applyBorder="1" applyAlignment="1">
      <alignment horizontal="center" vertical="top" wrapText="1"/>
    </xf>
    <xf numFmtId="0" fontId="39" fillId="16" borderId="1" xfId="0" applyFont="1" applyFill="1" applyBorder="1" applyAlignment="1">
      <alignment horizontal="center" vertical="top" wrapText="1"/>
    </xf>
    <xf numFmtId="0" fontId="40" fillId="17" borderId="11" xfId="0" applyFont="1" applyFill="1" applyBorder="1" applyAlignment="1">
      <alignment horizontal="center" vertical="top" wrapText="1"/>
    </xf>
    <xf numFmtId="0" fontId="39" fillId="0" borderId="4" xfId="0" applyFont="1" applyBorder="1" applyAlignment="1">
      <alignment wrapText="1"/>
    </xf>
    <xf numFmtId="0" fontId="39" fillId="0" borderId="7" xfId="0" applyFont="1" applyBorder="1" applyAlignment="1">
      <alignment wrapText="1"/>
    </xf>
    <xf numFmtId="0" fontId="42" fillId="0" borderId="0" xfId="0" applyFont="1"/>
    <xf numFmtId="165" fontId="42" fillId="0" borderId="0" xfId="0" applyNumberFormat="1" applyFont="1"/>
    <xf numFmtId="0" fontId="33" fillId="14" borderId="10" xfId="0" applyFont="1" applyFill="1" applyBorder="1"/>
    <xf numFmtId="0" fontId="26" fillId="18" borderId="9" xfId="0" applyFont="1" applyFill="1" applyBorder="1" applyAlignment="1">
      <alignment horizontal="center" vertical="center" wrapText="1"/>
    </xf>
    <xf numFmtId="0" fontId="10" fillId="14" borderId="1" xfId="64" applyFill="1" applyBorder="1"/>
    <xf numFmtId="0" fontId="10" fillId="3" borderId="1" xfId="64" applyBorder="1" applyAlignment="1">
      <alignment horizontal="center" vertical="center"/>
    </xf>
    <xf numFmtId="0" fontId="10" fillId="14" borderId="1" xfId="64" applyFill="1" applyBorder="1" applyAlignment="1">
      <alignment horizontal="center" vertical="center"/>
    </xf>
    <xf numFmtId="0" fontId="10" fillId="14" borderId="1" xfId="64" applyFill="1" applyBorder="1" applyAlignment="1">
      <alignment wrapText="1"/>
    </xf>
    <xf numFmtId="16" fontId="10" fillId="14" borderId="1" xfId="64" applyNumberFormat="1" applyFill="1" applyBorder="1"/>
    <xf numFmtId="165" fontId="34" fillId="14" borderId="1" xfId="52" applyNumberFormat="1" applyFont="1" applyFill="1" applyBorder="1" applyAlignment="1">
      <alignment vertical="top"/>
    </xf>
    <xf numFmtId="165" fontId="28" fillId="14" borderId="1" xfId="52" applyNumberFormat="1" applyFont="1" applyFill="1" applyBorder="1" applyAlignment="1">
      <alignment vertical="top"/>
    </xf>
    <xf numFmtId="0" fontId="43" fillId="0" borderId="15" xfId="64" applyFont="1" applyFill="1" applyBorder="1" applyAlignment="1">
      <alignment wrapText="1"/>
    </xf>
    <xf numFmtId="0" fontId="43" fillId="0" borderId="0" xfId="64" applyFont="1" applyFill="1" applyAlignment="1">
      <alignment wrapText="1"/>
    </xf>
    <xf numFmtId="165" fontId="28" fillId="14" borderId="1" xfId="53" applyNumberFormat="1" applyFont="1" applyFill="1" applyBorder="1" applyAlignment="1">
      <alignment vertical="top"/>
    </xf>
    <xf numFmtId="165" fontId="34" fillId="14" borderId="1" xfId="53" applyNumberFormat="1" applyFont="1" applyFill="1" applyBorder="1" applyAlignment="1">
      <alignment vertical="top"/>
    </xf>
    <xf numFmtId="165" fontId="10" fillId="0" borderId="0" xfId="0" applyNumberFormat="1" applyFont="1"/>
    <xf numFmtId="0" fontId="39" fillId="9" borderId="7" xfId="56" applyFont="1" applyFill="1" applyBorder="1" applyAlignment="1">
      <alignment horizontal="center" vertical="top" wrapText="1"/>
    </xf>
    <xf numFmtId="165" fontId="44" fillId="14" borderId="1" xfId="0" applyNumberFormat="1" applyFont="1" applyFill="1" applyBorder="1"/>
    <xf numFmtId="165" fontId="28" fillId="14" borderId="10" xfId="53" applyNumberFormat="1" applyFont="1" applyFill="1" applyBorder="1" applyAlignment="1">
      <alignment vertical="top"/>
    </xf>
    <xf numFmtId="165" fontId="28" fillId="14" borderId="8" xfId="53" applyNumberFormat="1" applyFont="1" applyFill="1" applyBorder="1" applyAlignment="1">
      <alignment vertical="top"/>
    </xf>
    <xf numFmtId="165" fontId="34" fillId="14" borderId="8" xfId="53" applyNumberFormat="1" applyFont="1" applyFill="1" applyBorder="1" applyAlignment="1">
      <alignment vertical="top"/>
    </xf>
    <xf numFmtId="4" fontId="0" fillId="0" borderId="0" xfId="0" applyNumberFormat="1"/>
    <xf numFmtId="0" fontId="39" fillId="20" borderId="7" xfId="56" applyFont="1" applyFill="1" applyBorder="1" applyAlignment="1">
      <alignment horizontal="center" vertical="top" wrapText="1"/>
    </xf>
    <xf numFmtId="165" fontId="43" fillId="15" borderId="1" xfId="53" applyNumberFormat="1" applyFont="1" applyFill="1" applyBorder="1" applyAlignment="1">
      <alignment vertical="top"/>
    </xf>
    <xf numFmtId="165" fontId="45" fillId="15" borderId="1" xfId="53" applyNumberFormat="1" applyFont="1" applyFill="1" applyBorder="1" applyAlignment="1">
      <alignment vertical="top"/>
    </xf>
    <xf numFmtId="165" fontId="45" fillId="15" borderId="1" xfId="52" applyNumberFormat="1" applyFont="1" applyFill="1" applyBorder="1" applyAlignment="1">
      <alignment vertical="top"/>
    </xf>
    <xf numFmtId="165" fontId="28" fillId="15" borderId="1" xfId="52" applyNumberFormat="1" applyFont="1" applyFill="1" applyBorder="1" applyAlignment="1">
      <alignment vertical="top"/>
    </xf>
    <xf numFmtId="165" fontId="43" fillId="15" borderId="1" xfId="52" applyNumberFormat="1" applyFont="1" applyFill="1" applyBorder="1" applyAlignment="1">
      <alignment vertical="top"/>
    </xf>
    <xf numFmtId="0" fontId="4" fillId="16" borderId="7" xfId="0" applyFont="1" applyFill="1" applyBorder="1" applyAlignment="1">
      <alignment horizontal="center" vertical="top" wrapText="1"/>
    </xf>
    <xf numFmtId="4" fontId="28" fillId="19" borderId="0" xfId="53" applyNumberFormat="1" applyFont="1" applyFill="1" applyAlignment="1">
      <alignment vertical="top"/>
    </xf>
    <xf numFmtId="165" fontId="34" fillId="15" borderId="1" xfId="52" applyNumberFormat="1" applyFont="1" applyFill="1" applyBorder="1" applyAlignment="1">
      <alignment vertical="top"/>
    </xf>
    <xf numFmtId="165" fontId="43" fillId="15" borderId="10" xfId="53" applyNumberFormat="1" applyFont="1" applyFill="1" applyBorder="1" applyAlignment="1">
      <alignment vertical="top"/>
    </xf>
    <xf numFmtId="165" fontId="28" fillId="14" borderId="0" xfId="53" applyNumberFormat="1" applyFont="1" applyFill="1" applyAlignment="1">
      <alignment vertical="top"/>
    </xf>
    <xf numFmtId="165" fontId="31" fillId="0" borderId="0" xfId="64" applyNumberFormat="1" applyFont="1" applyFill="1"/>
    <xf numFmtId="165" fontId="47" fillId="14" borderId="1" xfId="52" applyNumberFormat="1" applyFont="1" applyFill="1" applyBorder="1" applyAlignment="1">
      <alignment vertical="top"/>
    </xf>
    <xf numFmtId="165" fontId="47" fillId="14" borderId="1" xfId="53" applyNumberFormat="1" applyFont="1" applyFill="1" applyBorder="1" applyAlignment="1">
      <alignment vertical="top"/>
    </xf>
    <xf numFmtId="0" fontId="30" fillId="14" borderId="0" xfId="0" applyFont="1" applyFill="1"/>
    <xf numFmtId="165" fontId="47" fillId="14" borderId="9" xfId="53" applyNumberFormat="1" applyFont="1" applyFill="1" applyBorder="1" applyAlignment="1">
      <alignment horizontal="right" vertical="center"/>
    </xf>
    <xf numFmtId="165" fontId="47" fillId="14" borderId="11" xfId="53" applyNumberFormat="1" applyFont="1" applyFill="1" applyBorder="1" applyAlignment="1">
      <alignment vertical="top"/>
    </xf>
    <xf numFmtId="165" fontId="47" fillId="14" borderId="17" xfId="53" applyNumberFormat="1" applyFont="1" applyFill="1" applyBorder="1" applyAlignment="1">
      <alignment vertical="top"/>
    </xf>
    <xf numFmtId="165" fontId="47" fillId="14" borderId="8" xfId="53" applyNumberFormat="1" applyFont="1" applyFill="1" applyBorder="1" applyAlignment="1">
      <alignment vertical="top"/>
    </xf>
    <xf numFmtId="165" fontId="47" fillId="14" borderId="11" xfId="53" applyNumberFormat="1" applyFont="1" applyFill="1" applyBorder="1" applyAlignment="1">
      <alignment horizontal="right" vertical="center"/>
    </xf>
    <xf numFmtId="165" fontId="47" fillId="14" borderId="10" xfId="53" applyNumberFormat="1" applyFont="1" applyFill="1" applyBorder="1" applyAlignment="1">
      <alignment vertical="top"/>
    </xf>
    <xf numFmtId="165" fontId="47" fillId="3" borderId="1" xfId="52" applyNumberFormat="1" applyFont="1" applyFill="1" applyBorder="1" applyAlignment="1">
      <alignment vertical="top"/>
    </xf>
    <xf numFmtId="0" fontId="27" fillId="3" borderId="1" xfId="0" applyFont="1" applyFill="1" applyBorder="1"/>
    <xf numFmtId="0" fontId="27" fillId="3" borderId="1" xfId="0" applyFont="1" applyFill="1" applyBorder="1" applyAlignment="1">
      <alignment vertical="top"/>
    </xf>
    <xf numFmtId="165" fontId="49" fillId="3" borderId="1" xfId="53" applyNumberFormat="1" applyFont="1" applyFill="1" applyBorder="1" applyAlignment="1">
      <alignment vertical="top"/>
    </xf>
    <xf numFmtId="0" fontId="27" fillId="3" borderId="1" xfId="64" applyFont="1" applyBorder="1" applyAlignment="1">
      <alignment vertical="top"/>
    </xf>
    <xf numFmtId="0" fontId="27" fillId="3" borderId="1" xfId="0" applyFont="1" applyFill="1" applyBorder="1" applyAlignment="1">
      <alignment horizontal="right" vertical="top"/>
    </xf>
    <xf numFmtId="165" fontId="49" fillId="3" borderId="10" xfId="53" applyNumberFormat="1" applyFont="1" applyFill="1" applyBorder="1" applyAlignment="1">
      <alignment vertical="top"/>
    </xf>
    <xf numFmtId="0" fontId="49" fillId="3" borderId="0" xfId="0" applyFont="1" applyFill="1"/>
    <xf numFmtId="0" fontId="27" fillId="3" borderId="10" xfId="64" applyFont="1" applyBorder="1" applyAlignment="1">
      <alignment horizontal="left" vertical="top"/>
    </xf>
    <xf numFmtId="165" fontId="50" fillId="14" borderId="1" xfId="0" applyNumberFormat="1" applyFont="1" applyFill="1" applyBorder="1"/>
    <xf numFmtId="0" fontId="0" fillId="0" borderId="0" xfId="0"/>
    <xf numFmtId="0" fontId="27" fillId="3" borderId="2" xfId="0" applyFont="1" applyFill="1" applyBorder="1"/>
    <xf numFmtId="165" fontId="0" fillId="0" borderId="0" xfId="0" applyNumberFormat="1" applyAlignment="1">
      <alignment horizontal="left"/>
    </xf>
    <xf numFmtId="165" fontId="31" fillId="0" borderId="0" xfId="0" applyNumberFormat="1" applyFont="1"/>
    <xf numFmtId="0" fontId="27" fillId="3" borderId="2" xfId="0" applyFont="1" applyFill="1" applyBorder="1" applyAlignment="1">
      <alignment horizontal="center" vertical="center"/>
    </xf>
    <xf numFmtId="0" fontId="27" fillId="3" borderId="10" xfId="0" applyFont="1" applyFill="1" applyBorder="1"/>
    <xf numFmtId="0" fontId="27" fillId="3" borderId="8" xfId="0" applyFont="1" applyFill="1" applyBorder="1"/>
    <xf numFmtId="0" fontId="31" fillId="0" borderId="0" xfId="0" applyFont="1"/>
    <xf numFmtId="0" fontId="27" fillId="3" borderId="1" xfId="0" applyFont="1" applyFill="1" applyBorder="1" applyAlignment="1">
      <alignment horizontal="center" vertical="center"/>
    </xf>
    <xf numFmtId="0" fontId="27" fillId="3" borderId="1" xfId="0" applyFont="1" applyFill="1" applyBorder="1" applyAlignment="1">
      <alignment horizontal="right"/>
    </xf>
    <xf numFmtId="0" fontId="27" fillId="3" borderId="1" xfId="0" applyFont="1" applyFill="1" applyBorder="1" applyAlignment="1">
      <alignment horizontal="center"/>
    </xf>
    <xf numFmtId="0" fontId="27" fillId="3" borderId="1" xfId="0" applyFont="1" applyFill="1" applyBorder="1" applyAlignment="1">
      <alignment vertical="center"/>
    </xf>
    <xf numFmtId="0" fontId="27" fillId="3" borderId="1" xfId="0" applyFont="1" applyFill="1" applyBorder="1" applyAlignment="1">
      <alignment horizontal="justify" vertical="center"/>
    </xf>
    <xf numFmtId="3" fontId="27" fillId="3" borderId="1" xfId="0" applyNumberFormat="1" applyFont="1" applyFill="1" applyBorder="1"/>
    <xf numFmtId="3" fontId="27" fillId="3" borderId="1" xfId="0" applyNumberFormat="1" applyFont="1" applyFill="1" applyBorder="1" applyAlignment="1">
      <alignment horizontal="right"/>
    </xf>
    <xf numFmtId="0" fontId="27" fillId="3" borderId="1" xfId="0" applyFont="1" applyFill="1" applyBorder="1" applyAlignment="1">
      <alignment wrapText="1"/>
    </xf>
    <xf numFmtId="3" fontId="27" fillId="3" borderId="1" xfId="0" applyNumberFormat="1" applyFont="1" applyFill="1" applyBorder="1" applyAlignment="1">
      <alignment vertical="top"/>
    </xf>
    <xf numFmtId="3" fontId="27" fillId="3" borderId="1" xfId="0" applyNumberFormat="1" applyFont="1" applyFill="1" applyBorder="1" applyAlignment="1">
      <alignment horizontal="right" vertical="top"/>
    </xf>
    <xf numFmtId="0" fontId="27" fillId="3" borderId="1" xfId="0" applyFont="1" applyFill="1" applyBorder="1" applyAlignment="1">
      <alignment vertical="top" wrapText="1"/>
    </xf>
    <xf numFmtId="0" fontId="27" fillId="3" borderId="1" xfId="64" applyFont="1" applyBorder="1" applyAlignment="1">
      <alignment horizontal="center" vertical="center"/>
    </xf>
    <xf numFmtId="0" fontId="27" fillId="3" borderId="1" xfId="0" applyFont="1" applyFill="1" applyBorder="1" applyAlignment="1">
      <alignment horizontal="left" vertical="top"/>
    </xf>
    <xf numFmtId="0" fontId="27" fillId="3" borderId="1" xfId="0" applyFont="1" applyFill="1" applyBorder="1" applyAlignment="1">
      <alignment horizontal="left"/>
    </xf>
    <xf numFmtId="0" fontId="27" fillId="3" borderId="2" xfId="0" applyFont="1" applyFill="1" applyBorder="1" applyAlignment="1">
      <alignment horizontal="center"/>
    </xf>
    <xf numFmtId="0" fontId="27" fillId="3" borderId="8" xfId="0" applyFont="1" applyFill="1" applyBorder="1" applyAlignment="1">
      <alignment horizontal="right"/>
    </xf>
    <xf numFmtId="0" fontId="27" fillId="3" borderId="8" xfId="0" applyFont="1" applyFill="1" applyBorder="1" applyAlignment="1">
      <alignment horizontal="left"/>
    </xf>
    <xf numFmtId="0" fontId="27" fillId="3" borderId="10" xfId="0" applyFont="1" applyFill="1" applyBorder="1" applyAlignment="1">
      <alignment wrapText="1"/>
    </xf>
    <xf numFmtId="0" fontId="27" fillId="3" borderId="8" xfId="0" applyFont="1" applyFill="1" applyBorder="1" applyAlignment="1">
      <alignment wrapText="1"/>
    </xf>
    <xf numFmtId="0" fontId="27" fillId="3" borderId="10" xfId="0" applyFont="1" applyFill="1" applyBorder="1" applyAlignment="1">
      <alignment horizontal="right"/>
    </xf>
    <xf numFmtId="0" fontId="27" fillId="3" borderId="10" xfId="0" applyFont="1" applyFill="1" applyBorder="1" applyAlignment="1">
      <alignment horizontal="left"/>
    </xf>
    <xf numFmtId="3" fontId="27" fillId="3" borderId="10" xfId="0" applyNumberFormat="1" applyFont="1" applyFill="1" applyBorder="1" applyAlignment="1">
      <alignment horizontal="right"/>
    </xf>
    <xf numFmtId="0" fontId="27" fillId="3" borderId="12" xfId="0" applyFont="1" applyFill="1" applyBorder="1"/>
    <xf numFmtId="0" fontId="27" fillId="3" borderId="1" xfId="56" applyFont="1" applyFill="1" applyBorder="1" applyAlignment="1">
      <alignment vertical="top"/>
    </xf>
    <xf numFmtId="0" fontId="27" fillId="3" borderId="1" xfId="56" applyFont="1" applyFill="1" applyBorder="1" applyAlignment="1">
      <alignment horizontal="right" vertical="top"/>
    </xf>
    <xf numFmtId="0" fontId="27" fillId="3" borderId="1" xfId="64" applyFont="1" applyBorder="1" applyAlignment="1">
      <alignment horizontal="left" vertical="top"/>
    </xf>
    <xf numFmtId="0" fontId="27" fillId="3" borderId="13" xfId="0" applyFont="1" applyFill="1" applyBorder="1" applyAlignment="1">
      <alignment horizontal="left"/>
    </xf>
    <xf numFmtId="0" fontId="27" fillId="3" borderId="19" xfId="0" applyFont="1" applyFill="1" applyBorder="1" applyAlignment="1">
      <alignment horizontal="right"/>
    </xf>
    <xf numFmtId="0" fontId="27" fillId="3" borderId="17" xfId="0" applyFont="1" applyFill="1" applyBorder="1" applyAlignment="1">
      <alignment horizontal="right"/>
    </xf>
    <xf numFmtId="3" fontId="27" fillId="3" borderId="2" xfId="0" applyNumberFormat="1" applyFont="1" applyFill="1" applyBorder="1" applyAlignment="1">
      <alignment vertical="top"/>
    </xf>
    <xf numFmtId="3" fontId="27" fillId="3" borderId="2" xfId="0" applyNumberFormat="1" applyFont="1" applyFill="1" applyBorder="1" applyAlignment="1">
      <alignment horizontal="right" vertical="top"/>
    </xf>
    <xf numFmtId="0" fontId="27" fillId="3" borderId="2" xfId="0" applyFont="1" applyFill="1" applyBorder="1" applyAlignment="1">
      <alignment horizontal="right" vertical="top"/>
    </xf>
    <xf numFmtId="3" fontId="27" fillId="3" borderId="8" xfId="0" applyNumberFormat="1" applyFont="1" applyFill="1" applyBorder="1" applyAlignment="1">
      <alignment horizontal="right"/>
    </xf>
    <xf numFmtId="0" fontId="27" fillId="3" borderId="5" xfId="0" applyFont="1" applyFill="1" applyBorder="1" applyAlignment="1">
      <alignment vertical="top"/>
    </xf>
    <xf numFmtId="0" fontId="27" fillId="3" borderId="5" xfId="0" applyFont="1" applyFill="1" applyBorder="1"/>
    <xf numFmtId="0" fontId="27" fillId="3" borderId="1" xfId="0" applyFont="1" applyFill="1" applyBorder="1" applyAlignment="1">
      <alignment horizontal="left" vertical="center" wrapText="1"/>
    </xf>
    <xf numFmtId="0" fontId="27" fillId="3" borderId="1" xfId="0" applyFont="1" applyFill="1" applyBorder="1" applyAlignment="1">
      <alignment horizontal="left" vertical="center"/>
    </xf>
    <xf numFmtId="0" fontId="27" fillId="3" borderId="5" xfId="0" applyFont="1" applyFill="1" applyBorder="1" applyAlignment="1">
      <alignment horizontal="left"/>
    </xf>
    <xf numFmtId="0" fontId="27" fillId="3" borderId="12" xfId="64" applyFont="1" applyBorder="1" applyAlignment="1">
      <alignment vertical="top"/>
    </xf>
    <xf numFmtId="3" fontId="27" fillId="3" borderId="1" xfId="64" applyNumberFormat="1" applyFont="1" applyBorder="1" applyAlignment="1">
      <alignment horizontal="right" vertical="top"/>
    </xf>
    <xf numFmtId="0" fontId="27" fillId="3" borderId="1" xfId="64" applyFont="1" applyBorder="1" applyAlignment="1">
      <alignment horizontal="right" vertical="top"/>
    </xf>
    <xf numFmtId="0" fontId="27" fillId="3" borderId="1" xfId="14" applyNumberFormat="1" applyFont="1" applyFill="1" applyBorder="1" applyAlignment="1">
      <alignment vertical="top"/>
    </xf>
    <xf numFmtId="0" fontId="27" fillId="3" borderId="10" xfId="64" applyFont="1" applyBorder="1" applyAlignment="1">
      <alignment vertical="top"/>
    </xf>
    <xf numFmtId="3" fontId="27" fillId="3" borderId="10" xfId="64" applyNumberFormat="1" applyFont="1" applyBorder="1" applyAlignment="1">
      <alignment horizontal="right" vertical="top"/>
    </xf>
    <xf numFmtId="0" fontId="27" fillId="3" borderId="10" xfId="64" applyFont="1" applyBorder="1" applyAlignment="1">
      <alignment horizontal="right" vertical="top"/>
    </xf>
    <xf numFmtId="4" fontId="27" fillId="3" borderId="1" xfId="64" applyNumberFormat="1" applyFont="1" applyBorder="1" applyAlignment="1">
      <alignment horizontal="right" vertical="top"/>
    </xf>
    <xf numFmtId="3" fontId="27" fillId="3" borderId="1" xfId="64" applyNumberFormat="1" applyFont="1" applyBorder="1" applyAlignment="1">
      <alignment vertical="top"/>
    </xf>
    <xf numFmtId="0" fontId="27" fillId="0" borderId="0" xfId="0" applyFont="1"/>
    <xf numFmtId="0" fontId="33" fillId="0" borderId="0" xfId="0" applyFont="1"/>
    <xf numFmtId="0" fontId="10" fillId="0" borderId="0" xfId="0" applyFont="1"/>
    <xf numFmtId="0" fontId="35" fillId="0" borderId="0" xfId="0" applyFont="1"/>
    <xf numFmtId="0" fontId="37" fillId="0" borderId="0" xfId="0" applyFont="1"/>
    <xf numFmtId="0" fontId="32" fillId="0" borderId="0" xfId="0" applyFont="1"/>
    <xf numFmtId="165" fontId="32" fillId="0" borderId="0" xfId="0" applyNumberFormat="1" applyFont="1" applyAlignment="1">
      <alignment horizontal="left"/>
    </xf>
    <xf numFmtId="0" fontId="32" fillId="0" borderId="0" xfId="0" applyFont="1" applyAlignment="1">
      <alignment horizontal="left"/>
    </xf>
    <xf numFmtId="165" fontId="8" fillId="0" borderId="0" xfId="0" applyNumberFormat="1" applyFont="1"/>
    <xf numFmtId="0" fontId="8" fillId="0" borderId="0" xfId="0" applyFont="1"/>
    <xf numFmtId="165" fontId="49" fillId="0" borderId="0" xfId="0" applyNumberFormat="1" applyFont="1"/>
    <xf numFmtId="0" fontId="49" fillId="0" borderId="0" xfId="0" applyFont="1"/>
    <xf numFmtId="0" fontId="48" fillId="0" borderId="0" xfId="0" applyFont="1"/>
    <xf numFmtId="165" fontId="30" fillId="0" borderId="0" xfId="0" applyNumberFormat="1" applyFont="1"/>
    <xf numFmtId="0" fontId="30" fillId="0" borderId="0" xfId="0" applyFont="1"/>
    <xf numFmtId="0" fontId="35" fillId="0" borderId="0" xfId="0" applyFont="1" applyAlignment="1">
      <alignment wrapText="1"/>
    </xf>
    <xf numFmtId="0" fontId="31" fillId="0" borderId="0" xfId="56" applyFont="1" applyAlignment="1">
      <alignment vertical="top"/>
    </xf>
    <xf numFmtId="0" fontId="31" fillId="0" borderId="0" xfId="0" applyFont="1" applyAlignment="1">
      <alignment vertical="top"/>
    </xf>
    <xf numFmtId="0" fontId="10" fillId="3" borderId="1" xfId="0" applyFont="1" applyFill="1" applyBorder="1"/>
    <xf numFmtId="0" fontId="10" fillId="3" borderId="1" xfId="64" applyBorder="1" applyAlignment="1">
      <alignment vertical="top"/>
    </xf>
    <xf numFmtId="14" fontId="10" fillId="3" borderId="1" xfId="64" applyNumberFormat="1" applyBorder="1" applyAlignment="1">
      <alignment vertical="top"/>
    </xf>
    <xf numFmtId="0" fontId="10" fillId="3" borderId="1" xfId="0" applyFont="1" applyFill="1" applyBorder="1" applyAlignment="1">
      <alignment vertical="top"/>
    </xf>
    <xf numFmtId="4" fontId="10" fillId="3" borderId="1" xfId="0" applyNumberFormat="1" applyFont="1" applyFill="1" applyBorder="1" applyAlignment="1">
      <alignment vertical="top"/>
    </xf>
    <xf numFmtId="14" fontId="10" fillId="3" borderId="1" xfId="64" applyNumberFormat="1" applyBorder="1" applyAlignment="1">
      <alignment horizontal="right" vertical="top"/>
    </xf>
    <xf numFmtId="14" fontId="10" fillId="3" borderId="1" xfId="64" applyNumberFormat="1" applyBorder="1" applyAlignment="1">
      <alignment horizontal="right"/>
    </xf>
    <xf numFmtId="165" fontId="10" fillId="3" borderId="1" xfId="53" applyNumberFormat="1" applyFont="1" applyFill="1" applyBorder="1" applyAlignment="1">
      <alignment vertical="top"/>
    </xf>
    <xf numFmtId="14" fontId="10" fillId="3" borderId="10" xfId="0" applyNumberFormat="1" applyFont="1" applyFill="1" applyBorder="1"/>
    <xf numFmtId="0" fontId="10" fillId="3" borderId="1" xfId="0" applyFont="1" applyFill="1" applyBorder="1" applyAlignment="1">
      <alignment horizontal="right" vertical="top"/>
    </xf>
    <xf numFmtId="165" fontId="10" fillId="3" borderId="1" xfId="64" applyNumberFormat="1" applyBorder="1" applyAlignment="1">
      <alignment vertical="top"/>
    </xf>
    <xf numFmtId="0" fontId="10" fillId="3" borderId="1" xfId="64" applyBorder="1"/>
    <xf numFmtId="0" fontId="10" fillId="3" borderId="10" xfId="0" applyFont="1" applyFill="1" applyBorder="1"/>
    <xf numFmtId="14" fontId="10" fillId="3" borderId="2" xfId="0" applyNumberFormat="1" applyFont="1" applyFill="1" applyBorder="1"/>
    <xf numFmtId="14" fontId="10" fillId="3" borderId="8" xfId="0" applyNumberFormat="1" applyFont="1" applyFill="1" applyBorder="1"/>
    <xf numFmtId="0" fontId="10" fillId="3" borderId="2" xfId="0" applyFont="1" applyFill="1" applyBorder="1"/>
    <xf numFmtId="0" fontId="10" fillId="3" borderId="1" xfId="0" applyFont="1" applyFill="1" applyBorder="1" applyAlignment="1">
      <alignment wrapText="1"/>
    </xf>
    <xf numFmtId="165" fontId="10" fillId="3" borderId="5" xfId="52" applyNumberFormat="1" applyFont="1" applyFill="1" applyBorder="1" applyAlignment="1">
      <alignment vertical="top"/>
    </xf>
    <xf numFmtId="165" fontId="10" fillId="3" borderId="9" xfId="53" applyNumberFormat="1" applyFont="1" applyFill="1" applyBorder="1" applyAlignment="1">
      <alignment horizontal="right" vertical="center"/>
    </xf>
    <xf numFmtId="165" fontId="10" fillId="3" borderId="14" xfId="53" applyNumberFormat="1" applyFont="1" applyFill="1" applyBorder="1" applyAlignment="1">
      <alignment vertical="center"/>
    </xf>
    <xf numFmtId="4" fontId="10" fillId="3" borderId="1" xfId="0" applyNumberFormat="1" applyFont="1" applyFill="1" applyBorder="1" applyAlignment="1">
      <alignment vertical="center"/>
    </xf>
    <xf numFmtId="165" fontId="10" fillId="3" borderId="1" xfId="53" applyNumberFormat="1" applyFont="1" applyFill="1" applyBorder="1" applyAlignment="1">
      <alignment vertical="center"/>
    </xf>
    <xf numFmtId="165" fontId="10" fillId="3" borderId="23" xfId="53" applyNumberFormat="1" applyFont="1" applyFill="1" applyBorder="1" applyAlignment="1">
      <alignment horizontal="right" vertical="center"/>
    </xf>
    <xf numFmtId="165" fontId="10" fillId="3" borderId="25" xfId="53" applyNumberFormat="1" applyFont="1" applyFill="1" applyBorder="1" applyAlignment="1">
      <alignment vertical="center"/>
    </xf>
    <xf numFmtId="165" fontId="10" fillId="3" borderId="24" xfId="53" applyNumberFormat="1" applyFont="1" applyFill="1" applyBorder="1" applyAlignment="1">
      <alignment horizontal="right" vertical="center"/>
    </xf>
    <xf numFmtId="165" fontId="10" fillId="3" borderId="24" xfId="53" applyNumberFormat="1" applyFont="1" applyFill="1" applyBorder="1" applyAlignment="1">
      <alignment vertical="center"/>
    </xf>
    <xf numFmtId="165" fontId="10" fillId="3" borderId="2" xfId="53" applyNumberFormat="1" applyFont="1" applyFill="1" applyBorder="1" applyAlignment="1">
      <alignment horizontal="right" vertical="center"/>
    </xf>
    <xf numFmtId="165" fontId="10" fillId="3" borderId="6" xfId="53" applyNumberFormat="1" applyFont="1" applyFill="1" applyBorder="1" applyAlignment="1">
      <alignment vertical="center"/>
    </xf>
    <xf numFmtId="14" fontId="10" fillId="3" borderId="1" xfId="0" applyNumberFormat="1" applyFont="1" applyFill="1" applyBorder="1"/>
    <xf numFmtId="165" fontId="10" fillId="3" borderId="10" xfId="0" applyNumberFormat="1" applyFont="1" applyFill="1" applyBorder="1"/>
    <xf numFmtId="165" fontId="10" fillId="3" borderId="12" xfId="0" applyNumberFormat="1" applyFont="1" applyFill="1" applyBorder="1"/>
    <xf numFmtId="165" fontId="10" fillId="3" borderId="1" xfId="0" applyNumberFormat="1" applyFont="1" applyFill="1" applyBorder="1"/>
    <xf numFmtId="0" fontId="10" fillId="3" borderId="9" xfId="0" applyFont="1" applyFill="1" applyBorder="1"/>
    <xf numFmtId="14" fontId="10" fillId="3" borderId="11" xfId="0" applyNumberFormat="1" applyFont="1" applyFill="1" applyBorder="1"/>
    <xf numFmtId="165" fontId="10" fillId="3" borderId="9" xfId="53" applyNumberFormat="1" applyFont="1" applyFill="1" applyBorder="1" applyAlignment="1">
      <alignment vertical="top"/>
    </xf>
    <xf numFmtId="0" fontId="10" fillId="3" borderId="9" xfId="0" applyFont="1" applyFill="1" applyBorder="1" applyAlignment="1">
      <alignment vertical="top"/>
    </xf>
    <xf numFmtId="165" fontId="10" fillId="3" borderId="11" xfId="53" applyNumberFormat="1" applyFont="1" applyFill="1" applyBorder="1" applyAlignment="1">
      <alignment vertical="top"/>
    </xf>
    <xf numFmtId="0" fontId="10" fillId="3" borderId="17" xfId="0" applyFont="1" applyFill="1" applyBorder="1"/>
    <xf numFmtId="14" fontId="10" fillId="3" borderId="17" xfId="0" applyNumberFormat="1" applyFont="1" applyFill="1" applyBorder="1"/>
    <xf numFmtId="165" fontId="10" fillId="3" borderId="17" xfId="0" applyNumberFormat="1" applyFont="1" applyFill="1" applyBorder="1"/>
    <xf numFmtId="0" fontId="10" fillId="3" borderId="17" xfId="64" applyBorder="1" applyAlignment="1">
      <alignment vertical="top"/>
    </xf>
    <xf numFmtId="14" fontId="10" fillId="3" borderId="17" xfId="64" applyNumberFormat="1" applyBorder="1" applyAlignment="1">
      <alignment horizontal="right" vertical="top"/>
    </xf>
    <xf numFmtId="165" fontId="10" fillId="3" borderId="17" xfId="53" applyNumberFormat="1" applyFont="1" applyFill="1" applyBorder="1" applyAlignment="1">
      <alignment vertical="top"/>
    </xf>
    <xf numFmtId="0" fontId="10" fillId="3" borderId="17" xfId="0" applyFont="1" applyFill="1" applyBorder="1" applyAlignment="1">
      <alignment vertical="top"/>
    </xf>
    <xf numFmtId="165" fontId="10" fillId="3" borderId="9" xfId="52" applyNumberFormat="1" applyFont="1" applyFill="1" applyBorder="1" applyAlignment="1">
      <alignment vertical="top"/>
    </xf>
    <xf numFmtId="0" fontId="10" fillId="3" borderId="8" xfId="0" applyFont="1" applyFill="1" applyBorder="1"/>
    <xf numFmtId="165" fontId="10" fillId="3" borderId="17" xfId="52" applyNumberFormat="1" applyFont="1" applyFill="1" applyBorder="1" applyAlignment="1">
      <alignment vertical="top"/>
    </xf>
    <xf numFmtId="165" fontId="10" fillId="3" borderId="10" xfId="52" applyNumberFormat="1" applyFont="1" applyFill="1" applyBorder="1" applyAlignment="1">
      <alignment vertical="top"/>
    </xf>
    <xf numFmtId="14" fontId="10" fillId="3" borderId="1" xfId="0" applyNumberFormat="1" applyFont="1" applyFill="1" applyBorder="1" applyAlignment="1">
      <alignment horizontal="right"/>
    </xf>
    <xf numFmtId="14" fontId="10" fillId="3" borderId="10" xfId="0" applyNumberFormat="1" applyFont="1" applyFill="1" applyBorder="1" applyAlignment="1">
      <alignment wrapText="1"/>
    </xf>
    <xf numFmtId="9" fontId="27" fillId="3" borderId="8" xfId="63" applyFont="1" applyFill="1" applyBorder="1" applyAlignment="1">
      <alignment vertical="top"/>
    </xf>
    <xf numFmtId="9" fontId="27" fillId="3" borderId="7" xfId="63" applyFont="1" applyFill="1" applyBorder="1" applyAlignment="1">
      <alignment vertical="top"/>
    </xf>
    <xf numFmtId="9" fontId="27" fillId="3" borderId="17" xfId="63" applyFont="1" applyFill="1" applyBorder="1" applyAlignment="1">
      <alignment vertical="top"/>
    </xf>
    <xf numFmtId="0" fontId="52" fillId="0" borderId="10" xfId="56" applyFont="1" applyBorder="1" applyAlignment="1">
      <alignment vertical="top"/>
    </xf>
    <xf numFmtId="0" fontId="52" fillId="0" borderId="1" xfId="0" applyFont="1" applyBorder="1"/>
    <xf numFmtId="0" fontId="54" fillId="0" borderId="10" xfId="0" applyFont="1" applyBorder="1"/>
    <xf numFmtId="0" fontId="52" fillId="0" borderId="10" xfId="0" applyFont="1" applyBorder="1"/>
    <xf numFmtId="0" fontId="54" fillId="0" borderId="1" xfId="0" applyFont="1" applyBorder="1"/>
    <xf numFmtId="0" fontId="52" fillId="0" borderId="10" xfId="0" applyFont="1" applyBorder="1" applyAlignment="1">
      <alignment wrapText="1"/>
    </xf>
    <xf numFmtId="0" fontId="52" fillId="0" borderId="9" xfId="0" applyFont="1" applyBorder="1"/>
    <xf numFmtId="0" fontId="52" fillId="0" borderId="0" xfId="0" applyFont="1"/>
    <xf numFmtId="0" fontId="54" fillId="0" borderId="2" xfId="0" applyFont="1" applyBorder="1"/>
    <xf numFmtId="0" fontId="54" fillId="0" borderId="8" xfId="0" applyFont="1" applyBorder="1"/>
    <xf numFmtId="0" fontId="54" fillId="0" borderId="19" xfId="0" applyFont="1" applyBorder="1"/>
    <xf numFmtId="0" fontId="54" fillId="0" borderId="21" xfId="0" applyFont="1" applyBorder="1"/>
    <xf numFmtId="0" fontId="52" fillId="0" borderId="1" xfId="56" applyFont="1" applyBorder="1" applyAlignment="1">
      <alignment vertical="top"/>
    </xf>
    <xf numFmtId="0" fontId="54" fillId="0" borderId="20" xfId="0" applyFont="1" applyBorder="1"/>
    <xf numFmtId="0" fontId="54" fillId="0" borderId="22" xfId="0" applyFont="1" applyBorder="1"/>
    <xf numFmtId="0" fontId="52" fillId="0" borderId="1" xfId="56" applyFont="1" applyBorder="1" applyAlignment="1">
      <alignment horizontal="left" vertical="top"/>
    </xf>
    <xf numFmtId="0" fontId="54" fillId="0" borderId="1" xfId="0" applyFont="1" applyBorder="1" applyAlignment="1">
      <alignment wrapText="1"/>
    </xf>
    <xf numFmtId="0" fontId="54" fillId="0" borderId="10" xfId="0" applyFont="1" applyBorder="1" applyAlignment="1">
      <alignment wrapText="1"/>
    </xf>
    <xf numFmtId="0" fontId="54" fillId="0" borderId="2" xfId="0" applyFont="1" applyBorder="1" applyAlignment="1">
      <alignment wrapText="1"/>
    </xf>
    <xf numFmtId="0" fontId="54" fillId="0" borderId="8" xfId="0" applyFont="1" applyBorder="1" applyAlignment="1">
      <alignment wrapText="1"/>
    </xf>
    <xf numFmtId="0" fontId="52" fillId="0" borderId="1" xfId="0" applyFont="1" applyBorder="1" applyAlignment="1">
      <alignment wrapText="1"/>
    </xf>
    <xf numFmtId="10" fontId="32" fillId="14" borderId="28" xfId="62" applyNumberFormat="1" applyFont="1" applyFill="1" applyBorder="1"/>
    <xf numFmtId="10" fontId="32" fillId="14" borderId="29" xfId="62" applyNumberFormat="1" applyFont="1" applyFill="1" applyBorder="1"/>
    <xf numFmtId="165" fontId="31" fillId="14" borderId="0" xfId="53" applyNumberFormat="1" applyFont="1" applyFill="1"/>
    <xf numFmtId="0" fontId="10" fillId="3" borderId="1" xfId="64" applyBorder="1" applyAlignment="1">
      <alignment horizontal="center"/>
    </xf>
    <xf numFmtId="0" fontId="10" fillId="3" borderId="2" xfId="0" applyFont="1" applyFill="1" applyBorder="1" applyAlignment="1">
      <alignment horizontal="center" vertical="center"/>
    </xf>
    <xf numFmtId="0" fontId="10" fillId="3" borderId="8" xfId="0" applyFont="1" applyFill="1" applyBorder="1" applyAlignment="1">
      <alignment horizontal="center"/>
    </xf>
    <xf numFmtId="0" fontId="10" fillId="3" borderId="1" xfId="0" applyFont="1" applyFill="1" applyBorder="1" applyAlignment="1">
      <alignment horizontal="center" vertical="center"/>
    </xf>
    <xf numFmtId="0" fontId="10" fillId="3" borderId="10" xfId="0" applyFont="1" applyFill="1" applyBorder="1" applyAlignment="1">
      <alignment horizontal="center"/>
    </xf>
    <xf numFmtId="0" fontId="10" fillId="3" borderId="8" xfId="0" applyFont="1" applyFill="1" applyBorder="1" applyAlignment="1">
      <alignment wrapText="1"/>
    </xf>
    <xf numFmtId="14" fontId="10" fillId="3" borderId="1" xfId="64" applyNumberFormat="1" applyBorder="1"/>
    <xf numFmtId="0" fontId="10" fillId="3" borderId="1" xfId="64" applyBorder="1" applyAlignment="1">
      <alignment horizontal="left" vertical="center"/>
    </xf>
    <xf numFmtId="0" fontId="10" fillId="3" borderId="10" xfId="64" applyBorder="1"/>
    <xf numFmtId="0" fontId="10" fillId="3" borderId="10" xfId="0" applyFont="1" applyFill="1" applyBorder="1" applyAlignment="1">
      <alignment horizontal="center" vertical="center"/>
    </xf>
    <xf numFmtId="0" fontId="10" fillId="3" borderId="8" xfId="0" applyFont="1" applyFill="1" applyBorder="1" applyAlignment="1">
      <alignment horizontal="center" vertical="center"/>
    </xf>
    <xf numFmtId="14" fontId="10" fillId="3" borderId="1" xfId="14" applyNumberFormat="1" applyFont="1" applyFill="1" applyBorder="1" applyAlignment="1">
      <alignment horizontal="right" vertical="top"/>
    </xf>
    <xf numFmtId="14" fontId="10" fillId="3" borderId="17" xfId="14" applyNumberFormat="1" applyFont="1" applyFill="1" applyBorder="1" applyAlignment="1">
      <alignment horizontal="right" vertical="top"/>
    </xf>
    <xf numFmtId="14" fontId="10" fillId="3" borderId="5" xfId="64" applyNumberFormat="1" applyBorder="1" applyAlignment="1">
      <alignment horizontal="right" vertical="top"/>
    </xf>
    <xf numFmtId="0" fontId="27" fillId="3" borderId="9" xfId="0" applyFont="1" applyFill="1" applyBorder="1"/>
    <xf numFmtId="0" fontId="27" fillId="3" borderId="17" xfId="0" applyFont="1" applyFill="1" applyBorder="1"/>
    <xf numFmtId="14" fontId="10" fillId="3" borderId="7" xfId="0" applyNumberFormat="1" applyFont="1" applyFill="1" applyBorder="1" applyAlignment="1">
      <alignment wrapText="1"/>
    </xf>
    <xf numFmtId="14" fontId="10" fillId="3" borderId="7" xfId="0" applyNumberFormat="1" applyFont="1" applyFill="1" applyBorder="1"/>
    <xf numFmtId="4" fontId="51" fillId="21" borderId="31" xfId="53" applyNumberFormat="1" applyFont="1" applyFill="1" applyBorder="1" applyAlignment="1">
      <alignment vertical="top"/>
    </xf>
    <xf numFmtId="4" fontId="45" fillId="21" borderId="31" xfId="53" applyNumberFormat="1" applyFont="1" applyFill="1" applyBorder="1" applyAlignment="1">
      <alignment vertical="top"/>
    </xf>
    <xf numFmtId="165" fontId="52" fillId="21" borderId="0" xfId="0" applyNumberFormat="1" applyFont="1" applyFill="1"/>
    <xf numFmtId="165" fontId="31" fillId="21" borderId="0" xfId="0" applyNumberFormat="1" applyFont="1" applyFill="1"/>
    <xf numFmtId="165" fontId="10" fillId="21" borderId="0" xfId="0" applyNumberFormat="1" applyFont="1" applyFill="1"/>
    <xf numFmtId="0" fontId="0" fillId="21" borderId="0" xfId="0" applyFill="1"/>
    <xf numFmtId="165" fontId="0" fillId="21" borderId="36" xfId="0" applyNumberFormat="1" applyFill="1" applyBorder="1"/>
    <xf numFmtId="165" fontId="31" fillId="21" borderId="36" xfId="0" applyNumberFormat="1" applyFont="1" applyFill="1" applyBorder="1"/>
    <xf numFmtId="14" fontId="41" fillId="21" borderId="30" xfId="64" applyNumberFormat="1" applyFont="1" applyFill="1" applyBorder="1" applyAlignment="1">
      <alignment horizontal="left"/>
    </xf>
    <xf numFmtId="0" fontId="41" fillId="21" borderId="31" xfId="0" applyFont="1" applyFill="1" applyBorder="1"/>
    <xf numFmtId="165" fontId="41" fillId="21" borderId="31" xfId="53" applyNumberFormat="1" applyFont="1" applyFill="1" applyBorder="1" applyAlignment="1">
      <alignment vertical="top"/>
    </xf>
    <xf numFmtId="4" fontId="28" fillId="21" borderId="31" xfId="53" applyNumberFormat="1" applyFont="1" applyFill="1" applyBorder="1" applyAlignment="1">
      <alignment vertical="top"/>
    </xf>
    <xf numFmtId="0" fontId="41" fillId="21" borderId="33" xfId="0" applyFont="1" applyFill="1" applyBorder="1" applyAlignment="1">
      <alignment horizontal="left"/>
    </xf>
    <xf numFmtId="0" fontId="42" fillId="21" borderId="0" xfId="0" applyFont="1" applyFill="1"/>
    <xf numFmtId="0" fontId="41" fillId="21" borderId="0" xfId="0" applyFont="1" applyFill="1"/>
    <xf numFmtId="0" fontId="42" fillId="21" borderId="33" xfId="0" applyFont="1" applyFill="1" applyBorder="1"/>
    <xf numFmtId="165" fontId="0" fillId="21" borderId="0" xfId="0" applyNumberFormat="1" applyFill="1"/>
    <xf numFmtId="0" fontId="42" fillId="21" borderId="35" xfId="0" applyFont="1" applyFill="1" applyBorder="1"/>
    <xf numFmtId="0" fontId="42" fillId="21" borderId="36" xfId="0" applyFont="1" applyFill="1" applyBorder="1"/>
    <xf numFmtId="165" fontId="42" fillId="21" borderId="36" xfId="0" applyNumberFormat="1" applyFont="1" applyFill="1" applyBorder="1"/>
    <xf numFmtId="0" fontId="42" fillId="21" borderId="30" xfId="0" applyFont="1" applyFill="1" applyBorder="1"/>
    <xf numFmtId="0" fontId="42" fillId="21" borderId="31" xfId="0" applyFont="1" applyFill="1" applyBorder="1"/>
    <xf numFmtId="165" fontId="42" fillId="21" borderId="31" xfId="0" applyNumberFormat="1" applyFont="1" applyFill="1" applyBorder="1"/>
    <xf numFmtId="0" fontId="0" fillId="21" borderId="31" xfId="0" applyFill="1" applyBorder="1"/>
    <xf numFmtId="165" fontId="0" fillId="21" borderId="32" xfId="0" applyNumberFormat="1" applyFill="1" applyBorder="1"/>
    <xf numFmtId="165" fontId="42" fillId="21" borderId="0" xfId="0" applyNumberFormat="1" applyFont="1" applyFill="1"/>
    <xf numFmtId="165" fontId="0" fillId="21" borderId="34" xfId="0" applyNumberFormat="1" applyFill="1" applyBorder="1"/>
    <xf numFmtId="0" fontId="0" fillId="21" borderId="36" xfId="0" applyFill="1" applyBorder="1"/>
    <xf numFmtId="165" fontId="0" fillId="21" borderId="37" xfId="0" applyNumberFormat="1" applyFill="1" applyBorder="1"/>
    <xf numFmtId="0" fontId="55" fillId="21" borderId="0" xfId="0" applyFont="1" applyFill="1"/>
    <xf numFmtId="0" fontId="55" fillId="21" borderId="0" xfId="0" applyFont="1" applyFill="1" applyAlignment="1">
      <alignment horizontal="left"/>
    </xf>
    <xf numFmtId="0" fontId="27" fillId="3" borderId="1" xfId="64" applyFont="1" applyBorder="1" applyAlignment="1">
      <alignment horizontal="right"/>
    </xf>
    <xf numFmtId="2" fontId="27" fillId="3" borderId="1" xfId="64" applyNumberFormat="1" applyFont="1" applyBorder="1" applyAlignment="1">
      <alignment vertical="top"/>
    </xf>
    <xf numFmtId="165" fontId="27" fillId="3" borderId="1" xfId="64" applyNumberFormat="1" applyFont="1" applyBorder="1" applyAlignment="1">
      <alignment vertical="top"/>
    </xf>
    <xf numFmtId="4" fontId="27" fillId="3" borderId="10" xfId="0" applyNumberFormat="1" applyFont="1" applyFill="1" applyBorder="1"/>
    <xf numFmtId="0" fontId="27" fillId="3" borderId="1" xfId="64" applyFont="1" applyBorder="1" applyAlignment="1">
      <alignment horizontal="left" vertical="top" wrapText="1"/>
    </xf>
    <xf numFmtId="0" fontId="27" fillId="3" borderId="10" xfId="0" quotePrefix="1" applyFont="1" applyFill="1" applyBorder="1"/>
    <xf numFmtId="0" fontId="27" fillId="3" borderId="8" xfId="0" quotePrefix="1" applyFont="1" applyFill="1" applyBorder="1"/>
    <xf numFmtId="0" fontId="27" fillId="3" borderId="1" xfId="64" applyFont="1" applyBorder="1" applyAlignment="1">
      <alignment wrapText="1"/>
    </xf>
    <xf numFmtId="0" fontId="27" fillId="3" borderId="1" xfId="14" applyNumberFormat="1" applyFont="1" applyFill="1" applyBorder="1" applyAlignment="1">
      <alignment horizontal="left" vertical="top"/>
    </xf>
    <xf numFmtId="0" fontId="27" fillId="3" borderId="11" xfId="0" applyFont="1" applyFill="1" applyBorder="1"/>
    <xf numFmtId="0" fontId="27" fillId="3" borderId="9" xfId="64" applyFont="1" applyBorder="1"/>
    <xf numFmtId="0" fontId="27" fillId="3" borderId="9" xfId="64" applyFont="1" applyBorder="1" applyAlignment="1">
      <alignment horizontal="right"/>
    </xf>
    <xf numFmtId="2" fontId="27" fillId="3" borderId="9" xfId="64" applyNumberFormat="1" applyFont="1" applyBorder="1" applyAlignment="1">
      <alignment vertical="top"/>
    </xf>
    <xf numFmtId="0" fontId="27" fillId="3" borderId="9" xfId="64" applyFont="1" applyBorder="1" applyAlignment="1">
      <alignment horizontal="left" vertical="top"/>
    </xf>
    <xf numFmtId="165" fontId="27" fillId="3" borderId="9" xfId="64" applyNumberFormat="1" applyFont="1" applyBorder="1" applyAlignment="1">
      <alignment vertical="top"/>
    </xf>
    <xf numFmtId="0" fontId="27" fillId="3" borderId="17" xfId="64" applyFont="1" applyBorder="1"/>
    <xf numFmtId="0" fontId="27" fillId="3" borderId="17" xfId="64" applyFont="1" applyBorder="1" applyAlignment="1">
      <alignment horizontal="right"/>
    </xf>
    <xf numFmtId="2" fontId="27" fillId="3" borderId="17" xfId="64" applyNumberFormat="1" applyFont="1" applyBorder="1" applyAlignment="1">
      <alignment vertical="top"/>
    </xf>
    <xf numFmtId="165" fontId="27" fillId="3" borderId="17" xfId="64" applyNumberFormat="1" applyFont="1" applyBorder="1" applyAlignment="1">
      <alignment vertical="top"/>
    </xf>
    <xf numFmtId="0" fontId="27" fillId="3" borderId="17" xfId="64" applyFont="1" applyBorder="1" applyAlignment="1">
      <alignment horizontal="left" vertical="top"/>
    </xf>
    <xf numFmtId="0" fontId="27" fillId="3" borderId="1" xfId="64" applyFont="1" applyBorder="1" applyAlignment="1">
      <alignment horizontal="left"/>
    </xf>
    <xf numFmtId="0" fontId="27" fillId="3" borderId="1" xfId="64" applyFont="1" applyBorder="1"/>
    <xf numFmtId="0" fontId="27" fillId="3" borderId="1" xfId="64" applyFont="1" applyBorder="1" applyAlignment="1">
      <alignment horizontal="left" vertical="center"/>
    </xf>
    <xf numFmtId="165" fontId="27" fillId="3" borderId="1" xfId="52" applyNumberFormat="1" applyFont="1" applyFill="1" applyBorder="1" applyAlignment="1">
      <alignment vertical="top"/>
    </xf>
    <xf numFmtId="0" fontId="27" fillId="3" borderId="12" xfId="0" quotePrefix="1" applyFont="1" applyFill="1" applyBorder="1"/>
    <xf numFmtId="0" fontId="27" fillId="3" borderId="17" xfId="0" quotePrefix="1" applyFont="1" applyFill="1" applyBorder="1"/>
    <xf numFmtId="0" fontId="27" fillId="3" borderId="2" xfId="64" applyFont="1" applyBorder="1" applyAlignment="1">
      <alignment horizontal="left" vertical="top"/>
    </xf>
    <xf numFmtId="9" fontId="27" fillId="3" borderId="2" xfId="63" applyFont="1" applyFill="1" applyBorder="1" applyAlignment="1">
      <alignment vertical="top"/>
    </xf>
    <xf numFmtId="9" fontId="27" fillId="3" borderId="1" xfId="64" applyNumberFormat="1" applyFont="1" applyBorder="1" applyAlignment="1">
      <alignment vertical="top"/>
    </xf>
    <xf numFmtId="9" fontId="27" fillId="3" borderId="8" xfId="0" applyNumberFormat="1" applyFont="1" applyFill="1" applyBorder="1"/>
    <xf numFmtId="9" fontId="27" fillId="3" borderId="10" xfId="0" applyNumberFormat="1" applyFont="1" applyFill="1" applyBorder="1"/>
    <xf numFmtId="0" fontId="27" fillId="3" borderId="4" xfId="64" applyFont="1" applyBorder="1" applyAlignment="1">
      <alignment horizontal="left" vertical="top"/>
    </xf>
    <xf numFmtId="9" fontId="27" fillId="3" borderId="18" xfId="0" applyNumberFormat="1" applyFont="1" applyFill="1" applyBorder="1" applyAlignment="1">
      <alignment vertical="top"/>
    </xf>
    <xf numFmtId="9" fontId="27" fillId="3" borderId="17" xfId="0" applyNumberFormat="1" applyFont="1" applyFill="1" applyBorder="1" applyAlignment="1">
      <alignment vertical="top"/>
    </xf>
    <xf numFmtId="0" fontId="27" fillId="3" borderId="17" xfId="0" applyFont="1" applyFill="1" applyBorder="1" applyAlignment="1">
      <alignment wrapText="1"/>
    </xf>
    <xf numFmtId="9" fontId="27" fillId="3" borderId="18" xfId="63" applyFont="1" applyFill="1" applyBorder="1" applyAlignment="1">
      <alignment vertical="top"/>
    </xf>
    <xf numFmtId="0" fontId="27" fillId="3" borderId="8" xfId="64" applyFont="1" applyBorder="1" applyAlignment="1">
      <alignment horizontal="left" vertical="top"/>
    </xf>
    <xf numFmtId="0" fontId="27" fillId="3" borderId="20" xfId="64" applyFont="1" applyBorder="1" applyAlignment="1">
      <alignment horizontal="left" vertical="top"/>
    </xf>
    <xf numFmtId="9" fontId="27" fillId="3" borderId="4" xfId="63" applyFont="1" applyFill="1" applyBorder="1" applyAlignment="1">
      <alignment vertical="top"/>
    </xf>
    <xf numFmtId="9" fontId="27" fillId="3" borderId="9" xfId="64" applyNumberFormat="1" applyFont="1" applyBorder="1" applyAlignment="1">
      <alignment vertical="top"/>
    </xf>
    <xf numFmtId="9" fontId="27" fillId="3" borderId="17" xfId="64" applyNumberFormat="1" applyFont="1" applyBorder="1" applyAlignment="1">
      <alignment vertical="top"/>
    </xf>
    <xf numFmtId="9" fontId="27" fillId="3" borderId="10" xfId="63" applyFont="1" applyFill="1" applyBorder="1"/>
    <xf numFmtId="9" fontId="27" fillId="3" borderId="1" xfId="63" applyFont="1" applyFill="1" applyBorder="1"/>
    <xf numFmtId="9" fontId="27" fillId="3" borderId="1" xfId="64" applyNumberFormat="1" applyFont="1" applyBorder="1"/>
    <xf numFmtId="9" fontId="27" fillId="3" borderId="2" xfId="63" applyFont="1" applyFill="1" applyBorder="1"/>
    <xf numFmtId="9" fontId="27" fillId="3" borderId="7" xfId="0" applyNumberFormat="1" applyFont="1" applyFill="1" applyBorder="1"/>
    <xf numFmtId="9" fontId="27" fillId="3" borderId="13" xfId="0" applyNumberFormat="1" applyFont="1" applyFill="1" applyBorder="1"/>
    <xf numFmtId="9" fontId="27" fillId="3" borderId="10" xfId="0" applyNumberFormat="1" applyFont="1" applyFill="1" applyBorder="1" applyAlignment="1">
      <alignment wrapText="1"/>
    </xf>
    <xf numFmtId="9" fontId="27" fillId="3" borderId="8" xfId="0" applyNumberFormat="1" applyFont="1" applyFill="1" applyBorder="1" applyAlignment="1">
      <alignment wrapText="1"/>
    </xf>
    <xf numFmtId="16" fontId="0" fillId="20" borderId="30" xfId="0" applyNumberFormat="1" applyFill="1" applyBorder="1"/>
    <xf numFmtId="165" fontId="0" fillId="20" borderId="32" xfId="0" applyNumberFormat="1" applyFill="1" applyBorder="1"/>
    <xf numFmtId="0" fontId="0" fillId="20" borderId="33" xfId="0" applyFill="1" applyBorder="1"/>
    <xf numFmtId="165" fontId="0" fillId="20" borderId="34" xfId="0" applyNumberFormat="1" applyFill="1" applyBorder="1"/>
    <xf numFmtId="16" fontId="0" fillId="20" borderId="33" xfId="0" applyNumberFormat="1" applyFill="1" applyBorder="1"/>
    <xf numFmtId="16" fontId="0" fillId="20" borderId="35" xfId="0" applyNumberFormat="1" applyFill="1" applyBorder="1"/>
    <xf numFmtId="165" fontId="0" fillId="20" borderId="37" xfId="0" applyNumberFormat="1" applyFill="1" applyBorder="1"/>
    <xf numFmtId="0" fontId="39" fillId="15" borderId="7" xfId="56" applyFont="1" applyFill="1" applyBorder="1" applyAlignment="1">
      <alignment horizontal="center" vertical="top" wrapText="1"/>
    </xf>
    <xf numFmtId="4" fontId="45" fillId="21" borderId="34" xfId="53" applyNumberFormat="1" applyFont="1" applyFill="1" applyBorder="1" applyAlignment="1">
      <alignment vertical="top"/>
    </xf>
    <xf numFmtId="0" fontId="26" fillId="9" borderId="5" xfId="53" applyFont="1" applyFill="1" applyBorder="1" applyAlignment="1">
      <alignment horizontal="center" vertical="top" wrapText="1"/>
    </xf>
    <xf numFmtId="14" fontId="26" fillId="9" borderId="2" xfId="56" applyNumberFormat="1" applyFont="1" applyFill="1" applyBorder="1" applyAlignment="1">
      <alignment horizontal="center" vertical="top" wrapText="1"/>
    </xf>
    <xf numFmtId="0" fontId="26" fillId="9" borderId="4" xfId="56" applyFont="1" applyFill="1" applyBorder="1" applyAlignment="1">
      <alignment horizontal="center" vertical="top" wrapText="1"/>
    </xf>
    <xf numFmtId="0" fontId="39" fillId="16" borderId="10" xfId="0" applyFont="1" applyFill="1" applyBorder="1" applyAlignment="1">
      <alignment horizontal="center" vertical="top" wrapText="1"/>
    </xf>
    <xf numFmtId="0" fontId="18" fillId="7" borderId="1" xfId="56" applyFont="1" applyFill="1" applyBorder="1" applyAlignment="1">
      <alignment horizontal="center" vertical="center" wrapText="1"/>
    </xf>
    <xf numFmtId="0" fontId="3" fillId="13" borderId="9" xfId="0" applyFont="1" applyFill="1" applyBorder="1" applyAlignment="1">
      <alignment wrapText="1"/>
    </xf>
    <xf numFmtId="0" fontId="3" fillId="13" borderId="2" xfId="0" applyFont="1" applyFill="1" applyBorder="1" applyAlignment="1">
      <alignment wrapText="1"/>
    </xf>
    <xf numFmtId="0" fontId="25" fillId="13" borderId="10" xfId="0" applyFont="1" applyFill="1" applyBorder="1" applyAlignment="1">
      <alignment wrapText="1"/>
    </xf>
    <xf numFmtId="166" fontId="0" fillId="0" borderId="0" xfId="0" applyNumberFormat="1"/>
    <xf numFmtId="166" fontId="27" fillId="3" borderId="1" xfId="52" applyNumberFormat="1" applyFont="1" applyFill="1" applyBorder="1" applyAlignment="1">
      <alignment vertical="top"/>
    </xf>
    <xf numFmtId="166" fontId="27" fillId="3" borderId="1" xfId="64" applyNumberFormat="1" applyFont="1" applyBorder="1"/>
    <xf numFmtId="166" fontId="53" fillId="2" borderId="1" xfId="53" applyNumberFormat="1" applyFont="1" applyBorder="1"/>
    <xf numFmtId="166" fontId="27" fillId="3" borderId="10" xfId="52" applyNumberFormat="1" applyFont="1" applyFill="1" applyBorder="1" applyAlignment="1">
      <alignment vertical="top"/>
    </xf>
    <xf numFmtId="166" fontId="27" fillId="3" borderId="10" xfId="64" applyNumberFormat="1" applyFont="1" applyBorder="1"/>
    <xf numFmtId="166" fontId="27" fillId="3" borderId="10" xfId="0" applyNumberFormat="1" applyFont="1" applyFill="1" applyBorder="1"/>
    <xf numFmtId="166" fontId="27" fillId="3" borderId="1" xfId="0" applyNumberFormat="1" applyFont="1" applyFill="1" applyBorder="1"/>
    <xf numFmtId="166" fontId="27" fillId="3" borderId="2" xfId="0" applyNumberFormat="1" applyFont="1" applyFill="1" applyBorder="1"/>
    <xf numFmtId="166" fontId="27" fillId="3" borderId="8" xfId="0" applyNumberFormat="1" applyFont="1" applyFill="1" applyBorder="1"/>
    <xf numFmtId="166" fontId="27" fillId="3" borderId="17" xfId="0" applyNumberFormat="1" applyFont="1" applyFill="1" applyBorder="1"/>
    <xf numFmtId="166" fontId="27" fillId="3" borderId="11" xfId="0" applyNumberFormat="1" applyFont="1" applyFill="1" applyBorder="1"/>
    <xf numFmtId="166" fontId="27" fillId="3" borderId="9" xfId="64" applyNumberFormat="1" applyFont="1" applyBorder="1"/>
    <xf numFmtId="166" fontId="27" fillId="3" borderId="17" xfId="64" applyNumberFormat="1" applyFont="1" applyBorder="1"/>
    <xf numFmtId="166" fontId="27" fillId="3" borderId="17" xfId="52" applyNumberFormat="1" applyFont="1" applyFill="1" applyBorder="1" applyAlignment="1">
      <alignment vertical="top"/>
    </xf>
    <xf numFmtId="166" fontId="27" fillId="3" borderId="1" xfId="14" applyNumberFormat="1" applyFont="1" applyFill="1" applyBorder="1" applyAlignment="1">
      <alignment vertical="top"/>
    </xf>
    <xf numFmtId="166" fontId="27" fillId="3" borderId="1" xfId="52" applyNumberFormat="1" applyFont="1" applyFill="1" applyBorder="1"/>
    <xf numFmtId="166" fontId="27" fillId="3" borderId="10" xfId="0" applyNumberFormat="1" applyFont="1" applyFill="1" applyBorder="1" applyAlignment="1">
      <alignment wrapText="1"/>
    </xf>
    <xf numFmtId="166" fontId="27" fillId="3" borderId="8" xfId="0" applyNumberFormat="1" applyFont="1" applyFill="1" applyBorder="1" applyAlignment="1">
      <alignment wrapText="1"/>
    </xf>
    <xf numFmtId="168" fontId="28" fillId="21" borderId="31" xfId="53" applyNumberFormat="1" applyFont="1" applyFill="1" applyBorder="1" applyAlignment="1">
      <alignment vertical="top"/>
    </xf>
    <xf numFmtId="164" fontId="8" fillId="0" borderId="0" xfId="62" applyNumberFormat="1" applyFont="1"/>
    <xf numFmtId="164" fontId="7" fillId="0" borderId="0" xfId="62" applyNumberFormat="1"/>
    <xf numFmtId="164" fontId="0" fillId="0" borderId="0" xfId="0" applyNumberFormat="1"/>
    <xf numFmtId="167" fontId="0" fillId="0" borderId="0" xfId="0" applyNumberFormat="1"/>
    <xf numFmtId="164" fontId="10" fillId="8" borderId="2" xfId="63" applyNumberFormat="1" applyFont="1" applyFill="1" applyBorder="1"/>
    <xf numFmtId="164" fontId="10" fillId="8" borderId="1" xfId="63" applyNumberFormat="1" applyFont="1" applyFill="1" applyBorder="1"/>
    <xf numFmtId="164" fontId="10" fillId="3" borderId="1" xfId="63" applyNumberFormat="1" applyFont="1" applyFill="1" applyBorder="1"/>
    <xf numFmtId="164" fontId="28" fillId="8" borderId="1" xfId="63" applyNumberFormat="1" applyFont="1" applyFill="1" applyBorder="1"/>
    <xf numFmtId="164" fontId="28" fillId="3" borderId="1" xfId="63" applyNumberFormat="1" applyFont="1" applyFill="1" applyBorder="1"/>
    <xf numFmtId="0" fontId="18" fillId="9" borderId="1" xfId="0" applyFont="1" applyFill="1" applyBorder="1" applyAlignment="1">
      <alignment horizontal="center" vertical="center" wrapText="1"/>
    </xf>
    <xf numFmtId="0" fontId="0" fillId="0" borderId="2" xfId="0" applyBorder="1"/>
    <xf numFmtId="0" fontId="26" fillId="18" borderId="1" xfId="0" applyFont="1" applyFill="1" applyBorder="1" applyAlignment="1">
      <alignment horizontal="center" vertical="center" wrapText="1"/>
    </xf>
    <xf numFmtId="0" fontId="0" fillId="0" borderId="10" xfId="0" applyBorder="1"/>
    <xf numFmtId="0" fontId="0" fillId="0" borderId="12" xfId="0" applyBorder="1"/>
    <xf numFmtId="0" fontId="39" fillId="0" borderId="26" xfId="0" applyFont="1" applyBorder="1" applyAlignment="1">
      <alignment wrapText="1"/>
    </xf>
    <xf numFmtId="0" fontId="0" fillId="0" borderId="26" xfId="0" applyBorder="1"/>
    <xf numFmtId="0" fontId="39" fillId="16" borderId="1" xfId="0" applyFont="1" applyFill="1" applyBorder="1" applyAlignment="1">
      <alignment horizontal="center" vertical="top" wrapText="1"/>
    </xf>
    <xf numFmtId="0" fontId="0" fillId="0" borderId="0" xfId="0" applyAlignment="1">
      <alignment horizontal="right"/>
    </xf>
    <xf numFmtId="0" fontId="0" fillId="0" borderId="0" xfId="0"/>
    <xf numFmtId="0" fontId="4" fillId="9" borderId="1" xfId="56" applyFont="1" applyFill="1" applyBorder="1" applyAlignment="1">
      <alignment horizontal="center" vertical="center" wrapText="1"/>
    </xf>
    <xf numFmtId="0" fontId="0" fillId="0" borderId="4" xfId="0" applyBorder="1"/>
    <xf numFmtId="0" fontId="39" fillId="0" borderId="38" xfId="0" applyFont="1" applyBorder="1" applyAlignment="1">
      <alignment wrapText="1"/>
    </xf>
    <xf numFmtId="14" fontId="26" fillId="9" borderId="1" xfId="56" applyNumberFormat="1" applyFont="1" applyFill="1" applyBorder="1" applyAlignment="1">
      <alignment horizontal="center" vertical="top" wrapText="1"/>
    </xf>
    <xf numFmtId="0" fontId="26" fillId="9" borderId="1" xfId="56" applyFont="1" applyFill="1" applyBorder="1" applyAlignment="1">
      <alignment horizontal="center" vertical="top" wrapText="1"/>
    </xf>
    <xf numFmtId="49" fontId="46" fillId="9" borderId="2" xfId="0" applyNumberFormat="1" applyFont="1" applyFill="1" applyBorder="1" applyAlignment="1">
      <alignment horizontal="left" vertical="top" wrapText="1"/>
    </xf>
    <xf numFmtId="0" fontId="0" fillId="0" borderId="13" xfId="0" applyBorder="1"/>
    <xf numFmtId="0" fontId="0" fillId="0" borderId="8" xfId="0" applyBorder="1"/>
    <xf numFmtId="0" fontId="0" fillId="0" borderId="11" xfId="0" applyBorder="1"/>
    <xf numFmtId="0" fontId="0" fillId="0" borderId="6" xfId="0" applyBorder="1"/>
    <xf numFmtId="0" fontId="39" fillId="0" borderId="1" xfId="0" applyFont="1" applyBorder="1" applyAlignment="1">
      <alignment wrapText="1"/>
    </xf>
    <xf numFmtId="0" fontId="26" fillId="9" borderId="1" xfId="53" applyFont="1" applyFill="1" applyBorder="1" applyAlignment="1">
      <alignment horizontal="center" vertical="top" wrapText="1"/>
    </xf>
    <xf numFmtId="0" fontId="40" fillId="17" borderId="5" xfId="0" applyFont="1" applyFill="1" applyBorder="1" applyAlignment="1">
      <alignment horizontal="center" vertical="top" wrapText="1"/>
    </xf>
    <xf numFmtId="0" fontId="26" fillId="9" borderId="5" xfId="56" applyFont="1" applyFill="1" applyBorder="1" applyAlignment="1">
      <alignment horizontal="center" vertical="top" wrapText="1"/>
    </xf>
    <xf numFmtId="0" fontId="26" fillId="9" borderId="10" xfId="56" applyFont="1" applyFill="1" applyBorder="1" applyAlignment="1">
      <alignment horizontal="center" vertical="top" wrapText="1"/>
    </xf>
    <xf numFmtId="0" fontId="1" fillId="9" borderId="1" xfId="59" applyFont="1" applyFill="1" applyBorder="1" applyAlignment="1">
      <alignment vertical="center" wrapText="1"/>
    </xf>
    <xf numFmtId="9" fontId="18" fillId="9" borderId="1" xfId="63" quotePrefix="1" applyFont="1" applyFill="1" applyBorder="1" applyAlignment="1">
      <alignment horizontal="center" vertical="center" wrapText="1"/>
    </xf>
    <xf numFmtId="0" fontId="18" fillId="7" borderId="1" xfId="59" applyFont="1" applyFill="1" applyBorder="1" applyAlignment="1">
      <alignment horizontal="center" vertical="center" wrapText="1"/>
    </xf>
    <xf numFmtId="0" fontId="1" fillId="9" borderId="1" xfId="59" applyFont="1" applyFill="1" applyBorder="1" applyAlignment="1">
      <alignment horizontal="center" vertical="center" wrapText="1"/>
    </xf>
    <xf numFmtId="9" fontId="18" fillId="9" borderId="1" xfId="63" applyFont="1" applyFill="1" applyBorder="1" applyAlignment="1">
      <alignment horizontal="center" vertical="center" wrapText="1"/>
    </xf>
    <xf numFmtId="49" fontId="17" fillId="9" borderId="1" xfId="59" applyNumberFormat="1" applyFont="1" applyFill="1" applyBorder="1" applyAlignment="1">
      <alignment horizontal="left" vertical="top" wrapText="1"/>
    </xf>
    <xf numFmtId="0" fontId="1" fillId="9" borderId="1" xfId="56" applyFont="1" applyFill="1" applyBorder="1" applyAlignment="1">
      <alignment vertical="center" wrapText="1"/>
    </xf>
    <xf numFmtId="0" fontId="18" fillId="9" borderId="1" xfId="56" applyFont="1" applyFill="1" applyBorder="1" applyAlignment="1">
      <alignment horizontal="center" vertical="center" wrapText="1"/>
    </xf>
    <xf numFmtId="0" fontId="1" fillId="9" borderId="1" xfId="56" applyFont="1" applyFill="1" applyBorder="1" applyAlignment="1">
      <alignment horizontal="center" vertical="center" wrapText="1"/>
    </xf>
    <xf numFmtId="0" fontId="5" fillId="9" borderId="1" xfId="56" applyFont="1" applyFill="1" applyBorder="1" applyAlignment="1">
      <alignment horizontal="left" vertical="center" wrapText="1"/>
    </xf>
    <xf numFmtId="0" fontId="18" fillId="7" borderId="1" xfId="56" applyFont="1" applyFill="1" applyBorder="1" applyAlignment="1">
      <alignment horizontal="center" vertical="center" wrapText="1"/>
    </xf>
    <xf numFmtId="49" fontId="17" fillId="9" borderId="1" xfId="56" applyNumberFormat="1" applyFont="1" applyFill="1" applyBorder="1" applyAlignment="1">
      <alignment horizontal="left" vertical="top" wrapText="1"/>
    </xf>
    <xf numFmtId="0" fontId="25" fillId="13" borderId="10" xfId="0" applyFont="1" applyFill="1" applyBorder="1" applyAlignment="1">
      <alignment wrapText="1"/>
    </xf>
    <xf numFmtId="0" fontId="3" fillId="13" borderId="1" xfId="0" applyFont="1" applyFill="1" applyBorder="1" applyAlignment="1">
      <alignment wrapText="1"/>
    </xf>
    <xf numFmtId="0" fontId="16" fillId="9" borderId="2" xfId="56" applyFont="1" applyFill="1" applyBorder="1" applyAlignment="1">
      <alignment horizontal="center" vertical="center" wrapText="1"/>
    </xf>
    <xf numFmtId="0" fontId="16" fillId="7" borderId="1" xfId="56" applyFont="1" applyFill="1" applyBorder="1" applyAlignment="1">
      <alignment horizontal="left" vertical="center" wrapText="1" shrinkToFit="1"/>
    </xf>
    <xf numFmtId="0" fontId="0" fillId="0" borderId="0" xfId="0" applyFill="1"/>
    <xf numFmtId="0" fontId="32" fillId="0" borderId="0" xfId="0" applyFont="1" applyFill="1"/>
    <xf numFmtId="0" fontId="31" fillId="0" borderId="0" xfId="0" applyFont="1" applyFill="1"/>
    <xf numFmtId="0" fontId="27" fillId="0" borderId="0" xfId="0" applyFont="1" applyFill="1"/>
    <xf numFmtId="0" fontId="27" fillId="0" borderId="10" xfId="0" applyFont="1" applyFill="1" applyBorder="1"/>
    <xf numFmtId="0" fontId="27" fillId="0" borderId="1" xfId="0" applyFont="1" applyFill="1" applyBorder="1"/>
    <xf numFmtId="0" fontId="32" fillId="0" borderId="10" xfId="0" applyFont="1" applyFill="1" applyBorder="1"/>
    <xf numFmtId="0" fontId="32" fillId="0" borderId="1" xfId="0" applyFont="1" applyFill="1" applyBorder="1"/>
    <xf numFmtId="0" fontId="10" fillId="0" borderId="0" xfId="0" applyFont="1" applyFill="1"/>
    <xf numFmtId="0" fontId="10" fillId="0" borderId="10" xfId="0" applyFont="1" applyFill="1" applyBorder="1"/>
    <xf numFmtId="0" fontId="10" fillId="0" borderId="1" xfId="0" applyFont="1" applyFill="1" applyBorder="1"/>
    <xf numFmtId="0" fontId="56" fillId="0" borderId="27" xfId="0" applyFont="1" applyFill="1" applyBorder="1" applyAlignment="1">
      <alignment horizontal="right"/>
    </xf>
    <xf numFmtId="0" fontId="56" fillId="0" borderId="28" xfId="0" applyFont="1" applyFill="1" applyBorder="1"/>
    <xf numFmtId="4" fontId="45" fillId="21" borderId="32" xfId="0" applyNumberFormat="1" applyFont="1" applyFill="1" applyBorder="1"/>
    <xf numFmtId="4" fontId="31" fillId="21" borderId="37" xfId="0" applyNumberFormat="1" applyFont="1" applyFill="1" applyBorder="1"/>
    <xf numFmtId="0" fontId="0" fillId="20" borderId="34" xfId="0" applyFill="1" applyBorder="1"/>
  </cellXfs>
  <cellStyles count="67">
    <cellStyle name="Čárka 2" xfId="1" xr:uid="{00000000-0005-0000-0000-000001000000}"/>
    <cellStyle name="Čárka 2 2" xfId="2" xr:uid="{00000000-0005-0000-0000-000002000000}"/>
    <cellStyle name="Čárka 3" xfId="3" xr:uid="{00000000-0005-0000-0000-000003000000}"/>
    <cellStyle name="Čárka 3 2" xfId="4" xr:uid="{00000000-0005-0000-0000-000004000000}"/>
    <cellStyle name="Čárka 3 2 2" xfId="5" xr:uid="{00000000-0005-0000-0000-000005000000}"/>
    <cellStyle name="Čárka 3 2 2 2" xfId="6" xr:uid="{00000000-0005-0000-0000-000006000000}"/>
    <cellStyle name="Čárka 3 2 2 2 2" xfId="7" xr:uid="{00000000-0005-0000-0000-000007000000}"/>
    <cellStyle name="Čárka 3 2 2 3" xfId="8" xr:uid="{00000000-0005-0000-0000-000008000000}"/>
    <cellStyle name="Čárka 3 2 3" xfId="9" xr:uid="{00000000-0005-0000-0000-000009000000}"/>
    <cellStyle name="Čárka 3 2 3 2" xfId="10" xr:uid="{00000000-0005-0000-0000-00000A000000}"/>
    <cellStyle name="Čárka 3 2 4" xfId="11" xr:uid="{00000000-0005-0000-0000-00000B000000}"/>
    <cellStyle name="Čárka 3 3" xfId="12" xr:uid="{00000000-0005-0000-0000-00000C000000}"/>
    <cellStyle name="Čárka 3 3 2" xfId="13" xr:uid="{00000000-0005-0000-0000-00000D000000}"/>
    <cellStyle name="Čárka 3 3 2 2" xfId="14" xr:uid="{00000000-0005-0000-0000-00000E000000}"/>
    <cellStyle name="Čárka 3 3 2 2 2" xfId="15" xr:uid="{00000000-0005-0000-0000-00000F000000}"/>
    <cellStyle name="Čárka 3 3 2 3" xfId="16" xr:uid="{00000000-0005-0000-0000-000010000000}"/>
    <cellStyle name="Čárka 3 3 3" xfId="17" xr:uid="{00000000-0005-0000-0000-000011000000}"/>
    <cellStyle name="Čárka 3 3 3 2" xfId="18" xr:uid="{00000000-0005-0000-0000-000012000000}"/>
    <cellStyle name="Čárka 3 3 4" xfId="19" xr:uid="{00000000-0005-0000-0000-000013000000}"/>
    <cellStyle name="Čárka 3 4" xfId="20" xr:uid="{00000000-0005-0000-0000-000014000000}"/>
    <cellStyle name="Čárka 3 4 2" xfId="21" xr:uid="{00000000-0005-0000-0000-000015000000}"/>
    <cellStyle name="Čárka 3 4 2 2" xfId="22" xr:uid="{00000000-0005-0000-0000-000016000000}"/>
    <cellStyle name="Čárka 3 4 3" xfId="23" xr:uid="{00000000-0005-0000-0000-000017000000}"/>
    <cellStyle name="Čárka 3 5" xfId="24" xr:uid="{00000000-0005-0000-0000-000018000000}"/>
    <cellStyle name="Čárka 3 5 2" xfId="25" xr:uid="{00000000-0005-0000-0000-000019000000}"/>
    <cellStyle name="Čárka 3 5 2 2" xfId="26" xr:uid="{00000000-0005-0000-0000-00001A000000}"/>
    <cellStyle name="Čárka 3 5 3" xfId="27" xr:uid="{00000000-0005-0000-0000-00001B000000}"/>
    <cellStyle name="Čárka 3 6" xfId="28" xr:uid="{00000000-0005-0000-0000-00001C000000}"/>
    <cellStyle name="Čárka 3 6 2" xfId="29" xr:uid="{00000000-0005-0000-0000-00001D000000}"/>
    <cellStyle name="Čárka 3 7" xfId="30" xr:uid="{00000000-0005-0000-0000-00001E000000}"/>
    <cellStyle name="Čárka 4" xfId="31" xr:uid="{00000000-0005-0000-0000-00001F000000}"/>
    <cellStyle name="Čárka 4 2" xfId="32" xr:uid="{00000000-0005-0000-0000-000020000000}"/>
    <cellStyle name="Čárka 4 2 2" xfId="33" xr:uid="{00000000-0005-0000-0000-000021000000}"/>
    <cellStyle name="Čárka 4 2 2 2" xfId="34" xr:uid="{00000000-0005-0000-0000-000022000000}"/>
    <cellStyle name="Čárka 4 2 3" xfId="35" xr:uid="{00000000-0005-0000-0000-000023000000}"/>
    <cellStyle name="Čárka 4 3" xfId="36" xr:uid="{00000000-0005-0000-0000-000024000000}"/>
    <cellStyle name="Čárka 4 3 2" xfId="37" xr:uid="{00000000-0005-0000-0000-000025000000}"/>
    <cellStyle name="Čárka 4 4" xfId="38" xr:uid="{00000000-0005-0000-0000-000026000000}"/>
    <cellStyle name="Čárka 5" xfId="39" xr:uid="{00000000-0005-0000-0000-000027000000}"/>
    <cellStyle name="Čárka 5 2" xfId="40" xr:uid="{00000000-0005-0000-0000-000028000000}"/>
    <cellStyle name="Čárka 5 2 2" xfId="41" xr:uid="{00000000-0005-0000-0000-000029000000}"/>
    <cellStyle name="Čárka 5 3" xfId="42" xr:uid="{00000000-0005-0000-0000-00002A000000}"/>
    <cellStyle name="Čárka 6" xfId="43" xr:uid="{00000000-0005-0000-0000-00002B000000}"/>
    <cellStyle name="Čárka 6 2" xfId="44" xr:uid="{00000000-0005-0000-0000-00002C000000}"/>
    <cellStyle name="Čárka 6 2 2" xfId="45" xr:uid="{00000000-0005-0000-0000-00002D000000}"/>
    <cellStyle name="Čárka 6 3" xfId="46" xr:uid="{00000000-0005-0000-0000-00002E000000}"/>
    <cellStyle name="Čárka 7" xfId="47" xr:uid="{00000000-0005-0000-0000-00002F000000}"/>
    <cellStyle name="Čárka 7 2" xfId="48" xr:uid="{00000000-0005-0000-0000-000030000000}"/>
    <cellStyle name="Čárka 8" xfId="49" xr:uid="{00000000-0005-0000-0000-000031000000}"/>
    <cellStyle name="Hyperlink" xfId="50" xr:uid="{00000000-0005-0000-0000-000032000000}"/>
    <cellStyle name="Hypertextový odkaz 2" xfId="51" xr:uid="{00000000-0005-0000-0000-000033000000}"/>
    <cellStyle name="Měna 2" xfId="52" xr:uid="{00000000-0005-0000-0000-000034000000}"/>
    <cellStyle name="Neutrální 2" xfId="53" xr:uid="{00000000-0005-0000-0000-000035000000}"/>
    <cellStyle name="Neutrální 2 2" xfId="54" xr:uid="{00000000-0005-0000-0000-000036000000}"/>
    <cellStyle name="Normal 2" xfId="55" xr:uid="{00000000-0005-0000-0000-000037000000}"/>
    <cellStyle name="Normální" xfId="0" builtinId="0"/>
    <cellStyle name="Normální 2" xfId="56" xr:uid="{00000000-0005-0000-0000-000038000000}"/>
    <cellStyle name="Normální 2 2" xfId="57" xr:uid="{00000000-0005-0000-0000-000039000000}"/>
    <cellStyle name="Normální 2 2 2" xfId="58" xr:uid="{00000000-0005-0000-0000-00003A000000}"/>
    <cellStyle name="Normální 3" xfId="59" xr:uid="{00000000-0005-0000-0000-00003B000000}"/>
    <cellStyle name="Normální 3 2" xfId="60" xr:uid="{00000000-0005-0000-0000-00003C000000}"/>
    <cellStyle name="Poznámka 2" xfId="61" xr:uid="{00000000-0005-0000-0000-00003D000000}"/>
    <cellStyle name="Procenta" xfId="62" builtinId="5"/>
    <cellStyle name="Procenta 2" xfId="63" xr:uid="{00000000-0005-0000-0000-00003F000000}"/>
    <cellStyle name="Správně 2" xfId="64" xr:uid="{00000000-0005-0000-0000-000040000000}"/>
    <cellStyle name="Zvýraznění 1 2" xfId="65" xr:uid="{00000000-0005-0000-0000-000041000000}"/>
    <cellStyle name="Zvýraznění 2 2" xfId="66" xr:uid="{00000000-0005-0000-0000-00004200000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hyperlink" Target="https://ec.europa.eu/eurostat/statistics-explained/index.php?title=Glossary:Classification_of_the_functions_of_government_(COFO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4B084"/>
  </sheetPr>
  <dimension ref="A1:EL41"/>
  <sheetViews>
    <sheetView zoomScale="80" zoomScaleNormal="80" workbookViewId="0">
      <pane ySplit="1" topLeftCell="A2" activePane="bottomLeft" state="frozen"/>
      <selection pane="bottomLeft" activeCell="B8" sqref="B8"/>
    </sheetView>
  </sheetViews>
  <sheetFormatPr defaultColWidth="8.85546875" defaultRowHeight="15" x14ac:dyDescent="0.25"/>
  <cols>
    <col min="1" max="1" width="15.42578125" style="185" customWidth="1"/>
    <col min="2" max="2" width="183.42578125" style="185" customWidth="1"/>
  </cols>
  <sheetData>
    <row r="1" spans="1:108" ht="31.5" customHeight="1" x14ac:dyDescent="0.25">
      <c r="A1" s="73" t="s">
        <v>0</v>
      </c>
      <c r="B1" s="73" t="s">
        <v>1</v>
      </c>
    </row>
    <row r="2" spans="1:108" x14ac:dyDescent="0.25">
      <c r="A2" s="137">
        <v>1</v>
      </c>
      <c r="B2" s="136" t="s">
        <v>2</v>
      </c>
      <c r="C2" s="520"/>
      <c r="D2" s="520"/>
      <c r="E2" s="520"/>
      <c r="F2" s="520"/>
      <c r="G2" s="520"/>
      <c r="H2" s="520"/>
      <c r="I2" s="520"/>
      <c r="J2" s="520"/>
      <c r="K2" s="520"/>
      <c r="L2" s="520"/>
      <c r="M2" s="520"/>
      <c r="N2" s="520"/>
      <c r="O2" s="520"/>
      <c r="P2" s="520"/>
      <c r="Q2" s="520"/>
      <c r="R2" s="520"/>
      <c r="S2" s="520"/>
      <c r="T2" s="520"/>
      <c r="U2" s="520"/>
      <c r="V2" s="520"/>
      <c r="W2" s="520"/>
      <c r="X2" s="520"/>
      <c r="Y2" s="520"/>
      <c r="Z2" s="520"/>
      <c r="AA2" s="520"/>
      <c r="AB2" s="520"/>
      <c r="AC2" s="520"/>
      <c r="AD2" s="520"/>
      <c r="AE2" s="520"/>
      <c r="AF2" s="520"/>
      <c r="AG2" s="520"/>
      <c r="AH2" s="520"/>
      <c r="AI2" s="520"/>
      <c r="AJ2" s="520"/>
      <c r="AK2" s="520"/>
      <c r="AL2" s="520"/>
      <c r="AM2" s="520"/>
      <c r="AN2" s="520"/>
      <c r="AO2" s="520"/>
      <c r="AP2" s="520"/>
      <c r="AQ2" s="520"/>
      <c r="AR2" s="520"/>
      <c r="AS2" s="520"/>
      <c r="AT2" s="520"/>
      <c r="AU2" s="520"/>
      <c r="AV2" s="520"/>
      <c r="AW2" s="520"/>
      <c r="AX2" s="520"/>
      <c r="AY2" s="520"/>
      <c r="AZ2" s="520"/>
      <c r="BA2" s="520"/>
      <c r="BB2" s="520"/>
      <c r="BC2" s="520"/>
      <c r="BD2" s="520"/>
      <c r="BE2" s="520"/>
      <c r="BF2" s="520"/>
      <c r="BG2" s="520"/>
      <c r="BH2" s="520"/>
      <c r="BI2" s="520"/>
      <c r="BJ2" s="520"/>
      <c r="BK2" s="520"/>
      <c r="BL2" s="520"/>
      <c r="BM2" s="520"/>
      <c r="BN2" s="520"/>
      <c r="BO2" s="520"/>
      <c r="BP2" s="520"/>
      <c r="BQ2" s="520"/>
      <c r="BR2" s="520"/>
      <c r="BS2" s="520"/>
      <c r="BT2" s="520"/>
      <c r="BU2" s="520"/>
      <c r="BV2" s="520"/>
      <c r="BW2" s="520"/>
      <c r="BX2" s="520"/>
      <c r="BY2" s="520"/>
      <c r="BZ2" s="520"/>
      <c r="CA2" s="520"/>
      <c r="CB2" s="520"/>
      <c r="CC2" s="520"/>
      <c r="CD2" s="520"/>
      <c r="CE2" s="520"/>
      <c r="CF2" s="520"/>
      <c r="CG2" s="520"/>
      <c r="CH2" s="520"/>
      <c r="CI2" s="520"/>
      <c r="CJ2" s="520"/>
      <c r="CK2" s="520"/>
      <c r="CL2" s="520"/>
      <c r="CM2" s="520"/>
      <c r="CN2" s="520"/>
      <c r="CO2" s="520"/>
      <c r="CP2" s="520"/>
      <c r="CQ2" s="520"/>
      <c r="CR2" s="520"/>
      <c r="CS2" s="520"/>
      <c r="CT2" s="520"/>
      <c r="CU2" s="520"/>
      <c r="CV2" s="520"/>
      <c r="CW2" s="520"/>
      <c r="CX2" s="520"/>
      <c r="CY2" s="520"/>
      <c r="CZ2" s="520"/>
      <c r="DA2" s="520"/>
      <c r="DB2" s="520"/>
      <c r="DC2" s="520"/>
      <c r="DD2" s="520"/>
    </row>
    <row r="3" spans="1:108" x14ac:dyDescent="0.25">
      <c r="A3" s="137">
        <v>2</v>
      </c>
      <c r="B3" s="136" t="s">
        <v>3</v>
      </c>
      <c r="C3" s="520"/>
      <c r="D3" s="520"/>
      <c r="E3" s="520"/>
      <c r="F3" s="520"/>
      <c r="G3" s="520"/>
      <c r="H3" s="520"/>
      <c r="I3" s="520"/>
      <c r="J3" s="520"/>
      <c r="K3" s="520"/>
      <c r="L3" s="520"/>
      <c r="M3" s="520"/>
      <c r="N3" s="520"/>
      <c r="O3" s="520"/>
      <c r="P3" s="520"/>
      <c r="Q3" s="520"/>
      <c r="R3" s="520"/>
      <c r="S3" s="520"/>
      <c r="T3" s="520"/>
      <c r="U3" s="520"/>
      <c r="V3" s="520"/>
      <c r="W3" s="520"/>
      <c r="X3" s="520"/>
      <c r="Y3" s="520"/>
      <c r="Z3" s="520"/>
      <c r="AA3" s="520"/>
      <c r="AB3" s="520"/>
      <c r="AC3" s="520"/>
      <c r="AD3" s="520"/>
      <c r="AE3" s="520"/>
      <c r="AF3" s="520"/>
      <c r="AG3" s="520"/>
      <c r="AH3" s="520"/>
      <c r="AI3" s="520"/>
      <c r="AJ3" s="520"/>
      <c r="AK3" s="520"/>
      <c r="AL3" s="520"/>
      <c r="AM3" s="520"/>
      <c r="AN3" s="520"/>
      <c r="AO3" s="520"/>
      <c r="AP3" s="520"/>
      <c r="AQ3" s="520"/>
      <c r="AR3" s="520"/>
      <c r="AS3" s="520"/>
      <c r="AT3" s="520"/>
      <c r="AU3" s="520"/>
      <c r="AV3" s="520"/>
      <c r="AW3" s="520"/>
      <c r="AX3" s="520"/>
      <c r="AY3" s="520"/>
      <c r="AZ3" s="520"/>
      <c r="BA3" s="520"/>
      <c r="BB3" s="520"/>
      <c r="BC3" s="520"/>
      <c r="BD3" s="520"/>
      <c r="BE3" s="520"/>
      <c r="BF3" s="520"/>
      <c r="BG3" s="520"/>
      <c r="BH3" s="520"/>
      <c r="BI3" s="520"/>
      <c r="BJ3" s="520"/>
      <c r="BK3" s="520"/>
      <c r="BL3" s="520"/>
      <c r="BM3" s="520"/>
      <c r="BN3" s="520"/>
      <c r="BO3" s="520"/>
      <c r="BP3" s="520"/>
      <c r="BQ3" s="520"/>
      <c r="BR3" s="520"/>
      <c r="BS3" s="520"/>
      <c r="BT3" s="520"/>
      <c r="BU3" s="520"/>
      <c r="BV3" s="520"/>
      <c r="BW3" s="520"/>
      <c r="BX3" s="520"/>
      <c r="BY3" s="520"/>
      <c r="BZ3" s="520"/>
      <c r="CA3" s="520"/>
      <c r="CB3" s="520"/>
      <c r="CC3" s="520"/>
      <c r="CD3" s="520"/>
      <c r="CE3" s="520"/>
      <c r="CF3" s="520"/>
      <c r="CG3" s="520"/>
      <c r="CH3" s="520"/>
      <c r="CI3" s="520"/>
      <c r="CJ3" s="520"/>
      <c r="CK3" s="520"/>
      <c r="CL3" s="520"/>
      <c r="CM3" s="520"/>
      <c r="CN3" s="520"/>
      <c r="CO3" s="520"/>
      <c r="CP3" s="520"/>
      <c r="CQ3" s="520"/>
      <c r="CR3" s="520"/>
      <c r="CS3" s="520"/>
      <c r="CT3" s="520"/>
      <c r="CU3" s="520"/>
      <c r="CV3" s="520"/>
      <c r="CW3" s="520"/>
      <c r="CX3" s="520"/>
      <c r="CY3" s="520"/>
      <c r="CZ3" s="520"/>
      <c r="DA3" s="520"/>
      <c r="DB3" s="520"/>
      <c r="DC3" s="520"/>
      <c r="DD3" s="520"/>
    </row>
    <row r="4" spans="1:108" x14ac:dyDescent="0.25">
      <c r="A4" s="138">
        <v>3</v>
      </c>
      <c r="B4" s="136" t="s">
        <v>4</v>
      </c>
      <c r="C4" s="520"/>
      <c r="D4" s="520"/>
      <c r="E4" s="520"/>
      <c r="F4" s="520"/>
      <c r="G4" s="520"/>
      <c r="H4" s="520"/>
      <c r="I4" s="520"/>
      <c r="J4" s="520"/>
      <c r="K4" s="520"/>
      <c r="L4" s="520"/>
      <c r="M4" s="520"/>
      <c r="N4" s="520"/>
      <c r="O4" s="520"/>
      <c r="P4" s="520"/>
      <c r="Q4" s="520"/>
      <c r="R4" s="520"/>
      <c r="S4" s="520"/>
      <c r="T4" s="520"/>
      <c r="U4" s="520"/>
      <c r="V4" s="520"/>
      <c r="W4" s="520"/>
      <c r="X4" s="520"/>
      <c r="Y4" s="520"/>
      <c r="Z4" s="520"/>
      <c r="AA4" s="520"/>
      <c r="AB4" s="520"/>
      <c r="AC4" s="520"/>
      <c r="AD4" s="520"/>
      <c r="AE4" s="520"/>
      <c r="AF4" s="520"/>
      <c r="AG4" s="520"/>
      <c r="AH4" s="520"/>
      <c r="AI4" s="520"/>
      <c r="AJ4" s="520"/>
      <c r="AK4" s="520"/>
      <c r="AL4" s="520"/>
      <c r="AM4" s="520"/>
      <c r="AN4" s="520"/>
      <c r="AO4" s="520"/>
      <c r="AP4" s="520"/>
      <c r="AQ4" s="520"/>
      <c r="AR4" s="520"/>
      <c r="AS4" s="520"/>
      <c r="AT4" s="520"/>
      <c r="AU4" s="520"/>
      <c r="AV4" s="520"/>
      <c r="AW4" s="520"/>
      <c r="AX4" s="520"/>
      <c r="AY4" s="520"/>
      <c r="AZ4" s="520"/>
      <c r="BA4" s="520"/>
      <c r="BB4" s="520"/>
      <c r="BC4" s="520"/>
      <c r="BD4" s="520"/>
      <c r="BE4" s="520"/>
      <c r="BF4" s="520"/>
      <c r="BG4" s="520"/>
      <c r="BH4" s="520"/>
      <c r="BI4" s="520"/>
      <c r="BJ4" s="520"/>
      <c r="BK4" s="520"/>
      <c r="BL4" s="520"/>
      <c r="BM4" s="520"/>
      <c r="BN4" s="520"/>
      <c r="BO4" s="520"/>
      <c r="BP4" s="520"/>
      <c r="BQ4" s="520"/>
      <c r="BR4" s="520"/>
      <c r="BS4" s="520"/>
      <c r="BT4" s="520"/>
      <c r="BU4" s="520"/>
      <c r="BV4" s="520"/>
      <c r="BW4" s="520"/>
      <c r="BX4" s="520"/>
      <c r="BY4" s="520"/>
      <c r="BZ4" s="520"/>
      <c r="CA4" s="520"/>
      <c r="CB4" s="520"/>
      <c r="CC4" s="520"/>
      <c r="CD4" s="520"/>
      <c r="CE4" s="520"/>
      <c r="CF4" s="520"/>
      <c r="CG4" s="520"/>
      <c r="CH4" s="520"/>
      <c r="CI4" s="520"/>
      <c r="CJ4" s="520"/>
      <c r="CK4" s="520"/>
      <c r="CL4" s="520"/>
      <c r="CM4" s="520"/>
      <c r="CN4" s="520"/>
      <c r="CO4" s="520"/>
      <c r="CP4" s="520"/>
      <c r="CQ4" s="520"/>
      <c r="CR4" s="520"/>
      <c r="CS4" s="520"/>
      <c r="CT4" s="520"/>
      <c r="CU4" s="520"/>
      <c r="CV4" s="520"/>
      <c r="CW4" s="520"/>
      <c r="CX4" s="520"/>
      <c r="CY4" s="520"/>
      <c r="CZ4" s="520"/>
      <c r="DA4" s="520"/>
      <c r="DB4" s="520"/>
      <c r="DC4" s="520"/>
      <c r="DD4" s="520"/>
    </row>
    <row r="5" spans="1:108" x14ac:dyDescent="0.25">
      <c r="A5" s="138">
        <v>4</v>
      </c>
      <c r="B5" s="136" t="s">
        <v>5</v>
      </c>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c r="AZ5" s="520"/>
      <c r="BA5" s="520"/>
      <c r="BB5" s="520"/>
      <c r="BC5" s="520"/>
      <c r="BD5" s="520"/>
      <c r="BE5" s="520"/>
      <c r="BF5" s="520"/>
      <c r="BG5" s="520"/>
      <c r="BH5" s="520"/>
      <c r="BI5" s="520"/>
      <c r="BJ5" s="520"/>
      <c r="BK5" s="520"/>
      <c r="BL5" s="520"/>
      <c r="BM5" s="520"/>
      <c r="BN5" s="520"/>
      <c r="BO5" s="520"/>
      <c r="BP5" s="520"/>
      <c r="BQ5" s="520"/>
      <c r="BR5" s="520"/>
      <c r="BS5" s="520"/>
      <c r="BT5" s="520"/>
      <c r="BU5" s="520"/>
      <c r="BV5" s="520"/>
      <c r="BW5" s="520"/>
      <c r="BX5" s="520"/>
      <c r="BY5" s="520"/>
      <c r="BZ5" s="520"/>
      <c r="CA5" s="520"/>
      <c r="CB5" s="520"/>
      <c r="CC5" s="520"/>
      <c r="CD5" s="520"/>
      <c r="CE5" s="520"/>
      <c r="CF5" s="520"/>
      <c r="CG5" s="520"/>
      <c r="CH5" s="520"/>
      <c r="CI5" s="520"/>
      <c r="CJ5" s="520"/>
      <c r="CK5" s="520"/>
      <c r="CL5" s="520"/>
      <c r="CM5" s="520"/>
      <c r="CN5" s="520"/>
      <c r="CO5" s="520"/>
      <c r="CP5" s="520"/>
      <c r="CQ5" s="520"/>
      <c r="CR5" s="520"/>
      <c r="CS5" s="520"/>
      <c r="CT5" s="520"/>
      <c r="CU5" s="520"/>
      <c r="CV5" s="520"/>
      <c r="CW5" s="520"/>
      <c r="CX5" s="520"/>
      <c r="CY5" s="520"/>
      <c r="CZ5" s="520"/>
      <c r="DA5" s="520"/>
      <c r="DB5" s="520"/>
      <c r="DC5" s="520"/>
      <c r="DD5" s="520"/>
    </row>
    <row r="6" spans="1:108" x14ac:dyDescent="0.25">
      <c r="A6" s="138">
        <v>5</v>
      </c>
      <c r="B6" s="136" t="s">
        <v>6</v>
      </c>
      <c r="C6" s="520"/>
      <c r="D6" s="520"/>
      <c r="E6" s="520"/>
      <c r="F6" s="520"/>
      <c r="G6" s="520"/>
      <c r="H6" s="520"/>
      <c r="I6" s="520"/>
      <c r="J6" s="520"/>
      <c r="K6" s="520"/>
      <c r="L6" s="520"/>
      <c r="M6" s="520"/>
      <c r="N6" s="520"/>
      <c r="O6" s="520"/>
      <c r="P6" s="520"/>
      <c r="Q6" s="520"/>
      <c r="R6" s="520"/>
      <c r="S6" s="520"/>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520"/>
      <c r="BI6" s="520"/>
      <c r="BJ6" s="520"/>
      <c r="BK6" s="520"/>
      <c r="BL6" s="520"/>
      <c r="BM6" s="520"/>
      <c r="BN6" s="520"/>
      <c r="BO6" s="520"/>
      <c r="BP6" s="520"/>
      <c r="BQ6" s="520"/>
      <c r="BR6" s="520"/>
      <c r="BS6" s="520"/>
      <c r="BT6" s="520"/>
      <c r="BU6" s="520"/>
      <c r="BV6" s="520"/>
      <c r="BW6" s="520"/>
      <c r="BX6" s="520"/>
      <c r="BY6" s="520"/>
      <c r="BZ6" s="520"/>
      <c r="CA6" s="520"/>
      <c r="CB6" s="520"/>
      <c r="CC6" s="520"/>
      <c r="CD6" s="520"/>
      <c r="CE6" s="520"/>
      <c r="CF6" s="520"/>
      <c r="CG6" s="520"/>
      <c r="CH6" s="520"/>
      <c r="CI6" s="520"/>
      <c r="CJ6" s="520"/>
      <c r="CK6" s="520"/>
      <c r="CL6" s="520"/>
      <c r="CM6" s="520"/>
      <c r="CN6" s="520"/>
      <c r="CO6" s="520"/>
      <c r="CP6" s="520"/>
      <c r="CQ6" s="520"/>
      <c r="CR6" s="520"/>
      <c r="CS6" s="520"/>
      <c r="CT6" s="520"/>
      <c r="CU6" s="520"/>
      <c r="CV6" s="520"/>
      <c r="CW6" s="520"/>
      <c r="CX6" s="520"/>
      <c r="CY6" s="520"/>
      <c r="CZ6" s="520"/>
      <c r="DA6" s="520"/>
      <c r="DB6" s="520"/>
      <c r="DC6" s="520"/>
      <c r="DD6" s="520"/>
    </row>
    <row r="7" spans="1:108" x14ac:dyDescent="0.25">
      <c r="A7" s="138">
        <v>6</v>
      </c>
      <c r="B7" s="136" t="s">
        <v>7</v>
      </c>
      <c r="C7" s="520"/>
      <c r="D7" s="520"/>
      <c r="E7" s="520"/>
      <c r="F7" s="520"/>
      <c r="G7" s="520"/>
      <c r="H7" s="520"/>
      <c r="I7" s="520"/>
      <c r="J7" s="520"/>
      <c r="K7" s="520"/>
      <c r="L7" s="520"/>
      <c r="M7" s="520"/>
      <c r="N7" s="520"/>
      <c r="O7" s="520"/>
      <c r="P7" s="520"/>
      <c r="Q7" s="520"/>
      <c r="R7" s="520"/>
      <c r="S7" s="520"/>
      <c r="T7" s="520"/>
      <c r="U7" s="520"/>
      <c r="V7" s="520"/>
      <c r="W7" s="520"/>
      <c r="X7" s="520"/>
      <c r="Y7" s="520"/>
      <c r="Z7" s="520"/>
      <c r="AA7" s="520"/>
      <c r="AB7" s="520"/>
      <c r="AC7" s="520"/>
      <c r="AD7" s="520"/>
      <c r="AE7" s="520"/>
      <c r="AF7" s="520"/>
      <c r="AG7" s="520"/>
      <c r="AH7" s="520"/>
      <c r="AI7" s="520"/>
      <c r="AJ7" s="520"/>
      <c r="AK7" s="520"/>
      <c r="AL7" s="520"/>
      <c r="AM7" s="520"/>
      <c r="AN7" s="520"/>
      <c r="AO7" s="520"/>
      <c r="AP7" s="520"/>
      <c r="AQ7" s="520"/>
      <c r="AR7" s="520"/>
      <c r="AS7" s="520"/>
      <c r="AT7" s="520"/>
      <c r="AU7" s="520"/>
      <c r="AV7" s="520"/>
      <c r="AW7" s="520"/>
      <c r="AX7" s="520"/>
      <c r="AY7" s="520"/>
      <c r="AZ7" s="520"/>
      <c r="BA7" s="520"/>
      <c r="BB7" s="520"/>
      <c r="BC7" s="520"/>
      <c r="BD7" s="520"/>
      <c r="BE7" s="520"/>
      <c r="BF7" s="520"/>
      <c r="BG7" s="520"/>
      <c r="BH7" s="520"/>
      <c r="BI7" s="520"/>
      <c r="BJ7" s="520"/>
      <c r="BK7" s="520"/>
      <c r="BL7" s="520"/>
      <c r="BM7" s="520"/>
      <c r="BN7" s="520"/>
      <c r="BO7" s="520"/>
      <c r="BP7" s="520"/>
      <c r="BQ7" s="520"/>
      <c r="BR7" s="520"/>
      <c r="BS7" s="520"/>
      <c r="BT7" s="520"/>
      <c r="BU7" s="520"/>
      <c r="BV7" s="520"/>
      <c r="BW7" s="520"/>
      <c r="BX7" s="520"/>
      <c r="BY7" s="520"/>
      <c r="BZ7" s="520"/>
      <c r="CA7" s="520"/>
      <c r="CB7" s="520"/>
      <c r="CC7" s="520"/>
      <c r="CD7" s="520"/>
      <c r="CE7" s="520"/>
      <c r="CF7" s="520"/>
      <c r="CG7" s="520"/>
      <c r="CH7" s="520"/>
      <c r="CI7" s="520"/>
      <c r="CJ7" s="520"/>
      <c r="CK7" s="520"/>
      <c r="CL7" s="520"/>
      <c r="CM7" s="520"/>
      <c r="CN7" s="520"/>
      <c r="CO7" s="520"/>
      <c r="CP7" s="520"/>
      <c r="CQ7" s="520"/>
      <c r="CR7" s="520"/>
      <c r="CS7" s="520"/>
      <c r="CT7" s="520"/>
      <c r="CU7" s="520"/>
      <c r="CV7" s="520"/>
      <c r="CW7" s="520"/>
      <c r="CX7" s="520"/>
      <c r="CY7" s="520"/>
      <c r="CZ7" s="520"/>
      <c r="DA7" s="520"/>
      <c r="DB7" s="520"/>
      <c r="DC7" s="520"/>
      <c r="DD7" s="520"/>
    </row>
    <row r="8" spans="1:108" s="108" customFormat="1" x14ac:dyDescent="0.25">
      <c r="A8" s="138">
        <v>27</v>
      </c>
      <c r="B8" s="134" t="s">
        <v>8</v>
      </c>
      <c r="C8" s="520"/>
      <c r="D8" s="520"/>
      <c r="E8" s="520"/>
      <c r="F8" s="520"/>
      <c r="G8" s="520"/>
      <c r="H8" s="520"/>
      <c r="I8" s="520"/>
      <c r="J8" s="520"/>
      <c r="K8" s="520"/>
      <c r="L8" s="520"/>
      <c r="M8" s="520"/>
      <c r="N8" s="520"/>
      <c r="O8" s="520"/>
      <c r="P8" s="520"/>
      <c r="Q8" s="520"/>
      <c r="R8" s="520"/>
      <c r="S8" s="520"/>
      <c r="T8" s="520"/>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520"/>
      <c r="AT8" s="520"/>
      <c r="AU8" s="520"/>
      <c r="AV8" s="520"/>
      <c r="AW8" s="520"/>
      <c r="AX8" s="520"/>
      <c r="AY8" s="520"/>
      <c r="AZ8" s="520"/>
      <c r="BA8" s="520"/>
      <c r="BB8" s="520"/>
      <c r="BC8" s="520"/>
      <c r="BD8" s="520"/>
      <c r="BE8" s="520"/>
      <c r="BF8" s="520"/>
      <c r="BG8" s="520"/>
      <c r="BH8" s="520"/>
      <c r="BI8" s="520"/>
      <c r="BJ8" s="520"/>
      <c r="BK8" s="520"/>
      <c r="BL8" s="520"/>
      <c r="BM8" s="520"/>
      <c r="BN8" s="520"/>
      <c r="BO8" s="520"/>
      <c r="BP8" s="520"/>
      <c r="BQ8" s="520"/>
      <c r="BR8" s="520"/>
      <c r="BS8" s="520"/>
      <c r="BT8" s="520"/>
      <c r="BU8" s="520"/>
      <c r="BV8" s="520"/>
      <c r="BW8" s="520"/>
      <c r="BX8" s="520"/>
      <c r="BY8" s="520"/>
      <c r="BZ8" s="520"/>
      <c r="CA8" s="520"/>
      <c r="CB8" s="520"/>
      <c r="CC8" s="520"/>
      <c r="CD8" s="520"/>
      <c r="CE8" s="520"/>
      <c r="CF8" s="520"/>
      <c r="CG8" s="520"/>
      <c r="CH8" s="520"/>
      <c r="CI8" s="520"/>
      <c r="CJ8" s="520"/>
      <c r="CK8" s="520"/>
      <c r="CL8" s="520"/>
      <c r="CM8" s="520"/>
      <c r="CN8" s="520"/>
      <c r="CO8" s="520"/>
      <c r="CP8" s="520"/>
      <c r="CQ8" s="520"/>
      <c r="CR8" s="520"/>
      <c r="CS8" s="520"/>
      <c r="CT8" s="520"/>
      <c r="CU8" s="520"/>
      <c r="CV8" s="520"/>
      <c r="CW8" s="520"/>
      <c r="CX8" s="520"/>
      <c r="CY8" s="520"/>
      <c r="CZ8" s="520"/>
      <c r="DA8" s="520"/>
      <c r="DB8" s="520"/>
      <c r="DC8" s="520"/>
      <c r="DD8" s="520"/>
    </row>
    <row r="9" spans="1:108" x14ac:dyDescent="0.25">
      <c r="A9" s="138">
        <v>7</v>
      </c>
      <c r="B9" s="136" t="s">
        <v>9</v>
      </c>
      <c r="C9" s="520"/>
      <c r="D9" s="520"/>
      <c r="E9" s="520"/>
      <c r="F9" s="520"/>
      <c r="G9" s="520"/>
      <c r="H9" s="520"/>
      <c r="I9" s="520"/>
      <c r="J9" s="520"/>
      <c r="K9" s="520"/>
      <c r="L9" s="520"/>
      <c r="M9" s="520"/>
      <c r="N9" s="520"/>
      <c r="O9" s="520"/>
      <c r="P9" s="520"/>
      <c r="Q9" s="520"/>
      <c r="R9" s="520"/>
      <c r="S9" s="520"/>
      <c r="T9" s="520"/>
      <c r="U9" s="520"/>
      <c r="V9" s="520"/>
      <c r="W9" s="520"/>
      <c r="X9" s="520"/>
      <c r="Y9" s="520"/>
      <c r="Z9" s="520"/>
      <c r="AA9" s="520"/>
      <c r="AB9" s="520"/>
      <c r="AC9" s="520"/>
      <c r="AD9" s="520"/>
      <c r="AE9" s="520"/>
      <c r="AF9" s="520"/>
      <c r="AG9" s="520"/>
      <c r="AH9" s="520"/>
      <c r="AI9" s="520"/>
      <c r="AJ9" s="520"/>
      <c r="AK9" s="520"/>
      <c r="AL9" s="520"/>
      <c r="AM9" s="520"/>
      <c r="AN9" s="520"/>
      <c r="AO9" s="520"/>
      <c r="AP9" s="520"/>
      <c r="AQ9" s="520"/>
      <c r="AR9" s="520"/>
      <c r="AS9" s="520"/>
      <c r="AT9" s="520"/>
      <c r="AU9" s="520"/>
      <c r="AV9" s="520"/>
      <c r="AW9" s="520"/>
      <c r="AX9" s="520"/>
      <c r="AY9" s="520"/>
      <c r="AZ9" s="520"/>
      <c r="BA9" s="520"/>
      <c r="BB9" s="520"/>
      <c r="BC9" s="520"/>
      <c r="BD9" s="520"/>
      <c r="BE9" s="520"/>
      <c r="BF9" s="520"/>
      <c r="BG9" s="520"/>
      <c r="BH9" s="520"/>
      <c r="BI9" s="520"/>
      <c r="BJ9" s="520"/>
      <c r="BK9" s="520"/>
      <c r="BL9" s="520"/>
      <c r="BM9" s="520"/>
      <c r="BN9" s="520"/>
      <c r="BO9" s="520"/>
      <c r="BP9" s="520"/>
      <c r="BQ9" s="520"/>
      <c r="BR9" s="520"/>
      <c r="BS9" s="520"/>
      <c r="BT9" s="520"/>
      <c r="BU9" s="520"/>
      <c r="BV9" s="520"/>
      <c r="BW9" s="520"/>
      <c r="BX9" s="520"/>
      <c r="BY9" s="520"/>
      <c r="BZ9" s="520"/>
      <c r="CA9" s="520"/>
      <c r="CB9" s="520"/>
      <c r="CC9" s="520"/>
      <c r="CD9" s="520"/>
      <c r="CE9" s="520"/>
      <c r="CF9" s="520"/>
      <c r="CG9" s="520"/>
      <c r="CH9" s="520"/>
      <c r="CI9" s="520"/>
      <c r="CJ9" s="520"/>
      <c r="CK9" s="520"/>
      <c r="CL9" s="520"/>
      <c r="CM9" s="520"/>
      <c r="CN9" s="520"/>
      <c r="CO9" s="520"/>
      <c r="CP9" s="520"/>
      <c r="CQ9" s="520"/>
      <c r="CR9" s="520"/>
      <c r="CS9" s="520"/>
      <c r="CT9" s="520"/>
      <c r="CU9" s="520"/>
      <c r="CV9" s="520"/>
      <c r="CW9" s="520"/>
      <c r="CX9" s="520"/>
      <c r="CY9" s="520"/>
      <c r="CZ9" s="520"/>
      <c r="DA9" s="520"/>
      <c r="DB9" s="520"/>
      <c r="DC9" s="520"/>
      <c r="DD9" s="520"/>
    </row>
    <row r="10" spans="1:108" x14ac:dyDescent="0.25">
      <c r="A10" s="138">
        <v>8</v>
      </c>
      <c r="B10" s="136" t="s">
        <v>10</v>
      </c>
      <c r="C10" s="520"/>
      <c r="D10" s="520"/>
      <c r="E10" s="520"/>
      <c r="F10" s="520"/>
      <c r="G10" s="520"/>
      <c r="H10" s="520"/>
      <c r="I10" s="520"/>
      <c r="J10" s="520"/>
      <c r="K10" s="520"/>
      <c r="L10" s="520"/>
      <c r="M10" s="520"/>
      <c r="N10" s="520"/>
      <c r="O10" s="520"/>
      <c r="P10" s="520"/>
      <c r="Q10" s="520"/>
      <c r="R10" s="520"/>
      <c r="S10" s="520"/>
      <c r="T10" s="520"/>
      <c r="U10" s="520"/>
      <c r="V10" s="520"/>
      <c r="W10" s="520"/>
      <c r="X10" s="520"/>
      <c r="Y10" s="520"/>
      <c r="Z10" s="520"/>
      <c r="AA10" s="520"/>
      <c r="AB10" s="520"/>
      <c r="AC10" s="520"/>
      <c r="AD10" s="520"/>
      <c r="AE10" s="520"/>
      <c r="AF10" s="520"/>
      <c r="AG10" s="520"/>
      <c r="AH10" s="520"/>
      <c r="AI10" s="520"/>
      <c r="AJ10" s="520"/>
      <c r="AK10" s="520"/>
      <c r="AL10" s="520"/>
      <c r="AM10" s="520"/>
      <c r="AN10" s="520"/>
      <c r="AO10" s="520"/>
      <c r="AP10" s="520"/>
      <c r="AQ10" s="520"/>
      <c r="AR10" s="520"/>
      <c r="AS10" s="520"/>
      <c r="AT10" s="520"/>
      <c r="AU10" s="520"/>
      <c r="AV10" s="520"/>
      <c r="AW10" s="520"/>
      <c r="AX10" s="520"/>
      <c r="AY10" s="520"/>
      <c r="AZ10" s="520"/>
      <c r="BA10" s="520"/>
      <c r="BB10" s="520"/>
      <c r="BC10" s="520"/>
      <c r="BD10" s="520"/>
      <c r="BE10" s="520"/>
      <c r="BF10" s="520"/>
      <c r="BG10" s="520"/>
      <c r="BH10" s="520"/>
      <c r="BI10" s="520"/>
      <c r="BJ10" s="520"/>
      <c r="BK10" s="520"/>
      <c r="BL10" s="520"/>
      <c r="BM10" s="520"/>
      <c r="BN10" s="520"/>
      <c r="BO10" s="520"/>
      <c r="BP10" s="520"/>
      <c r="BQ10" s="520"/>
      <c r="BR10" s="520"/>
      <c r="BS10" s="520"/>
      <c r="BT10" s="520"/>
      <c r="BU10" s="520"/>
      <c r="BV10" s="520"/>
      <c r="BW10" s="520"/>
      <c r="BX10" s="520"/>
      <c r="BY10" s="520"/>
      <c r="BZ10" s="520"/>
      <c r="CA10" s="520"/>
      <c r="CB10" s="520"/>
      <c r="CC10" s="520"/>
      <c r="CD10" s="520"/>
      <c r="CE10" s="520"/>
      <c r="CF10" s="520"/>
      <c r="CG10" s="520"/>
      <c r="CH10" s="520"/>
      <c r="CI10" s="520"/>
      <c r="CJ10" s="520"/>
      <c r="CK10" s="520"/>
      <c r="CL10" s="520"/>
      <c r="CM10" s="520"/>
      <c r="CN10" s="520"/>
      <c r="CO10" s="520"/>
      <c r="CP10" s="520"/>
      <c r="CQ10" s="520"/>
      <c r="CR10" s="520"/>
      <c r="CS10" s="520"/>
      <c r="CT10" s="520"/>
      <c r="CU10" s="520"/>
      <c r="CV10" s="520"/>
      <c r="CW10" s="520"/>
      <c r="CX10" s="520"/>
      <c r="CY10" s="520"/>
      <c r="CZ10" s="520"/>
      <c r="DA10" s="520"/>
      <c r="DB10" s="520"/>
      <c r="DC10" s="520"/>
      <c r="DD10" s="520"/>
    </row>
    <row r="11" spans="1:108" x14ac:dyDescent="0.25">
      <c r="A11" s="138">
        <v>9</v>
      </c>
      <c r="B11" s="136" t="s">
        <v>11</v>
      </c>
      <c r="C11" s="520"/>
      <c r="D11" s="520"/>
      <c r="E11" s="520"/>
      <c r="F11" s="520"/>
      <c r="G11" s="520"/>
      <c r="H11" s="520"/>
      <c r="I11" s="520"/>
      <c r="J11" s="520"/>
      <c r="K11" s="520"/>
      <c r="L11" s="520"/>
      <c r="M11" s="520"/>
      <c r="N11" s="520"/>
      <c r="O11" s="520"/>
      <c r="P11" s="520"/>
      <c r="Q11" s="520"/>
      <c r="R11" s="520"/>
      <c r="S11" s="520"/>
      <c r="T11" s="520"/>
      <c r="U11" s="520"/>
      <c r="V11" s="520"/>
      <c r="W11" s="520"/>
      <c r="X11" s="520"/>
      <c r="Y11" s="520"/>
      <c r="Z11" s="520"/>
      <c r="AA11" s="520"/>
      <c r="AB11" s="520"/>
      <c r="AC11" s="520"/>
      <c r="AD11" s="520"/>
      <c r="AE11" s="520"/>
      <c r="AF11" s="520"/>
      <c r="AG11" s="520"/>
      <c r="AH11" s="520"/>
      <c r="AI11" s="520"/>
      <c r="AJ11" s="520"/>
      <c r="AK11" s="520"/>
      <c r="AL11" s="520"/>
      <c r="AM11" s="520"/>
      <c r="AN11" s="520"/>
      <c r="AO11" s="520"/>
      <c r="AP11" s="520"/>
      <c r="AQ11" s="520"/>
      <c r="AR11" s="520"/>
      <c r="AS11" s="520"/>
      <c r="AT11" s="520"/>
      <c r="AU11" s="520"/>
      <c r="AV11" s="520"/>
      <c r="AW11" s="520"/>
      <c r="AX11" s="520"/>
      <c r="AY11" s="520"/>
      <c r="AZ11" s="520"/>
      <c r="BA11" s="520"/>
      <c r="BB11" s="520"/>
      <c r="BC11" s="520"/>
      <c r="BD11" s="520"/>
      <c r="BE11" s="520"/>
      <c r="BF11" s="520"/>
      <c r="BG11" s="520"/>
      <c r="BH11" s="520"/>
      <c r="BI11" s="520"/>
      <c r="BJ11" s="520"/>
      <c r="BK11" s="520"/>
      <c r="BL11" s="520"/>
      <c r="BM11" s="520"/>
      <c r="BN11" s="520"/>
      <c r="BO11" s="520"/>
      <c r="BP11" s="520"/>
      <c r="BQ11" s="520"/>
      <c r="BR11" s="520"/>
      <c r="BS11" s="520"/>
      <c r="BT11" s="520"/>
      <c r="BU11" s="520"/>
      <c r="BV11" s="520"/>
      <c r="BW11" s="520"/>
      <c r="BX11" s="520"/>
      <c r="BY11" s="520"/>
      <c r="BZ11" s="520"/>
      <c r="CA11" s="520"/>
      <c r="CB11" s="520"/>
      <c r="CC11" s="520"/>
      <c r="CD11" s="520"/>
      <c r="CE11" s="520"/>
      <c r="CF11" s="520"/>
      <c r="CG11" s="520"/>
      <c r="CH11" s="520"/>
      <c r="CI11" s="520"/>
      <c r="CJ11" s="520"/>
      <c r="CK11" s="520"/>
      <c r="CL11" s="520"/>
      <c r="CM11" s="520"/>
      <c r="CN11" s="520"/>
      <c r="CO11" s="520"/>
      <c r="CP11" s="520"/>
      <c r="CQ11" s="520"/>
      <c r="CR11" s="520"/>
      <c r="CS11" s="520"/>
      <c r="CT11" s="520"/>
      <c r="CU11" s="520"/>
      <c r="CV11" s="520"/>
      <c r="CW11" s="520"/>
      <c r="CX11" s="520"/>
      <c r="CY11" s="520"/>
      <c r="CZ11" s="520"/>
      <c r="DA11" s="520"/>
      <c r="DB11" s="520"/>
      <c r="DC11" s="520"/>
      <c r="DD11" s="520"/>
    </row>
    <row r="12" spans="1:108" x14ac:dyDescent="0.25">
      <c r="A12" s="138">
        <v>10</v>
      </c>
      <c r="B12" s="136" t="s">
        <v>12</v>
      </c>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20"/>
      <c r="AA12" s="520"/>
      <c r="AB12" s="520"/>
      <c r="AC12" s="520"/>
      <c r="AD12" s="520"/>
      <c r="AE12" s="520"/>
      <c r="AF12" s="520"/>
      <c r="AG12" s="520"/>
      <c r="AH12" s="520"/>
      <c r="AI12" s="520"/>
      <c r="AJ12" s="520"/>
      <c r="AK12" s="520"/>
      <c r="AL12" s="520"/>
      <c r="AM12" s="520"/>
      <c r="AN12" s="520"/>
      <c r="AO12" s="520"/>
      <c r="AP12" s="520"/>
      <c r="AQ12" s="520"/>
      <c r="AR12" s="520"/>
      <c r="AS12" s="520"/>
      <c r="AT12" s="520"/>
      <c r="AU12" s="520"/>
      <c r="AV12" s="520"/>
      <c r="AW12" s="520"/>
      <c r="AX12" s="520"/>
      <c r="AY12" s="520"/>
      <c r="AZ12" s="520"/>
      <c r="BA12" s="520"/>
      <c r="BB12" s="520"/>
      <c r="BC12" s="520"/>
      <c r="BD12" s="520"/>
      <c r="BE12" s="520"/>
      <c r="BF12" s="520"/>
      <c r="BG12" s="520"/>
      <c r="BH12" s="520"/>
      <c r="BI12" s="520"/>
      <c r="BJ12" s="520"/>
      <c r="BK12" s="520"/>
      <c r="BL12" s="520"/>
      <c r="BM12" s="520"/>
      <c r="BN12" s="520"/>
      <c r="BO12" s="520"/>
      <c r="BP12" s="520"/>
      <c r="BQ12" s="520"/>
      <c r="BR12" s="520"/>
      <c r="BS12" s="520"/>
      <c r="BT12" s="520"/>
      <c r="BU12" s="520"/>
      <c r="BV12" s="520"/>
      <c r="BW12" s="520"/>
      <c r="BX12" s="520"/>
      <c r="BY12" s="520"/>
      <c r="BZ12" s="520"/>
      <c r="CA12" s="520"/>
      <c r="CB12" s="520"/>
      <c r="CC12" s="520"/>
      <c r="CD12" s="520"/>
      <c r="CE12" s="520"/>
      <c r="CF12" s="520"/>
      <c r="CG12" s="520"/>
      <c r="CH12" s="520"/>
      <c r="CI12" s="520"/>
      <c r="CJ12" s="520"/>
      <c r="CK12" s="520"/>
      <c r="CL12" s="520"/>
      <c r="CM12" s="520"/>
      <c r="CN12" s="520"/>
      <c r="CO12" s="520"/>
      <c r="CP12" s="520"/>
      <c r="CQ12" s="520"/>
      <c r="CR12" s="520"/>
      <c r="CS12" s="520"/>
      <c r="CT12" s="520"/>
      <c r="CU12" s="520"/>
      <c r="CV12" s="520"/>
      <c r="CW12" s="520"/>
      <c r="CX12" s="520"/>
      <c r="CY12" s="520"/>
      <c r="CZ12" s="520"/>
      <c r="DA12" s="520"/>
      <c r="DB12" s="520"/>
      <c r="DC12" s="520"/>
      <c r="DD12" s="520"/>
    </row>
    <row r="13" spans="1:108" x14ac:dyDescent="0.25">
      <c r="A13" s="138">
        <v>11</v>
      </c>
      <c r="B13" s="136" t="s">
        <v>13</v>
      </c>
      <c r="C13" s="520"/>
      <c r="D13" s="520"/>
      <c r="E13" s="520"/>
      <c r="F13" s="520"/>
      <c r="G13" s="520"/>
      <c r="H13" s="520"/>
      <c r="I13" s="520"/>
      <c r="J13" s="520"/>
      <c r="K13" s="520"/>
      <c r="L13" s="520"/>
      <c r="M13" s="520"/>
      <c r="N13" s="520"/>
      <c r="O13" s="520"/>
      <c r="P13" s="520"/>
      <c r="Q13" s="520"/>
      <c r="R13" s="520"/>
      <c r="S13" s="520"/>
      <c r="T13" s="520"/>
      <c r="U13" s="520"/>
      <c r="V13" s="520"/>
      <c r="W13" s="520"/>
      <c r="X13" s="520"/>
      <c r="Y13" s="520"/>
      <c r="Z13" s="520"/>
      <c r="AA13" s="520"/>
      <c r="AB13" s="520"/>
      <c r="AC13" s="520"/>
      <c r="AD13" s="520"/>
      <c r="AE13" s="520"/>
      <c r="AF13" s="520"/>
      <c r="AG13" s="520"/>
      <c r="AH13" s="520"/>
      <c r="AI13" s="520"/>
      <c r="AJ13" s="520"/>
      <c r="AK13" s="520"/>
      <c r="AL13" s="520"/>
      <c r="AM13" s="520"/>
      <c r="AN13" s="520"/>
      <c r="AO13" s="520"/>
      <c r="AP13" s="520"/>
      <c r="AQ13" s="520"/>
      <c r="AR13" s="520"/>
      <c r="AS13" s="520"/>
      <c r="AT13" s="520"/>
      <c r="AU13" s="520"/>
      <c r="AV13" s="520"/>
      <c r="AW13" s="520"/>
      <c r="AX13" s="520"/>
      <c r="AY13" s="520"/>
      <c r="AZ13" s="520"/>
      <c r="BA13" s="520"/>
      <c r="BB13" s="520"/>
      <c r="BC13" s="520"/>
      <c r="BD13" s="520"/>
      <c r="BE13" s="520"/>
      <c r="BF13" s="520"/>
      <c r="BG13" s="520"/>
      <c r="BH13" s="520"/>
      <c r="BI13" s="520"/>
      <c r="BJ13" s="520"/>
      <c r="BK13" s="520"/>
      <c r="BL13" s="520"/>
      <c r="BM13" s="520"/>
      <c r="BN13" s="520"/>
      <c r="BO13" s="520"/>
      <c r="BP13" s="520"/>
      <c r="BQ13" s="520"/>
      <c r="BR13" s="520"/>
      <c r="BS13" s="520"/>
      <c r="BT13" s="520"/>
      <c r="BU13" s="520"/>
      <c r="BV13" s="520"/>
      <c r="BW13" s="520"/>
      <c r="BX13" s="520"/>
      <c r="BY13" s="520"/>
      <c r="BZ13" s="520"/>
      <c r="CA13" s="520"/>
      <c r="CB13" s="520"/>
      <c r="CC13" s="520"/>
      <c r="CD13" s="520"/>
      <c r="CE13" s="520"/>
      <c r="CF13" s="520"/>
      <c r="CG13" s="520"/>
      <c r="CH13" s="520"/>
      <c r="CI13" s="520"/>
      <c r="CJ13" s="520"/>
      <c r="CK13" s="520"/>
      <c r="CL13" s="520"/>
      <c r="CM13" s="520"/>
      <c r="CN13" s="520"/>
      <c r="CO13" s="520"/>
      <c r="CP13" s="520"/>
      <c r="CQ13" s="520"/>
      <c r="CR13" s="520"/>
      <c r="CS13" s="520"/>
      <c r="CT13" s="520"/>
      <c r="CU13" s="520"/>
      <c r="CV13" s="520"/>
      <c r="CW13" s="520"/>
      <c r="CX13" s="520"/>
      <c r="CY13" s="520"/>
      <c r="CZ13" s="520"/>
      <c r="DA13" s="520"/>
      <c r="DB13" s="520"/>
      <c r="DC13" s="520"/>
      <c r="DD13" s="520"/>
    </row>
    <row r="14" spans="1:108" x14ac:dyDescent="0.25">
      <c r="A14" s="138">
        <v>12</v>
      </c>
      <c r="B14" s="136" t="s">
        <v>14</v>
      </c>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c r="AD14" s="520"/>
      <c r="AE14" s="520"/>
      <c r="AF14" s="520"/>
      <c r="AG14" s="520"/>
      <c r="AH14" s="520"/>
      <c r="AI14" s="520"/>
      <c r="AJ14" s="520"/>
      <c r="AK14" s="520"/>
      <c r="AL14" s="520"/>
      <c r="AM14" s="520"/>
      <c r="AN14" s="520"/>
      <c r="AO14" s="520"/>
      <c r="AP14" s="520"/>
      <c r="AQ14" s="520"/>
      <c r="AR14" s="520"/>
      <c r="AS14" s="520"/>
      <c r="AT14" s="520"/>
      <c r="AU14" s="520"/>
      <c r="AV14" s="520"/>
      <c r="AW14" s="520"/>
      <c r="AX14" s="520"/>
      <c r="AY14" s="520"/>
      <c r="AZ14" s="520"/>
      <c r="BA14" s="520"/>
      <c r="BB14" s="520"/>
      <c r="BC14" s="520"/>
      <c r="BD14" s="520"/>
      <c r="BE14" s="520"/>
      <c r="BF14" s="520"/>
      <c r="BG14" s="520"/>
      <c r="BH14" s="520"/>
      <c r="BI14" s="520"/>
      <c r="BJ14" s="520"/>
      <c r="BK14" s="520"/>
      <c r="BL14" s="520"/>
      <c r="BM14" s="520"/>
      <c r="BN14" s="520"/>
      <c r="BO14" s="520"/>
      <c r="BP14" s="520"/>
      <c r="BQ14" s="520"/>
      <c r="BR14" s="520"/>
      <c r="BS14" s="520"/>
      <c r="BT14" s="520"/>
      <c r="BU14" s="520"/>
      <c r="BV14" s="520"/>
      <c r="BW14" s="520"/>
      <c r="BX14" s="520"/>
      <c r="BY14" s="520"/>
      <c r="BZ14" s="520"/>
      <c r="CA14" s="520"/>
      <c r="CB14" s="520"/>
      <c r="CC14" s="520"/>
      <c r="CD14" s="520"/>
      <c r="CE14" s="520"/>
      <c r="CF14" s="520"/>
      <c r="CG14" s="520"/>
      <c r="CH14" s="520"/>
      <c r="CI14" s="520"/>
      <c r="CJ14" s="520"/>
      <c r="CK14" s="520"/>
      <c r="CL14" s="520"/>
      <c r="CM14" s="520"/>
      <c r="CN14" s="520"/>
      <c r="CO14" s="520"/>
      <c r="CP14" s="520"/>
      <c r="CQ14" s="520"/>
      <c r="CR14" s="520"/>
      <c r="CS14" s="520"/>
      <c r="CT14" s="520"/>
      <c r="CU14" s="520"/>
      <c r="CV14" s="520"/>
      <c r="CW14" s="520"/>
      <c r="CX14" s="520"/>
      <c r="CY14" s="520"/>
      <c r="CZ14" s="520"/>
      <c r="DA14" s="520"/>
      <c r="DB14" s="520"/>
      <c r="DC14" s="520"/>
      <c r="DD14" s="520"/>
    </row>
    <row r="15" spans="1:108" x14ac:dyDescent="0.25">
      <c r="A15" s="138">
        <v>13</v>
      </c>
      <c r="B15" s="136" t="s">
        <v>15</v>
      </c>
      <c r="C15" s="520"/>
      <c r="D15" s="520"/>
      <c r="E15" s="520"/>
      <c r="F15" s="520"/>
      <c r="G15" s="520"/>
      <c r="H15" s="520"/>
      <c r="I15" s="520"/>
      <c r="J15" s="520"/>
      <c r="K15" s="520"/>
      <c r="L15" s="520"/>
      <c r="M15" s="520"/>
      <c r="N15" s="520"/>
      <c r="O15" s="520"/>
      <c r="P15" s="520"/>
      <c r="Q15" s="520"/>
      <c r="R15" s="520"/>
      <c r="S15" s="520"/>
      <c r="T15" s="520"/>
      <c r="U15" s="520"/>
      <c r="V15" s="520"/>
      <c r="W15" s="520"/>
      <c r="X15" s="520"/>
      <c r="Y15" s="520"/>
      <c r="Z15" s="520"/>
      <c r="AA15" s="520"/>
      <c r="AB15" s="520"/>
      <c r="AC15" s="520"/>
      <c r="AD15" s="520"/>
      <c r="AE15" s="520"/>
      <c r="AF15" s="520"/>
      <c r="AG15" s="520"/>
      <c r="AH15" s="520"/>
      <c r="AI15" s="520"/>
      <c r="AJ15" s="520"/>
      <c r="AK15" s="520"/>
      <c r="AL15" s="520"/>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0"/>
      <c r="CK15" s="520"/>
      <c r="CL15" s="520"/>
      <c r="CM15" s="520"/>
      <c r="CN15" s="520"/>
      <c r="CO15" s="520"/>
      <c r="CP15" s="520"/>
      <c r="CQ15" s="520"/>
      <c r="CR15" s="520"/>
      <c r="CS15" s="520"/>
      <c r="CT15" s="520"/>
      <c r="CU15" s="520"/>
      <c r="CV15" s="520"/>
      <c r="CW15" s="520"/>
      <c r="CX15" s="520"/>
      <c r="CY15" s="520"/>
      <c r="CZ15" s="520"/>
      <c r="DA15" s="520"/>
      <c r="DB15" s="520"/>
      <c r="DC15" s="520"/>
      <c r="DD15" s="520"/>
    </row>
    <row r="16" spans="1:108" x14ac:dyDescent="0.25">
      <c r="A16" s="138">
        <v>14</v>
      </c>
      <c r="B16" s="136" t="s">
        <v>16</v>
      </c>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c r="AD16" s="520"/>
      <c r="AE16" s="520"/>
      <c r="AF16" s="520"/>
      <c r="AG16" s="520"/>
      <c r="AH16" s="520"/>
      <c r="AI16" s="520"/>
      <c r="AJ16" s="520"/>
      <c r="AK16" s="520"/>
      <c r="AL16" s="520"/>
      <c r="AM16" s="520"/>
      <c r="AN16" s="520"/>
      <c r="AO16" s="520"/>
      <c r="AP16" s="520"/>
      <c r="AQ16" s="520"/>
      <c r="AR16" s="520"/>
      <c r="AS16" s="520"/>
      <c r="AT16" s="520"/>
      <c r="AU16" s="520"/>
      <c r="AV16" s="520"/>
      <c r="AW16" s="520"/>
      <c r="AX16" s="520"/>
      <c r="AY16" s="520"/>
      <c r="AZ16" s="520"/>
      <c r="BA16" s="520"/>
      <c r="BB16" s="520"/>
      <c r="BC16" s="520"/>
      <c r="BD16" s="520"/>
      <c r="BE16" s="520"/>
      <c r="BF16" s="520"/>
      <c r="BG16" s="520"/>
      <c r="BH16" s="520"/>
      <c r="BI16" s="520"/>
      <c r="BJ16" s="520"/>
      <c r="BK16" s="520"/>
      <c r="BL16" s="520"/>
      <c r="BM16" s="520"/>
      <c r="BN16" s="520"/>
      <c r="BO16" s="520"/>
      <c r="BP16" s="520"/>
      <c r="BQ16" s="520"/>
      <c r="BR16" s="520"/>
      <c r="BS16" s="520"/>
      <c r="BT16" s="520"/>
      <c r="BU16" s="520"/>
      <c r="BV16" s="520"/>
      <c r="BW16" s="520"/>
      <c r="BX16" s="520"/>
      <c r="BY16" s="520"/>
      <c r="BZ16" s="520"/>
      <c r="CA16" s="520"/>
      <c r="CB16" s="520"/>
      <c r="CC16" s="520"/>
      <c r="CD16" s="520"/>
      <c r="CE16" s="520"/>
      <c r="CF16" s="520"/>
      <c r="CG16" s="520"/>
      <c r="CH16" s="520"/>
      <c r="CI16" s="520"/>
      <c r="CJ16" s="520"/>
      <c r="CK16" s="520"/>
      <c r="CL16" s="520"/>
      <c r="CM16" s="520"/>
      <c r="CN16" s="520"/>
      <c r="CO16" s="520"/>
      <c r="CP16" s="520"/>
      <c r="CQ16" s="520"/>
      <c r="CR16" s="520"/>
      <c r="CS16" s="520"/>
      <c r="CT16" s="520"/>
      <c r="CU16" s="520"/>
      <c r="CV16" s="520"/>
      <c r="CW16" s="520"/>
      <c r="CX16" s="520"/>
      <c r="CY16" s="520"/>
      <c r="CZ16" s="520"/>
      <c r="DA16" s="520"/>
      <c r="DB16" s="520"/>
      <c r="DC16" s="520"/>
      <c r="DD16" s="520"/>
    </row>
    <row r="17" spans="1:142" x14ac:dyDescent="0.25">
      <c r="A17" s="138">
        <v>15</v>
      </c>
      <c r="B17" s="136" t="s">
        <v>17</v>
      </c>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0"/>
      <c r="AL17" s="520"/>
      <c r="AM17" s="520"/>
      <c r="AN17" s="520"/>
      <c r="AO17" s="520"/>
      <c r="AP17" s="520"/>
      <c r="AQ17" s="520"/>
      <c r="AR17" s="520"/>
      <c r="AS17" s="520"/>
      <c r="AT17" s="520"/>
      <c r="AU17" s="520"/>
      <c r="AV17" s="520"/>
      <c r="AW17" s="520"/>
      <c r="AX17" s="520"/>
      <c r="AY17" s="520"/>
      <c r="AZ17" s="520"/>
      <c r="BA17" s="520"/>
      <c r="BB17" s="520"/>
      <c r="BC17" s="520"/>
      <c r="BD17" s="520"/>
      <c r="BE17" s="520"/>
      <c r="BF17" s="520"/>
      <c r="BG17" s="520"/>
      <c r="BH17" s="520"/>
      <c r="BI17" s="520"/>
      <c r="BJ17" s="520"/>
      <c r="BK17" s="520"/>
      <c r="BL17" s="520"/>
      <c r="BM17" s="520"/>
      <c r="BN17" s="520"/>
      <c r="BO17" s="520"/>
      <c r="BP17" s="520"/>
      <c r="BQ17" s="520"/>
      <c r="BR17" s="520"/>
      <c r="BS17" s="520"/>
      <c r="BT17" s="520"/>
      <c r="BU17" s="520"/>
      <c r="BV17" s="520"/>
      <c r="BW17" s="520"/>
      <c r="BX17" s="520"/>
      <c r="BY17" s="520"/>
      <c r="BZ17" s="520"/>
      <c r="CA17" s="520"/>
      <c r="CB17" s="520"/>
      <c r="CC17" s="520"/>
      <c r="CD17" s="520"/>
      <c r="CE17" s="520"/>
      <c r="CF17" s="520"/>
      <c r="CG17" s="520"/>
      <c r="CH17" s="520"/>
      <c r="CI17" s="520"/>
      <c r="CJ17" s="520"/>
      <c r="CK17" s="520"/>
      <c r="CL17" s="520"/>
      <c r="CM17" s="520"/>
      <c r="CN17" s="520"/>
      <c r="CO17" s="520"/>
      <c r="CP17" s="520"/>
      <c r="CQ17" s="520"/>
      <c r="CR17" s="520"/>
      <c r="CS17" s="520"/>
      <c r="CT17" s="520"/>
      <c r="CU17" s="520"/>
      <c r="CV17" s="520"/>
      <c r="CW17" s="520"/>
      <c r="CX17" s="520"/>
      <c r="CY17" s="520"/>
      <c r="CZ17" s="520"/>
      <c r="DA17" s="520"/>
      <c r="DB17" s="520"/>
      <c r="DC17" s="520"/>
      <c r="DD17" s="520"/>
    </row>
    <row r="18" spans="1:142" s="109" customFormat="1" x14ac:dyDescent="0.25">
      <c r="A18" s="138">
        <v>28</v>
      </c>
      <c r="B18" s="136" t="s">
        <v>18</v>
      </c>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c r="AW18" s="521"/>
      <c r="AX18" s="521"/>
      <c r="AY18" s="521"/>
      <c r="AZ18" s="521"/>
      <c r="BA18" s="521"/>
      <c r="BB18" s="521"/>
      <c r="BC18" s="521"/>
      <c r="BD18" s="521"/>
      <c r="BE18" s="521"/>
      <c r="BF18" s="521"/>
      <c r="BG18" s="521"/>
      <c r="BH18" s="521"/>
      <c r="BI18" s="521"/>
      <c r="BJ18" s="521"/>
      <c r="BK18" s="521"/>
      <c r="BL18" s="521"/>
      <c r="BM18" s="521"/>
      <c r="BN18" s="521"/>
      <c r="BO18" s="521"/>
      <c r="BP18" s="521"/>
      <c r="BQ18" s="521"/>
      <c r="BR18" s="521"/>
      <c r="BS18" s="521"/>
      <c r="BT18" s="521"/>
      <c r="BU18" s="521"/>
      <c r="BV18" s="521"/>
      <c r="BW18" s="521"/>
      <c r="BX18" s="521"/>
      <c r="BY18" s="521"/>
      <c r="BZ18" s="521"/>
      <c r="CA18" s="521"/>
      <c r="CB18" s="521"/>
      <c r="CC18" s="521"/>
      <c r="CD18" s="521"/>
      <c r="CE18" s="521"/>
      <c r="CF18" s="521"/>
      <c r="CG18" s="521"/>
      <c r="CH18" s="521"/>
      <c r="CI18" s="521"/>
      <c r="CJ18" s="521"/>
      <c r="CK18" s="521"/>
      <c r="CL18" s="521"/>
      <c r="CM18" s="521"/>
      <c r="CN18" s="521"/>
      <c r="CO18" s="521"/>
      <c r="CP18" s="521"/>
      <c r="CQ18" s="521"/>
      <c r="CR18" s="521"/>
      <c r="CS18" s="521"/>
      <c r="CT18" s="521"/>
      <c r="CU18" s="521"/>
      <c r="CV18" s="521"/>
      <c r="CW18" s="521"/>
      <c r="CX18" s="521"/>
      <c r="CY18" s="521"/>
      <c r="CZ18" s="521"/>
      <c r="DA18" s="521"/>
      <c r="DB18" s="521"/>
      <c r="DC18" s="521"/>
      <c r="DD18" s="521"/>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row>
    <row r="19" spans="1:142" x14ac:dyDescent="0.25">
      <c r="A19" s="138">
        <v>16</v>
      </c>
      <c r="B19" s="136" t="s">
        <v>19</v>
      </c>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520"/>
      <c r="AT19" s="520"/>
      <c r="AU19" s="520"/>
      <c r="AV19" s="520"/>
      <c r="AW19" s="520"/>
      <c r="AX19" s="520"/>
      <c r="AY19" s="520"/>
      <c r="AZ19" s="520"/>
      <c r="BA19" s="520"/>
      <c r="BB19" s="520"/>
      <c r="BC19" s="520"/>
      <c r="BD19" s="520"/>
      <c r="BE19" s="520"/>
      <c r="BF19" s="520"/>
      <c r="BG19" s="520"/>
      <c r="BH19" s="520"/>
      <c r="BI19" s="520"/>
      <c r="BJ19" s="520"/>
      <c r="BK19" s="520"/>
      <c r="BL19" s="520"/>
      <c r="BM19" s="520"/>
      <c r="BN19" s="520"/>
      <c r="BO19" s="520"/>
      <c r="BP19" s="520"/>
      <c r="BQ19" s="520"/>
      <c r="BR19" s="520"/>
      <c r="BS19" s="520"/>
      <c r="BT19" s="520"/>
      <c r="BU19" s="520"/>
      <c r="BV19" s="520"/>
      <c r="BW19" s="520"/>
      <c r="BX19" s="520"/>
      <c r="BY19" s="520"/>
      <c r="BZ19" s="520"/>
      <c r="CA19" s="520"/>
      <c r="CB19" s="520"/>
      <c r="CC19" s="520"/>
      <c r="CD19" s="520"/>
      <c r="CE19" s="520"/>
      <c r="CF19" s="520"/>
      <c r="CG19" s="520"/>
      <c r="CH19" s="520"/>
      <c r="CI19" s="520"/>
      <c r="CJ19" s="520"/>
      <c r="CK19" s="520"/>
      <c r="CL19" s="520"/>
      <c r="CM19" s="520"/>
      <c r="CN19" s="520"/>
      <c r="CO19" s="520"/>
      <c r="CP19" s="520"/>
      <c r="CQ19" s="520"/>
      <c r="CR19" s="520"/>
      <c r="CS19" s="520"/>
      <c r="CT19" s="520"/>
      <c r="CU19" s="520"/>
      <c r="CV19" s="520"/>
      <c r="CW19" s="520"/>
      <c r="CX19" s="520"/>
      <c r="CY19" s="520"/>
      <c r="CZ19" s="520"/>
      <c r="DA19" s="520"/>
      <c r="DB19" s="520"/>
      <c r="DC19" s="520"/>
      <c r="DD19" s="520"/>
    </row>
    <row r="20" spans="1:142" x14ac:dyDescent="0.25">
      <c r="A20" s="138">
        <v>17</v>
      </c>
      <c r="B20" s="136" t="s">
        <v>20</v>
      </c>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0"/>
      <c r="AL20" s="520"/>
      <c r="AM20" s="520"/>
      <c r="AN20" s="520"/>
      <c r="AO20" s="520"/>
      <c r="AP20" s="520"/>
      <c r="AQ20" s="520"/>
      <c r="AR20" s="520"/>
      <c r="AS20" s="520"/>
      <c r="AT20" s="520"/>
      <c r="AU20" s="520"/>
      <c r="AV20" s="520"/>
      <c r="AW20" s="520"/>
      <c r="AX20" s="520"/>
      <c r="AY20" s="520"/>
      <c r="AZ20" s="520"/>
      <c r="BA20" s="520"/>
      <c r="BB20" s="520"/>
      <c r="BC20" s="520"/>
      <c r="BD20" s="520"/>
      <c r="BE20" s="520"/>
      <c r="BF20" s="520"/>
      <c r="BG20" s="520"/>
      <c r="BH20" s="520"/>
      <c r="BI20" s="520"/>
      <c r="BJ20" s="520"/>
      <c r="BK20" s="520"/>
      <c r="BL20" s="520"/>
      <c r="BM20" s="520"/>
      <c r="BN20" s="520"/>
      <c r="BO20" s="520"/>
      <c r="BP20" s="520"/>
      <c r="BQ20" s="520"/>
      <c r="BR20" s="520"/>
      <c r="BS20" s="520"/>
      <c r="BT20" s="520"/>
      <c r="BU20" s="520"/>
      <c r="BV20" s="520"/>
      <c r="BW20" s="520"/>
      <c r="BX20" s="520"/>
      <c r="BY20" s="520"/>
      <c r="BZ20" s="520"/>
      <c r="CA20" s="520"/>
      <c r="CB20" s="520"/>
      <c r="CC20" s="520"/>
      <c r="CD20" s="520"/>
      <c r="CE20" s="520"/>
      <c r="CF20" s="520"/>
      <c r="CG20" s="520"/>
      <c r="CH20" s="520"/>
      <c r="CI20" s="520"/>
      <c r="CJ20" s="520"/>
      <c r="CK20" s="520"/>
      <c r="CL20" s="520"/>
      <c r="CM20" s="520"/>
      <c r="CN20" s="520"/>
      <c r="CO20" s="520"/>
      <c r="CP20" s="520"/>
      <c r="CQ20" s="520"/>
      <c r="CR20" s="520"/>
      <c r="CS20" s="520"/>
      <c r="CT20" s="520"/>
      <c r="CU20" s="520"/>
      <c r="CV20" s="520"/>
      <c r="CW20" s="520"/>
      <c r="CX20" s="520"/>
      <c r="CY20" s="520"/>
      <c r="CZ20" s="520"/>
      <c r="DA20" s="520"/>
      <c r="DB20" s="520"/>
      <c r="DC20" s="520"/>
      <c r="DD20" s="520"/>
    </row>
    <row r="21" spans="1:142" x14ac:dyDescent="0.25">
      <c r="A21" s="138">
        <v>18</v>
      </c>
      <c r="B21" s="136" t="s">
        <v>21</v>
      </c>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c r="AW21" s="520"/>
      <c r="AX21" s="520"/>
      <c r="AY21" s="520"/>
      <c r="AZ21" s="520"/>
      <c r="BA21" s="520"/>
      <c r="BB21" s="520"/>
      <c r="BC21" s="520"/>
      <c r="BD21" s="520"/>
      <c r="BE21" s="520"/>
      <c r="BF21" s="520"/>
      <c r="BG21" s="520"/>
      <c r="BH21" s="520"/>
      <c r="BI21" s="520"/>
      <c r="BJ21" s="520"/>
      <c r="BK21" s="520"/>
      <c r="BL21" s="520"/>
      <c r="BM21" s="520"/>
      <c r="BN21" s="520"/>
      <c r="BO21" s="520"/>
      <c r="BP21" s="520"/>
      <c r="BQ21" s="520"/>
      <c r="BR21" s="520"/>
      <c r="BS21" s="520"/>
      <c r="BT21" s="520"/>
      <c r="BU21" s="520"/>
      <c r="BV21" s="520"/>
      <c r="BW21" s="520"/>
      <c r="BX21" s="520"/>
      <c r="BY21" s="520"/>
      <c r="BZ21" s="520"/>
      <c r="CA21" s="520"/>
      <c r="CB21" s="520"/>
      <c r="CC21" s="520"/>
      <c r="CD21" s="520"/>
      <c r="CE21" s="520"/>
      <c r="CF21" s="520"/>
      <c r="CG21" s="520"/>
      <c r="CH21" s="520"/>
      <c r="CI21" s="520"/>
      <c r="CJ21" s="520"/>
      <c r="CK21" s="520"/>
      <c r="CL21" s="520"/>
      <c r="CM21" s="520"/>
      <c r="CN21" s="520"/>
      <c r="CO21" s="520"/>
      <c r="CP21" s="520"/>
      <c r="CQ21" s="520"/>
      <c r="CR21" s="520"/>
      <c r="CS21" s="520"/>
      <c r="CT21" s="520"/>
      <c r="CU21" s="520"/>
      <c r="CV21" s="520"/>
      <c r="CW21" s="520"/>
      <c r="CX21" s="520"/>
      <c r="CY21" s="520"/>
      <c r="CZ21" s="520"/>
      <c r="DA21" s="520"/>
      <c r="DB21" s="520"/>
      <c r="DC21" s="520"/>
      <c r="DD21" s="520"/>
    </row>
    <row r="22" spans="1:142" s="107" customFormat="1" x14ac:dyDescent="0.25">
      <c r="A22" s="138">
        <v>29</v>
      </c>
      <c r="B22" s="136" t="s">
        <v>22</v>
      </c>
      <c r="C22" s="522"/>
      <c r="D22" s="522"/>
      <c r="E22" s="522"/>
      <c r="F22" s="522"/>
      <c r="G22" s="522"/>
      <c r="H22" s="522"/>
      <c r="I22" s="522"/>
      <c r="J22" s="522"/>
      <c r="K22" s="522"/>
      <c r="L22" s="522"/>
      <c r="M22" s="522"/>
      <c r="N22" s="522"/>
      <c r="O22" s="522"/>
      <c r="P22" s="522"/>
      <c r="Q22" s="522"/>
      <c r="R22" s="522"/>
      <c r="S22" s="522"/>
      <c r="T22" s="522"/>
      <c r="U22" s="522"/>
      <c r="V22" s="522"/>
      <c r="W22" s="522"/>
      <c r="X22" s="522"/>
      <c r="Y22" s="522"/>
      <c r="Z22" s="522"/>
      <c r="AA22" s="522"/>
      <c r="AB22" s="522"/>
      <c r="AC22" s="522"/>
      <c r="AD22" s="522"/>
      <c r="AE22" s="522"/>
      <c r="AF22" s="522"/>
      <c r="AG22" s="522"/>
      <c r="AH22" s="522"/>
      <c r="AI22" s="522"/>
      <c r="AJ22" s="522"/>
      <c r="AK22" s="522"/>
      <c r="AL22" s="522"/>
      <c r="AM22" s="522"/>
      <c r="AN22" s="522"/>
      <c r="AO22" s="522"/>
      <c r="AP22" s="522"/>
      <c r="AQ22" s="522"/>
      <c r="AR22" s="522"/>
      <c r="AS22" s="522"/>
      <c r="AT22" s="522"/>
      <c r="AU22" s="522"/>
      <c r="AV22" s="522"/>
      <c r="AW22" s="522"/>
      <c r="AX22" s="522"/>
      <c r="AY22" s="522"/>
      <c r="AZ22" s="522"/>
      <c r="BA22" s="522"/>
      <c r="BB22" s="522"/>
      <c r="BC22" s="522"/>
      <c r="BD22" s="522"/>
      <c r="BE22" s="522"/>
      <c r="BF22" s="522"/>
      <c r="BG22" s="522"/>
      <c r="BH22" s="522"/>
      <c r="BI22" s="522"/>
      <c r="BJ22" s="522"/>
      <c r="BK22" s="522"/>
      <c r="BL22" s="522"/>
      <c r="BM22" s="522"/>
      <c r="BN22" s="522"/>
      <c r="BO22" s="522"/>
      <c r="BP22" s="522"/>
      <c r="BQ22" s="522"/>
      <c r="BR22" s="522"/>
      <c r="BS22" s="522"/>
      <c r="BT22" s="522"/>
      <c r="BU22" s="522"/>
      <c r="BV22" s="522"/>
      <c r="BW22" s="522"/>
      <c r="BX22" s="522"/>
      <c r="BY22" s="522"/>
      <c r="BZ22" s="522"/>
      <c r="CA22" s="522"/>
      <c r="CB22" s="522"/>
      <c r="CC22" s="522"/>
      <c r="CD22" s="522"/>
      <c r="CE22" s="522"/>
      <c r="CF22" s="522"/>
      <c r="CG22" s="522"/>
      <c r="CH22" s="522"/>
      <c r="CI22" s="522"/>
      <c r="CJ22" s="522"/>
      <c r="CK22" s="522"/>
      <c r="CL22" s="522"/>
      <c r="CM22" s="522"/>
      <c r="CN22" s="522"/>
      <c r="CO22" s="522"/>
      <c r="CP22" s="522"/>
      <c r="CQ22" s="522"/>
      <c r="CR22" s="522"/>
      <c r="CS22" s="522"/>
      <c r="CT22" s="522"/>
      <c r="CU22" s="522"/>
      <c r="CV22" s="522"/>
      <c r="CW22" s="522"/>
      <c r="CX22" s="522"/>
      <c r="CY22" s="522"/>
      <c r="CZ22" s="522"/>
      <c r="DA22" s="522"/>
      <c r="DB22" s="522"/>
      <c r="DC22" s="522"/>
      <c r="DD22" s="522"/>
      <c r="DE22" s="192"/>
      <c r="DF22" s="192"/>
      <c r="DG22" s="192"/>
      <c r="DH22" s="192"/>
      <c r="DI22" s="192"/>
      <c r="DJ22" s="192"/>
      <c r="DK22" s="192"/>
      <c r="DL22" s="192"/>
      <c r="DM22" s="192"/>
      <c r="DN22" s="192"/>
      <c r="DO22" s="192"/>
      <c r="DP22" s="192"/>
      <c r="DQ22" s="192"/>
      <c r="DR22" s="192"/>
      <c r="DS22" s="192"/>
      <c r="DT22" s="192"/>
      <c r="DU22" s="192"/>
      <c r="DV22" s="192"/>
      <c r="DW22" s="192"/>
      <c r="DX22" s="192"/>
      <c r="DY22" s="192"/>
      <c r="DZ22" s="192"/>
      <c r="EA22" s="192"/>
      <c r="EB22" s="192"/>
      <c r="EC22" s="192"/>
      <c r="ED22" s="192"/>
      <c r="EE22" s="192"/>
      <c r="EF22" s="192"/>
      <c r="EG22" s="192"/>
      <c r="EH22" s="192"/>
      <c r="EI22" s="192"/>
      <c r="EJ22" s="192"/>
      <c r="EK22" s="192"/>
      <c r="EL22" s="192"/>
    </row>
    <row r="23" spans="1:142" s="108" customFormat="1" x14ac:dyDescent="0.25">
      <c r="A23" s="138">
        <v>19</v>
      </c>
      <c r="B23" s="136" t="s">
        <v>23</v>
      </c>
      <c r="C23" s="520"/>
      <c r="D23" s="520"/>
      <c r="E23" s="520"/>
      <c r="F23" s="520"/>
      <c r="G23" s="520"/>
      <c r="H23" s="520"/>
      <c r="I23" s="520"/>
      <c r="J23" s="520"/>
      <c r="K23" s="520"/>
      <c r="L23" s="520"/>
      <c r="M23" s="520"/>
      <c r="N23" s="520"/>
      <c r="O23" s="520"/>
      <c r="P23" s="520"/>
      <c r="Q23" s="520"/>
      <c r="R23" s="520"/>
      <c r="S23" s="520"/>
      <c r="T23" s="520"/>
      <c r="U23" s="520"/>
      <c r="V23" s="520"/>
      <c r="W23" s="520"/>
      <c r="X23" s="520"/>
      <c r="Y23" s="520"/>
      <c r="Z23" s="520"/>
      <c r="AA23" s="520"/>
      <c r="AB23" s="520"/>
      <c r="AC23" s="520"/>
      <c r="AD23" s="520"/>
      <c r="AE23" s="520"/>
      <c r="AF23" s="520"/>
      <c r="AG23" s="520"/>
      <c r="AH23" s="520"/>
      <c r="AI23" s="520"/>
      <c r="AJ23" s="520"/>
      <c r="AK23" s="520"/>
      <c r="AL23" s="520"/>
      <c r="AM23" s="520"/>
      <c r="AN23" s="520"/>
      <c r="AO23" s="520"/>
      <c r="AP23" s="520"/>
      <c r="AQ23" s="520"/>
      <c r="AR23" s="520"/>
      <c r="AS23" s="520"/>
      <c r="AT23" s="520"/>
      <c r="AU23" s="520"/>
      <c r="AV23" s="520"/>
      <c r="AW23" s="520"/>
      <c r="AX23" s="520"/>
      <c r="AY23" s="520"/>
      <c r="AZ23" s="520"/>
      <c r="BA23" s="520"/>
      <c r="BB23" s="520"/>
      <c r="BC23" s="520"/>
      <c r="BD23" s="520"/>
      <c r="BE23" s="520"/>
      <c r="BF23" s="520"/>
      <c r="BG23" s="520"/>
      <c r="BH23" s="520"/>
      <c r="BI23" s="520"/>
      <c r="BJ23" s="520"/>
      <c r="BK23" s="520"/>
      <c r="BL23" s="520"/>
      <c r="BM23" s="520"/>
      <c r="BN23" s="520"/>
      <c r="BO23" s="520"/>
      <c r="BP23" s="520"/>
      <c r="BQ23" s="520"/>
      <c r="BR23" s="520"/>
      <c r="BS23" s="520"/>
      <c r="BT23" s="520"/>
      <c r="BU23" s="520"/>
      <c r="BV23" s="520"/>
      <c r="BW23" s="520"/>
      <c r="BX23" s="520"/>
      <c r="BY23" s="520"/>
      <c r="BZ23" s="520"/>
      <c r="CA23" s="520"/>
      <c r="CB23" s="520"/>
      <c r="CC23" s="520"/>
      <c r="CD23" s="520"/>
      <c r="CE23" s="520"/>
      <c r="CF23" s="520"/>
      <c r="CG23" s="520"/>
      <c r="CH23" s="520"/>
      <c r="CI23" s="520"/>
      <c r="CJ23" s="520"/>
      <c r="CK23" s="520"/>
      <c r="CL23" s="520"/>
      <c r="CM23" s="520"/>
      <c r="CN23" s="520"/>
      <c r="CO23" s="520"/>
      <c r="CP23" s="520"/>
      <c r="CQ23" s="520"/>
      <c r="CR23" s="520"/>
      <c r="CS23" s="520"/>
      <c r="CT23" s="520"/>
      <c r="CU23" s="520"/>
      <c r="CV23" s="520"/>
      <c r="CW23" s="520"/>
      <c r="CX23" s="520"/>
      <c r="CY23" s="520"/>
      <c r="CZ23" s="520"/>
      <c r="DA23" s="520"/>
      <c r="DB23" s="520"/>
      <c r="DC23" s="520"/>
      <c r="DD23" s="520"/>
    </row>
    <row r="24" spans="1:142" x14ac:dyDescent="0.25">
      <c r="A24" s="138">
        <v>20</v>
      </c>
      <c r="B24" s="136" t="s">
        <v>24</v>
      </c>
      <c r="C24" s="520"/>
      <c r="D24" s="520"/>
      <c r="E24" s="520"/>
      <c r="F24" s="520"/>
      <c r="G24" s="520"/>
      <c r="H24" s="520"/>
      <c r="I24" s="520"/>
      <c r="J24" s="520"/>
      <c r="K24" s="520"/>
      <c r="L24" s="520"/>
      <c r="M24" s="520"/>
      <c r="N24" s="520"/>
      <c r="O24" s="520"/>
      <c r="P24" s="520"/>
      <c r="Q24" s="520"/>
      <c r="R24" s="520"/>
      <c r="S24" s="520"/>
      <c r="T24" s="520"/>
      <c r="U24" s="520"/>
      <c r="V24" s="520"/>
      <c r="W24" s="520"/>
      <c r="X24" s="520"/>
      <c r="Y24" s="520"/>
      <c r="Z24" s="520"/>
      <c r="AA24" s="520"/>
      <c r="AB24" s="520"/>
      <c r="AC24" s="520"/>
      <c r="AD24" s="520"/>
      <c r="AE24" s="520"/>
      <c r="AF24" s="520"/>
      <c r="AG24" s="520"/>
      <c r="AH24" s="520"/>
      <c r="AI24" s="520"/>
      <c r="AJ24" s="520"/>
      <c r="AK24" s="520"/>
      <c r="AL24" s="520"/>
      <c r="AM24" s="520"/>
      <c r="AN24" s="520"/>
      <c r="AO24" s="520"/>
      <c r="AP24" s="520"/>
      <c r="AQ24" s="520"/>
      <c r="AR24" s="520"/>
      <c r="AS24" s="520"/>
      <c r="AT24" s="520"/>
      <c r="AU24" s="520"/>
      <c r="AV24" s="520"/>
      <c r="AW24" s="520"/>
      <c r="AX24" s="520"/>
      <c r="AY24" s="520"/>
      <c r="AZ24" s="520"/>
      <c r="BA24" s="520"/>
      <c r="BB24" s="520"/>
      <c r="BC24" s="520"/>
      <c r="BD24" s="520"/>
      <c r="BE24" s="520"/>
      <c r="BF24" s="520"/>
      <c r="BG24" s="520"/>
      <c r="BH24" s="520"/>
      <c r="BI24" s="520"/>
      <c r="BJ24" s="520"/>
      <c r="BK24" s="520"/>
      <c r="BL24" s="520"/>
      <c r="BM24" s="520"/>
      <c r="BN24" s="520"/>
      <c r="BO24" s="520"/>
      <c r="BP24" s="520"/>
      <c r="BQ24" s="520"/>
      <c r="BR24" s="520"/>
      <c r="BS24" s="520"/>
      <c r="BT24" s="520"/>
      <c r="BU24" s="520"/>
      <c r="BV24" s="520"/>
      <c r="BW24" s="520"/>
      <c r="BX24" s="520"/>
      <c r="BY24" s="520"/>
      <c r="BZ24" s="520"/>
      <c r="CA24" s="520"/>
      <c r="CB24" s="520"/>
      <c r="CC24" s="520"/>
      <c r="CD24" s="520"/>
      <c r="CE24" s="520"/>
      <c r="CF24" s="520"/>
      <c r="CG24" s="520"/>
      <c r="CH24" s="520"/>
      <c r="CI24" s="520"/>
      <c r="CJ24" s="520"/>
      <c r="CK24" s="520"/>
      <c r="CL24" s="520"/>
      <c r="CM24" s="520"/>
      <c r="CN24" s="520"/>
      <c r="CO24" s="520"/>
      <c r="CP24" s="520"/>
      <c r="CQ24" s="520"/>
      <c r="CR24" s="520"/>
      <c r="CS24" s="520"/>
      <c r="CT24" s="520"/>
      <c r="CU24" s="520"/>
      <c r="CV24" s="520"/>
      <c r="CW24" s="520"/>
      <c r="CX24" s="520"/>
      <c r="CY24" s="520"/>
      <c r="CZ24" s="520"/>
      <c r="DA24" s="520"/>
      <c r="DB24" s="520"/>
      <c r="DC24" s="520"/>
      <c r="DD24" s="520"/>
    </row>
    <row r="25" spans="1:142" x14ac:dyDescent="0.25">
      <c r="A25" s="138">
        <v>21</v>
      </c>
      <c r="B25" s="136" t="s">
        <v>25</v>
      </c>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520"/>
      <c r="AK25" s="520"/>
      <c r="AL25" s="520"/>
      <c r="AM25" s="520"/>
      <c r="AN25" s="520"/>
      <c r="AO25" s="520"/>
      <c r="AP25" s="520"/>
      <c r="AQ25" s="520"/>
      <c r="AR25" s="520"/>
      <c r="AS25" s="520"/>
      <c r="AT25" s="520"/>
      <c r="AU25" s="520"/>
      <c r="AV25" s="520"/>
      <c r="AW25" s="520"/>
      <c r="AX25" s="520"/>
      <c r="AY25" s="520"/>
      <c r="AZ25" s="520"/>
      <c r="BA25" s="520"/>
      <c r="BB25" s="520"/>
      <c r="BC25" s="520"/>
      <c r="BD25" s="520"/>
      <c r="BE25" s="520"/>
      <c r="BF25" s="520"/>
      <c r="BG25" s="520"/>
      <c r="BH25" s="520"/>
      <c r="BI25" s="520"/>
      <c r="BJ25" s="520"/>
      <c r="BK25" s="520"/>
      <c r="BL25" s="520"/>
      <c r="BM25" s="520"/>
      <c r="BN25" s="520"/>
      <c r="BO25" s="520"/>
      <c r="BP25" s="520"/>
      <c r="BQ25" s="520"/>
      <c r="BR25" s="520"/>
      <c r="BS25" s="520"/>
      <c r="BT25" s="520"/>
      <c r="BU25" s="520"/>
      <c r="BV25" s="520"/>
      <c r="BW25" s="520"/>
      <c r="BX25" s="520"/>
      <c r="BY25" s="520"/>
      <c r="BZ25" s="520"/>
      <c r="CA25" s="520"/>
      <c r="CB25" s="520"/>
      <c r="CC25" s="520"/>
      <c r="CD25" s="520"/>
      <c r="CE25" s="520"/>
      <c r="CF25" s="520"/>
      <c r="CG25" s="520"/>
      <c r="CH25" s="520"/>
      <c r="CI25" s="520"/>
      <c r="CJ25" s="520"/>
      <c r="CK25" s="520"/>
      <c r="CL25" s="520"/>
      <c r="CM25" s="520"/>
      <c r="CN25" s="520"/>
      <c r="CO25" s="520"/>
      <c r="CP25" s="520"/>
      <c r="CQ25" s="520"/>
      <c r="CR25" s="520"/>
      <c r="CS25" s="520"/>
      <c r="CT25" s="520"/>
      <c r="CU25" s="520"/>
      <c r="CV25" s="520"/>
      <c r="CW25" s="520"/>
      <c r="CX25" s="520"/>
      <c r="CY25" s="520"/>
      <c r="CZ25" s="520"/>
      <c r="DA25" s="520"/>
      <c r="DB25" s="520"/>
      <c r="DC25" s="520"/>
      <c r="DD25" s="520"/>
    </row>
    <row r="26" spans="1:142" x14ac:dyDescent="0.25">
      <c r="A26" s="138">
        <v>22</v>
      </c>
      <c r="B26" s="136" t="s">
        <v>26</v>
      </c>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c r="AL26" s="520"/>
      <c r="AM26" s="520"/>
      <c r="AN26" s="520"/>
      <c r="AO26" s="520"/>
      <c r="AP26" s="520"/>
      <c r="AQ26" s="520"/>
      <c r="AR26" s="520"/>
      <c r="AS26" s="520"/>
      <c r="AT26" s="520"/>
      <c r="AU26" s="520"/>
      <c r="AV26" s="520"/>
      <c r="AW26" s="520"/>
      <c r="AX26" s="520"/>
      <c r="AY26" s="520"/>
      <c r="AZ26" s="520"/>
      <c r="BA26" s="520"/>
      <c r="BB26" s="520"/>
      <c r="BC26" s="520"/>
      <c r="BD26" s="520"/>
      <c r="BE26" s="520"/>
      <c r="BF26" s="520"/>
      <c r="BG26" s="520"/>
      <c r="BH26" s="520"/>
      <c r="BI26" s="520"/>
      <c r="BJ26" s="520"/>
      <c r="BK26" s="520"/>
      <c r="BL26" s="520"/>
      <c r="BM26" s="520"/>
      <c r="BN26" s="520"/>
      <c r="BO26" s="520"/>
      <c r="BP26" s="520"/>
      <c r="BQ26" s="520"/>
      <c r="BR26" s="520"/>
      <c r="BS26" s="520"/>
      <c r="BT26" s="520"/>
      <c r="BU26" s="520"/>
      <c r="BV26" s="520"/>
      <c r="BW26" s="520"/>
      <c r="BX26" s="520"/>
      <c r="BY26" s="520"/>
      <c r="BZ26" s="520"/>
      <c r="CA26" s="520"/>
      <c r="CB26" s="520"/>
      <c r="CC26" s="520"/>
      <c r="CD26" s="520"/>
      <c r="CE26" s="520"/>
      <c r="CF26" s="520"/>
      <c r="CG26" s="520"/>
      <c r="CH26" s="520"/>
      <c r="CI26" s="520"/>
      <c r="CJ26" s="520"/>
      <c r="CK26" s="520"/>
      <c r="CL26" s="520"/>
      <c r="CM26" s="520"/>
      <c r="CN26" s="520"/>
      <c r="CO26" s="520"/>
      <c r="CP26" s="520"/>
      <c r="CQ26" s="520"/>
      <c r="CR26" s="520"/>
      <c r="CS26" s="520"/>
      <c r="CT26" s="520"/>
      <c r="CU26" s="520"/>
      <c r="CV26" s="520"/>
      <c r="CW26" s="520"/>
      <c r="CX26" s="520"/>
      <c r="CY26" s="520"/>
      <c r="CZ26" s="520"/>
      <c r="DA26" s="520"/>
      <c r="DB26" s="520"/>
      <c r="DC26" s="520"/>
      <c r="DD26" s="520"/>
    </row>
    <row r="27" spans="1:142" x14ac:dyDescent="0.25">
      <c r="A27" s="138">
        <v>23</v>
      </c>
      <c r="B27" s="136" t="s">
        <v>27</v>
      </c>
      <c r="C27" s="520"/>
      <c r="D27" s="520"/>
      <c r="E27" s="520"/>
      <c r="F27" s="520"/>
      <c r="G27" s="520"/>
      <c r="H27" s="520"/>
      <c r="I27" s="520"/>
      <c r="J27" s="520"/>
      <c r="K27" s="520"/>
      <c r="L27" s="520"/>
      <c r="M27" s="520"/>
      <c r="N27" s="520"/>
      <c r="O27" s="520"/>
      <c r="P27" s="520"/>
      <c r="Q27" s="520"/>
      <c r="R27" s="520"/>
      <c r="S27" s="520"/>
      <c r="T27" s="520"/>
      <c r="U27" s="520"/>
      <c r="V27" s="520"/>
      <c r="W27" s="520"/>
      <c r="X27" s="520"/>
      <c r="Y27" s="520"/>
      <c r="Z27" s="520"/>
      <c r="AA27" s="520"/>
      <c r="AB27" s="520"/>
      <c r="AC27" s="520"/>
      <c r="AD27" s="520"/>
      <c r="AE27" s="520"/>
      <c r="AF27" s="520"/>
      <c r="AG27" s="520"/>
      <c r="AH27" s="520"/>
      <c r="AI27" s="520"/>
      <c r="AJ27" s="520"/>
      <c r="AK27" s="520"/>
      <c r="AL27" s="520"/>
      <c r="AM27" s="520"/>
      <c r="AN27" s="520"/>
      <c r="AO27" s="520"/>
      <c r="AP27" s="520"/>
      <c r="AQ27" s="520"/>
      <c r="AR27" s="520"/>
      <c r="AS27" s="520"/>
      <c r="AT27" s="520"/>
      <c r="AU27" s="520"/>
      <c r="AV27" s="520"/>
      <c r="AW27" s="520"/>
      <c r="AX27" s="520"/>
      <c r="AY27" s="520"/>
      <c r="AZ27" s="520"/>
      <c r="BA27" s="520"/>
      <c r="BB27" s="520"/>
      <c r="BC27" s="520"/>
      <c r="BD27" s="520"/>
      <c r="BE27" s="520"/>
      <c r="BF27" s="520"/>
      <c r="BG27" s="520"/>
      <c r="BH27" s="520"/>
      <c r="BI27" s="520"/>
      <c r="BJ27" s="520"/>
      <c r="BK27" s="520"/>
      <c r="BL27" s="520"/>
      <c r="BM27" s="520"/>
      <c r="BN27" s="520"/>
      <c r="BO27" s="520"/>
      <c r="BP27" s="520"/>
      <c r="BQ27" s="520"/>
      <c r="BR27" s="520"/>
      <c r="BS27" s="520"/>
      <c r="BT27" s="520"/>
      <c r="BU27" s="520"/>
      <c r="BV27" s="520"/>
      <c r="BW27" s="520"/>
      <c r="BX27" s="520"/>
      <c r="BY27" s="520"/>
      <c r="BZ27" s="520"/>
      <c r="CA27" s="520"/>
      <c r="CB27" s="520"/>
      <c r="CC27" s="520"/>
      <c r="CD27" s="520"/>
      <c r="CE27" s="520"/>
      <c r="CF27" s="520"/>
      <c r="CG27" s="520"/>
      <c r="CH27" s="520"/>
      <c r="CI27" s="520"/>
      <c r="CJ27" s="520"/>
      <c r="CK27" s="520"/>
      <c r="CL27" s="520"/>
      <c r="CM27" s="520"/>
      <c r="CN27" s="520"/>
      <c r="CO27" s="520"/>
      <c r="CP27" s="520"/>
      <c r="CQ27" s="520"/>
      <c r="CR27" s="520"/>
      <c r="CS27" s="520"/>
      <c r="CT27" s="520"/>
      <c r="CU27" s="520"/>
      <c r="CV27" s="520"/>
      <c r="CW27" s="520"/>
      <c r="CX27" s="520"/>
      <c r="CY27" s="520"/>
      <c r="CZ27" s="520"/>
      <c r="DA27" s="520"/>
      <c r="DB27" s="520"/>
      <c r="DC27" s="520"/>
      <c r="DD27" s="520"/>
    </row>
    <row r="28" spans="1:142" x14ac:dyDescent="0.25">
      <c r="A28" s="138">
        <v>24</v>
      </c>
      <c r="B28" s="136" t="s">
        <v>28</v>
      </c>
      <c r="C28" s="520"/>
      <c r="D28" s="520"/>
      <c r="E28" s="520"/>
      <c r="F28" s="520"/>
      <c r="G28" s="520"/>
      <c r="H28" s="520"/>
      <c r="I28" s="520"/>
      <c r="J28" s="520"/>
      <c r="K28" s="520"/>
      <c r="L28" s="520"/>
      <c r="M28" s="520"/>
      <c r="N28" s="520"/>
      <c r="O28" s="520"/>
      <c r="P28" s="520"/>
      <c r="Q28" s="520"/>
      <c r="R28" s="520"/>
      <c r="S28" s="520"/>
      <c r="T28" s="520"/>
      <c r="U28" s="520"/>
      <c r="V28" s="520"/>
      <c r="W28" s="520"/>
      <c r="X28" s="520"/>
      <c r="Y28" s="520"/>
      <c r="Z28" s="520"/>
      <c r="AA28" s="520"/>
      <c r="AB28" s="520"/>
      <c r="AC28" s="520"/>
      <c r="AD28" s="520"/>
      <c r="AE28" s="520"/>
      <c r="AF28" s="520"/>
      <c r="AG28" s="520"/>
      <c r="AH28" s="520"/>
      <c r="AI28" s="520"/>
      <c r="AJ28" s="520"/>
      <c r="AK28" s="520"/>
      <c r="AL28" s="520"/>
      <c r="AM28" s="520"/>
      <c r="AN28" s="520"/>
      <c r="AO28" s="520"/>
      <c r="AP28" s="520"/>
      <c r="AQ28" s="520"/>
      <c r="AR28" s="520"/>
      <c r="AS28" s="520"/>
      <c r="AT28" s="520"/>
      <c r="AU28" s="520"/>
      <c r="AV28" s="520"/>
      <c r="AW28" s="520"/>
      <c r="AX28" s="520"/>
      <c r="AY28" s="520"/>
      <c r="AZ28" s="520"/>
      <c r="BA28" s="520"/>
      <c r="BB28" s="520"/>
      <c r="BC28" s="520"/>
      <c r="BD28" s="520"/>
      <c r="BE28" s="520"/>
      <c r="BF28" s="520"/>
      <c r="BG28" s="520"/>
      <c r="BH28" s="520"/>
      <c r="BI28" s="520"/>
      <c r="BJ28" s="520"/>
      <c r="BK28" s="520"/>
      <c r="BL28" s="520"/>
      <c r="BM28" s="520"/>
      <c r="BN28" s="520"/>
      <c r="BO28" s="520"/>
      <c r="BP28" s="520"/>
      <c r="BQ28" s="520"/>
      <c r="BR28" s="520"/>
      <c r="BS28" s="520"/>
      <c r="BT28" s="520"/>
      <c r="BU28" s="520"/>
      <c r="BV28" s="520"/>
      <c r="BW28" s="520"/>
      <c r="BX28" s="520"/>
      <c r="BY28" s="520"/>
      <c r="BZ28" s="520"/>
      <c r="CA28" s="520"/>
      <c r="CB28" s="520"/>
      <c r="CC28" s="520"/>
      <c r="CD28" s="520"/>
      <c r="CE28" s="520"/>
      <c r="CF28" s="520"/>
      <c r="CG28" s="520"/>
      <c r="CH28" s="520"/>
      <c r="CI28" s="520"/>
      <c r="CJ28" s="520"/>
      <c r="CK28" s="520"/>
      <c r="CL28" s="520"/>
      <c r="CM28" s="520"/>
      <c r="CN28" s="520"/>
      <c r="CO28" s="520"/>
      <c r="CP28" s="520"/>
      <c r="CQ28" s="520"/>
      <c r="CR28" s="520"/>
      <c r="CS28" s="520"/>
      <c r="CT28" s="520"/>
      <c r="CU28" s="520"/>
      <c r="CV28" s="520"/>
      <c r="CW28" s="520"/>
      <c r="CX28" s="520"/>
      <c r="CY28" s="520"/>
      <c r="CZ28" s="520"/>
      <c r="DA28" s="520"/>
      <c r="DB28" s="520"/>
      <c r="DC28" s="520"/>
      <c r="DD28" s="520"/>
    </row>
    <row r="29" spans="1:142" s="192" customFormat="1" ht="15.75" customHeight="1" x14ac:dyDescent="0.25">
      <c r="A29" s="138">
        <v>30</v>
      </c>
      <c r="B29" s="139" t="s">
        <v>29</v>
      </c>
      <c r="C29" s="522"/>
      <c r="D29" s="522"/>
      <c r="E29" s="522"/>
      <c r="F29" s="522"/>
      <c r="G29" s="522"/>
      <c r="H29" s="522"/>
      <c r="I29" s="522"/>
      <c r="J29" s="522"/>
      <c r="K29" s="522"/>
      <c r="L29" s="522"/>
      <c r="M29" s="522"/>
      <c r="N29" s="522"/>
      <c r="O29" s="522"/>
      <c r="P29" s="522"/>
      <c r="Q29" s="522"/>
      <c r="R29" s="522"/>
      <c r="S29" s="522"/>
      <c r="T29" s="522"/>
      <c r="U29" s="522"/>
      <c r="V29" s="522"/>
      <c r="W29" s="522"/>
      <c r="X29" s="522"/>
      <c r="Y29" s="522"/>
      <c r="Z29" s="522"/>
      <c r="AA29" s="522"/>
      <c r="AB29" s="522"/>
      <c r="AC29" s="522"/>
      <c r="AD29" s="522"/>
      <c r="AE29" s="522"/>
      <c r="AF29" s="522"/>
      <c r="AG29" s="522"/>
      <c r="AH29" s="522"/>
      <c r="AI29" s="522"/>
      <c r="AJ29" s="522"/>
      <c r="AK29" s="522"/>
      <c r="AL29" s="522"/>
      <c r="AM29" s="522"/>
      <c r="AN29" s="522"/>
      <c r="AO29" s="522"/>
      <c r="AP29" s="522"/>
      <c r="AQ29" s="522"/>
      <c r="AR29" s="522"/>
      <c r="AS29" s="522"/>
      <c r="AT29" s="522"/>
      <c r="AU29" s="522"/>
      <c r="AV29" s="522"/>
      <c r="AW29" s="522"/>
      <c r="AX29" s="522"/>
      <c r="AY29" s="522"/>
      <c r="AZ29" s="522"/>
      <c r="BA29" s="522"/>
      <c r="BB29" s="522"/>
      <c r="BC29" s="522"/>
      <c r="BD29" s="522"/>
      <c r="BE29" s="522"/>
      <c r="BF29" s="522"/>
      <c r="BG29" s="522"/>
      <c r="BH29" s="522"/>
      <c r="BI29" s="522"/>
      <c r="BJ29" s="522"/>
      <c r="BK29" s="522"/>
      <c r="BL29" s="522"/>
      <c r="BM29" s="522"/>
      <c r="BN29" s="522"/>
      <c r="BO29" s="522"/>
      <c r="BP29" s="522"/>
      <c r="BQ29" s="522"/>
      <c r="BR29" s="522"/>
      <c r="BS29" s="522"/>
      <c r="BT29" s="522"/>
      <c r="BU29" s="522"/>
      <c r="BV29" s="522"/>
      <c r="BW29" s="522"/>
      <c r="BX29" s="522"/>
      <c r="BY29" s="522"/>
      <c r="BZ29" s="522"/>
      <c r="CA29" s="522"/>
      <c r="CB29" s="522"/>
      <c r="CC29" s="522"/>
      <c r="CD29" s="522"/>
      <c r="CE29" s="522"/>
      <c r="CF29" s="522"/>
      <c r="CG29" s="522"/>
      <c r="CH29" s="522"/>
      <c r="CI29" s="522"/>
      <c r="CJ29" s="522"/>
      <c r="CK29" s="522"/>
      <c r="CL29" s="522"/>
      <c r="CM29" s="522"/>
      <c r="CN29" s="522"/>
      <c r="CO29" s="522"/>
      <c r="CP29" s="522"/>
      <c r="CQ29" s="522"/>
      <c r="CR29" s="522"/>
      <c r="CS29" s="522"/>
      <c r="CT29" s="522"/>
      <c r="CU29" s="522"/>
      <c r="CV29" s="522"/>
      <c r="CW29" s="522"/>
      <c r="CX29" s="522"/>
      <c r="CY29" s="522"/>
      <c r="CZ29" s="522"/>
      <c r="DA29" s="522"/>
      <c r="DB29" s="522"/>
      <c r="DC29" s="522"/>
      <c r="DD29" s="522"/>
    </row>
    <row r="30" spans="1:142" x14ac:dyDescent="0.25">
      <c r="A30" s="138">
        <v>25</v>
      </c>
      <c r="B30" s="136" t="s">
        <v>30</v>
      </c>
      <c r="C30" s="520"/>
      <c r="D30" s="520"/>
      <c r="E30" s="520"/>
      <c r="F30" s="520"/>
      <c r="G30" s="520"/>
      <c r="H30" s="520"/>
      <c r="I30" s="520"/>
      <c r="J30" s="520"/>
      <c r="K30" s="520"/>
      <c r="L30" s="520"/>
      <c r="M30" s="520"/>
      <c r="N30" s="520"/>
      <c r="O30" s="520"/>
      <c r="P30" s="520"/>
      <c r="Q30" s="520"/>
      <c r="R30" s="520"/>
      <c r="S30" s="520"/>
      <c r="T30" s="520"/>
      <c r="U30" s="520"/>
      <c r="V30" s="520"/>
      <c r="W30" s="520"/>
      <c r="X30" s="520"/>
      <c r="Y30" s="520"/>
      <c r="Z30" s="520"/>
      <c r="AA30" s="520"/>
      <c r="AB30" s="520"/>
      <c r="AC30" s="520"/>
      <c r="AD30" s="520"/>
      <c r="AE30" s="520"/>
      <c r="AF30" s="520"/>
      <c r="AG30" s="520"/>
      <c r="AH30" s="520"/>
      <c r="AI30" s="520"/>
      <c r="AJ30" s="520"/>
      <c r="AK30" s="520"/>
      <c r="AL30" s="520"/>
      <c r="AM30" s="520"/>
      <c r="AN30" s="520"/>
      <c r="AO30" s="520"/>
      <c r="AP30" s="520"/>
      <c r="AQ30" s="520"/>
      <c r="AR30" s="520"/>
      <c r="AS30" s="520"/>
      <c r="AT30" s="520"/>
      <c r="AU30" s="520"/>
      <c r="AV30" s="520"/>
      <c r="AW30" s="520"/>
      <c r="AX30" s="520"/>
      <c r="AY30" s="520"/>
      <c r="AZ30" s="520"/>
      <c r="BA30" s="520"/>
      <c r="BB30" s="520"/>
      <c r="BC30" s="520"/>
      <c r="BD30" s="520"/>
      <c r="BE30" s="520"/>
      <c r="BF30" s="520"/>
      <c r="BG30" s="520"/>
      <c r="BH30" s="520"/>
      <c r="BI30" s="520"/>
      <c r="BJ30" s="520"/>
      <c r="BK30" s="520"/>
      <c r="BL30" s="520"/>
      <c r="BM30" s="520"/>
      <c r="BN30" s="520"/>
      <c r="BO30" s="520"/>
      <c r="BP30" s="520"/>
      <c r="BQ30" s="520"/>
      <c r="BR30" s="520"/>
      <c r="BS30" s="520"/>
      <c r="BT30" s="520"/>
      <c r="BU30" s="520"/>
      <c r="BV30" s="520"/>
      <c r="BW30" s="520"/>
      <c r="BX30" s="520"/>
      <c r="BY30" s="520"/>
      <c r="BZ30" s="520"/>
      <c r="CA30" s="520"/>
      <c r="CB30" s="520"/>
      <c r="CC30" s="520"/>
      <c r="CD30" s="520"/>
      <c r="CE30" s="520"/>
      <c r="CF30" s="520"/>
      <c r="CG30" s="520"/>
      <c r="CH30" s="520"/>
      <c r="CI30" s="520"/>
      <c r="CJ30" s="520"/>
      <c r="CK30" s="520"/>
      <c r="CL30" s="520"/>
      <c r="CM30" s="520"/>
      <c r="CN30" s="520"/>
      <c r="CO30" s="520"/>
      <c r="CP30" s="520"/>
      <c r="CQ30" s="520"/>
      <c r="CR30" s="520"/>
      <c r="CS30" s="520"/>
      <c r="CT30" s="520"/>
      <c r="CU30" s="520"/>
      <c r="CV30" s="520"/>
      <c r="CW30" s="520"/>
      <c r="CX30" s="520"/>
      <c r="CY30" s="520"/>
      <c r="CZ30" s="520"/>
      <c r="DA30" s="520"/>
      <c r="DB30" s="520"/>
      <c r="DC30" s="520"/>
      <c r="DD30" s="520"/>
    </row>
    <row r="31" spans="1:142" x14ac:dyDescent="0.25">
      <c r="A31" s="138">
        <v>26</v>
      </c>
      <c r="B31" s="136" t="s">
        <v>31</v>
      </c>
      <c r="C31" s="520"/>
      <c r="D31" s="520"/>
      <c r="E31" s="520"/>
      <c r="F31" s="520"/>
      <c r="G31" s="520"/>
      <c r="H31" s="520"/>
      <c r="I31" s="520"/>
      <c r="J31" s="520"/>
      <c r="K31" s="520"/>
      <c r="L31" s="520"/>
      <c r="M31" s="520"/>
      <c r="N31" s="520"/>
      <c r="O31" s="520"/>
      <c r="P31" s="520"/>
      <c r="Q31" s="520"/>
      <c r="R31" s="520"/>
      <c r="S31" s="520"/>
      <c r="T31" s="520"/>
      <c r="U31" s="520"/>
      <c r="V31" s="520"/>
      <c r="W31" s="520"/>
      <c r="X31" s="520"/>
      <c r="Y31" s="520"/>
      <c r="Z31" s="520"/>
      <c r="AA31" s="520"/>
      <c r="AB31" s="520"/>
      <c r="AC31" s="520"/>
      <c r="AD31" s="520"/>
      <c r="AE31" s="520"/>
      <c r="AF31" s="520"/>
      <c r="AG31" s="520"/>
      <c r="AH31" s="520"/>
      <c r="AI31" s="520"/>
      <c r="AJ31" s="520"/>
      <c r="AK31" s="520"/>
      <c r="AL31" s="520"/>
      <c r="AM31" s="520"/>
      <c r="AN31" s="520"/>
      <c r="AO31" s="520"/>
      <c r="AP31" s="520"/>
      <c r="AQ31" s="520"/>
      <c r="AR31" s="520"/>
      <c r="AS31" s="520"/>
      <c r="AT31" s="520"/>
      <c r="AU31" s="520"/>
      <c r="AV31" s="520"/>
      <c r="AW31" s="520"/>
      <c r="AX31" s="520"/>
      <c r="AY31" s="520"/>
      <c r="AZ31" s="520"/>
      <c r="BA31" s="520"/>
      <c r="BB31" s="520"/>
      <c r="BC31" s="520"/>
      <c r="BD31" s="520"/>
      <c r="BE31" s="520"/>
      <c r="BF31" s="520"/>
      <c r="BG31" s="520"/>
      <c r="BH31" s="520"/>
      <c r="BI31" s="520"/>
      <c r="BJ31" s="520"/>
      <c r="BK31" s="520"/>
      <c r="BL31" s="520"/>
      <c r="BM31" s="520"/>
      <c r="BN31" s="520"/>
      <c r="BO31" s="520"/>
      <c r="BP31" s="520"/>
      <c r="BQ31" s="520"/>
      <c r="BR31" s="520"/>
      <c r="BS31" s="520"/>
      <c r="BT31" s="520"/>
      <c r="BU31" s="520"/>
      <c r="BV31" s="520"/>
      <c r="BW31" s="520"/>
      <c r="BX31" s="520"/>
      <c r="BY31" s="520"/>
      <c r="BZ31" s="520"/>
      <c r="CA31" s="520"/>
      <c r="CB31" s="520"/>
      <c r="CC31" s="520"/>
      <c r="CD31" s="520"/>
      <c r="CE31" s="520"/>
      <c r="CF31" s="520"/>
      <c r="CG31" s="520"/>
      <c r="CH31" s="520"/>
      <c r="CI31" s="520"/>
      <c r="CJ31" s="520"/>
      <c r="CK31" s="520"/>
      <c r="CL31" s="520"/>
      <c r="CM31" s="520"/>
      <c r="CN31" s="520"/>
      <c r="CO31" s="520"/>
      <c r="CP31" s="520"/>
      <c r="CQ31" s="520"/>
      <c r="CR31" s="520"/>
      <c r="CS31" s="520"/>
      <c r="CT31" s="520"/>
      <c r="CU31" s="520"/>
      <c r="CV31" s="520"/>
      <c r="CW31" s="520"/>
      <c r="CX31" s="520"/>
      <c r="CY31" s="520"/>
      <c r="CZ31" s="520"/>
      <c r="DA31" s="520"/>
      <c r="DB31" s="520"/>
      <c r="DC31" s="520"/>
      <c r="DD31" s="520"/>
    </row>
    <row r="32" spans="1:142" s="108" customFormat="1" x14ac:dyDescent="0.25">
      <c r="A32" s="138">
        <v>31</v>
      </c>
      <c r="B32" s="136" t="s">
        <v>32</v>
      </c>
      <c r="C32" s="520"/>
      <c r="D32" s="520"/>
      <c r="E32" s="520"/>
      <c r="F32" s="520"/>
      <c r="G32" s="520"/>
      <c r="H32" s="520"/>
      <c r="I32" s="520"/>
      <c r="J32" s="520"/>
      <c r="K32" s="520"/>
      <c r="L32" s="520"/>
      <c r="M32" s="520"/>
      <c r="N32" s="520"/>
      <c r="O32" s="520"/>
      <c r="P32" s="520"/>
      <c r="Q32" s="520"/>
      <c r="R32" s="520"/>
      <c r="S32" s="520"/>
      <c r="T32" s="520"/>
      <c r="U32" s="520"/>
      <c r="V32" s="520"/>
      <c r="W32" s="520"/>
      <c r="X32" s="520"/>
      <c r="Y32" s="520"/>
      <c r="Z32" s="520"/>
      <c r="AA32" s="520"/>
      <c r="AB32" s="520"/>
      <c r="AC32" s="520"/>
      <c r="AD32" s="520"/>
      <c r="AE32" s="520"/>
      <c r="AF32" s="520"/>
      <c r="AG32" s="520"/>
      <c r="AH32" s="520"/>
      <c r="AI32" s="520"/>
      <c r="AJ32" s="520"/>
      <c r="AK32" s="520"/>
      <c r="AL32" s="520"/>
      <c r="AM32" s="520"/>
      <c r="AN32" s="520"/>
      <c r="AO32" s="520"/>
      <c r="AP32" s="520"/>
      <c r="AQ32" s="520"/>
      <c r="AR32" s="520"/>
      <c r="AS32" s="520"/>
      <c r="AT32" s="520"/>
      <c r="AU32" s="520"/>
      <c r="AV32" s="520"/>
      <c r="AW32" s="520"/>
      <c r="AX32" s="520"/>
      <c r="AY32" s="520"/>
      <c r="AZ32" s="520"/>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0"/>
      <c r="BZ32" s="520"/>
      <c r="CA32" s="520"/>
      <c r="CB32" s="520"/>
      <c r="CC32" s="520"/>
      <c r="CD32" s="520"/>
      <c r="CE32" s="520"/>
      <c r="CF32" s="520"/>
      <c r="CG32" s="520"/>
      <c r="CH32" s="520"/>
      <c r="CI32" s="520"/>
      <c r="CJ32" s="520"/>
      <c r="CK32" s="520"/>
      <c r="CL32" s="520"/>
      <c r="CM32" s="520"/>
      <c r="CN32" s="520"/>
      <c r="CO32" s="520"/>
      <c r="CP32" s="520"/>
      <c r="CQ32" s="520"/>
      <c r="CR32" s="520"/>
      <c r="CS32" s="520"/>
      <c r="CT32" s="520"/>
      <c r="CU32" s="520"/>
      <c r="CV32" s="520"/>
      <c r="CW32" s="520"/>
      <c r="CX32" s="520"/>
      <c r="CY32" s="520"/>
      <c r="CZ32" s="520"/>
      <c r="DA32" s="520"/>
      <c r="DB32" s="520"/>
      <c r="DC32" s="520"/>
      <c r="DD32" s="520"/>
    </row>
    <row r="33" spans="1:142" s="108" customFormat="1" x14ac:dyDescent="0.25">
      <c r="A33" s="138">
        <v>32</v>
      </c>
      <c r="B33" s="136" t="s">
        <v>33</v>
      </c>
      <c r="C33" s="520"/>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20"/>
      <c r="AE33" s="520"/>
      <c r="AF33" s="520"/>
      <c r="AG33" s="520"/>
      <c r="AH33" s="520"/>
      <c r="AI33" s="520"/>
      <c r="AJ33" s="520"/>
      <c r="AK33" s="520"/>
      <c r="AL33" s="520"/>
      <c r="AM33" s="520"/>
      <c r="AN33" s="520"/>
      <c r="AO33" s="520"/>
      <c r="AP33" s="520"/>
      <c r="AQ33" s="520"/>
      <c r="AR33" s="520"/>
      <c r="AS33" s="520"/>
      <c r="AT33" s="520"/>
      <c r="AU33" s="520"/>
      <c r="AV33" s="520"/>
      <c r="AW33" s="520"/>
      <c r="AX33" s="520"/>
      <c r="AY33" s="520"/>
      <c r="AZ33" s="520"/>
      <c r="BA33" s="520"/>
      <c r="BB33" s="520"/>
      <c r="BC33" s="520"/>
      <c r="BD33" s="520"/>
      <c r="BE33" s="520"/>
      <c r="BF33" s="520"/>
      <c r="BG33" s="520"/>
      <c r="BH33" s="520"/>
      <c r="BI33" s="520"/>
      <c r="BJ33" s="520"/>
      <c r="BK33" s="520"/>
      <c r="BL33" s="520"/>
      <c r="BM33" s="520"/>
      <c r="BN33" s="520"/>
      <c r="BO33" s="520"/>
      <c r="BP33" s="520"/>
      <c r="BQ33" s="520"/>
      <c r="BR33" s="520"/>
      <c r="BS33" s="520"/>
      <c r="BT33" s="520"/>
      <c r="BU33" s="520"/>
      <c r="BV33" s="520"/>
      <c r="BW33" s="520"/>
      <c r="BX33" s="520"/>
      <c r="BY33" s="520"/>
      <c r="BZ33" s="520"/>
      <c r="CA33" s="520"/>
      <c r="CB33" s="520"/>
      <c r="CC33" s="520"/>
      <c r="CD33" s="520"/>
      <c r="CE33" s="520"/>
      <c r="CF33" s="520"/>
      <c r="CG33" s="520"/>
      <c r="CH33" s="520"/>
      <c r="CI33" s="520"/>
      <c r="CJ33" s="520"/>
      <c r="CK33" s="520"/>
      <c r="CL33" s="520"/>
      <c r="CM33" s="520"/>
      <c r="CN33" s="520"/>
      <c r="CO33" s="520"/>
      <c r="CP33" s="520"/>
      <c r="CQ33" s="520"/>
      <c r="CR33" s="520"/>
      <c r="CS33" s="520"/>
      <c r="CT33" s="520"/>
      <c r="CU33" s="520"/>
      <c r="CV33" s="520"/>
      <c r="CW33" s="520"/>
      <c r="CX33" s="520"/>
      <c r="CY33" s="520"/>
      <c r="CZ33" s="520"/>
      <c r="DA33" s="520"/>
      <c r="DB33" s="520"/>
      <c r="DC33" s="520"/>
      <c r="DD33" s="520"/>
    </row>
    <row r="34" spans="1:142" s="108" customFormat="1" x14ac:dyDescent="0.25">
      <c r="A34" s="138">
        <v>33</v>
      </c>
      <c r="B34" s="120" t="s">
        <v>34</v>
      </c>
      <c r="C34" s="520"/>
      <c r="D34" s="520"/>
      <c r="E34" s="520"/>
      <c r="F34" s="520"/>
      <c r="G34" s="520"/>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520"/>
      <c r="AK34" s="520"/>
      <c r="AL34" s="520"/>
      <c r="AM34" s="520"/>
      <c r="AN34" s="520"/>
      <c r="AO34" s="520"/>
      <c r="AP34" s="520"/>
      <c r="AQ34" s="520"/>
      <c r="AR34" s="520"/>
      <c r="AS34" s="520"/>
      <c r="AT34" s="520"/>
      <c r="AU34" s="520"/>
      <c r="AV34" s="520"/>
      <c r="AW34" s="520"/>
      <c r="AX34" s="520"/>
      <c r="AY34" s="520"/>
      <c r="AZ34" s="520"/>
      <c r="BA34" s="520"/>
      <c r="BB34" s="520"/>
      <c r="BC34" s="520"/>
      <c r="BD34" s="520"/>
      <c r="BE34" s="520"/>
      <c r="BF34" s="520"/>
      <c r="BG34" s="520"/>
      <c r="BH34" s="520"/>
      <c r="BI34" s="520"/>
      <c r="BJ34" s="520"/>
      <c r="BK34" s="520"/>
      <c r="BL34" s="520"/>
      <c r="BM34" s="520"/>
      <c r="BN34" s="520"/>
      <c r="BO34" s="520"/>
      <c r="BP34" s="520"/>
      <c r="BQ34" s="520"/>
      <c r="BR34" s="520"/>
      <c r="BS34" s="520"/>
      <c r="BT34" s="520"/>
      <c r="BU34" s="520"/>
      <c r="BV34" s="520"/>
      <c r="BW34" s="520"/>
      <c r="BX34" s="520"/>
      <c r="BY34" s="520"/>
      <c r="BZ34" s="520"/>
      <c r="CA34" s="520"/>
      <c r="CB34" s="520"/>
      <c r="CC34" s="520"/>
      <c r="CD34" s="520"/>
      <c r="CE34" s="520"/>
      <c r="CF34" s="520"/>
      <c r="CG34" s="520"/>
      <c r="CH34" s="520"/>
      <c r="CI34" s="520"/>
      <c r="CJ34" s="520"/>
      <c r="CK34" s="520"/>
      <c r="CL34" s="520"/>
      <c r="CM34" s="520"/>
      <c r="CN34" s="520"/>
      <c r="CO34" s="520"/>
      <c r="CP34" s="520"/>
      <c r="CQ34" s="520"/>
      <c r="CR34" s="520"/>
      <c r="CS34" s="520"/>
      <c r="CT34" s="520"/>
      <c r="CU34" s="520"/>
      <c r="CV34" s="520"/>
      <c r="CW34" s="520"/>
      <c r="CX34" s="520"/>
      <c r="CY34" s="520"/>
      <c r="CZ34" s="520"/>
      <c r="DA34" s="520"/>
      <c r="DB34" s="520"/>
      <c r="DC34" s="520"/>
      <c r="DD34" s="520"/>
    </row>
    <row r="35" spans="1:142" s="108" customFormat="1" x14ac:dyDescent="0.25">
      <c r="A35" s="138">
        <v>34</v>
      </c>
      <c r="B35" s="120" t="s">
        <v>35</v>
      </c>
      <c r="C35" s="520"/>
      <c r="D35" s="520"/>
      <c r="E35" s="520"/>
      <c r="F35" s="520"/>
      <c r="G35" s="520"/>
      <c r="H35" s="520"/>
      <c r="I35" s="520"/>
      <c r="J35" s="520"/>
      <c r="K35" s="520"/>
      <c r="L35" s="520"/>
      <c r="M35" s="520"/>
      <c r="N35" s="520"/>
      <c r="O35" s="520"/>
      <c r="P35" s="520"/>
      <c r="Q35" s="520"/>
      <c r="R35" s="520"/>
      <c r="S35" s="520"/>
      <c r="T35" s="520"/>
      <c r="U35" s="520"/>
      <c r="V35" s="520"/>
      <c r="W35" s="520"/>
      <c r="X35" s="520"/>
      <c r="Y35" s="520"/>
      <c r="Z35" s="520"/>
      <c r="AA35" s="520"/>
      <c r="AB35" s="520"/>
      <c r="AC35" s="520"/>
      <c r="AD35" s="520"/>
      <c r="AE35" s="520"/>
      <c r="AF35" s="520"/>
      <c r="AG35" s="520"/>
      <c r="AH35" s="520"/>
      <c r="AI35" s="520"/>
      <c r="AJ35" s="520"/>
      <c r="AK35" s="520"/>
      <c r="AL35" s="520"/>
      <c r="AM35" s="520"/>
      <c r="AN35" s="520"/>
      <c r="AO35" s="520"/>
      <c r="AP35" s="520"/>
      <c r="AQ35" s="520"/>
      <c r="AR35" s="520"/>
      <c r="AS35" s="520"/>
      <c r="AT35" s="520"/>
      <c r="AU35" s="520"/>
      <c r="AV35" s="520"/>
      <c r="AW35" s="520"/>
      <c r="AX35" s="520"/>
      <c r="AY35" s="520"/>
      <c r="AZ35" s="520"/>
      <c r="BA35" s="520"/>
      <c r="BB35" s="520"/>
      <c r="BC35" s="520"/>
      <c r="BD35" s="520"/>
      <c r="BE35" s="520"/>
      <c r="BF35" s="520"/>
      <c r="BG35" s="520"/>
      <c r="BH35" s="520"/>
      <c r="BI35" s="520"/>
      <c r="BJ35" s="520"/>
      <c r="BK35" s="520"/>
      <c r="BL35" s="520"/>
      <c r="BM35" s="520"/>
      <c r="BN35" s="520"/>
      <c r="BO35" s="520"/>
      <c r="BP35" s="520"/>
      <c r="BQ35" s="520"/>
      <c r="BR35" s="520"/>
      <c r="BS35" s="520"/>
      <c r="BT35" s="520"/>
      <c r="BU35" s="520"/>
      <c r="BV35" s="520"/>
      <c r="BW35" s="520"/>
      <c r="BX35" s="520"/>
      <c r="BY35" s="520"/>
      <c r="BZ35" s="520"/>
      <c r="CA35" s="520"/>
      <c r="CB35" s="520"/>
      <c r="CC35" s="520"/>
      <c r="CD35" s="520"/>
      <c r="CE35" s="520"/>
      <c r="CF35" s="520"/>
      <c r="CG35" s="520"/>
      <c r="CH35" s="520"/>
      <c r="CI35" s="520"/>
      <c r="CJ35" s="520"/>
      <c r="CK35" s="520"/>
      <c r="CL35" s="520"/>
      <c r="CM35" s="520"/>
      <c r="CN35" s="520"/>
      <c r="CO35" s="520"/>
      <c r="CP35" s="520"/>
      <c r="CQ35" s="520"/>
      <c r="CR35" s="520"/>
      <c r="CS35" s="520"/>
      <c r="CT35" s="520"/>
      <c r="CU35" s="520"/>
      <c r="CV35" s="520"/>
      <c r="CW35" s="520"/>
      <c r="CX35" s="520"/>
      <c r="CY35" s="520"/>
      <c r="CZ35" s="520"/>
      <c r="DA35" s="520"/>
      <c r="DB35" s="520"/>
      <c r="DC35" s="520"/>
      <c r="DD35" s="520"/>
    </row>
    <row r="36" spans="1:142" x14ac:dyDescent="0.25">
      <c r="A36" s="138">
        <v>35</v>
      </c>
      <c r="B36" s="120" t="s">
        <v>36</v>
      </c>
      <c r="C36" s="520"/>
      <c r="D36" s="520"/>
      <c r="E36" s="520"/>
      <c r="F36" s="520"/>
      <c r="G36" s="520"/>
      <c r="H36" s="520"/>
      <c r="I36" s="520"/>
      <c r="J36" s="520"/>
      <c r="K36" s="520"/>
      <c r="L36" s="520"/>
      <c r="M36" s="520"/>
      <c r="N36" s="520"/>
      <c r="O36" s="520"/>
      <c r="P36" s="520"/>
      <c r="Q36" s="520"/>
      <c r="R36" s="520"/>
      <c r="S36" s="520"/>
      <c r="T36" s="520"/>
      <c r="U36" s="520"/>
      <c r="V36" s="520"/>
      <c r="W36" s="520"/>
      <c r="X36" s="520"/>
      <c r="Y36" s="520"/>
      <c r="Z36" s="520"/>
      <c r="AA36" s="520"/>
      <c r="AB36" s="520"/>
      <c r="AC36" s="520"/>
      <c r="AD36" s="520"/>
      <c r="AE36" s="520"/>
      <c r="AF36" s="520"/>
      <c r="AG36" s="520"/>
      <c r="AH36" s="520"/>
      <c r="AI36" s="520"/>
      <c r="AJ36" s="520"/>
      <c r="AK36" s="520"/>
      <c r="AL36" s="520"/>
      <c r="AM36" s="520"/>
      <c r="AN36" s="520"/>
      <c r="AO36" s="520"/>
      <c r="AP36" s="520"/>
      <c r="AQ36" s="520"/>
      <c r="AR36" s="520"/>
      <c r="AS36" s="520"/>
      <c r="AT36" s="520"/>
      <c r="AU36" s="520"/>
      <c r="AV36" s="520"/>
      <c r="AW36" s="520"/>
      <c r="AX36" s="520"/>
      <c r="AY36" s="520"/>
      <c r="AZ36" s="520"/>
      <c r="BA36" s="520"/>
      <c r="BB36" s="520"/>
      <c r="BC36" s="520"/>
      <c r="BD36" s="520"/>
      <c r="BE36" s="520"/>
      <c r="BF36" s="520"/>
      <c r="BG36" s="520"/>
      <c r="BH36" s="520"/>
      <c r="BI36" s="520"/>
      <c r="BJ36" s="520"/>
      <c r="BK36" s="520"/>
      <c r="BL36" s="520"/>
      <c r="BM36" s="520"/>
      <c r="BN36" s="520"/>
      <c r="BO36" s="520"/>
      <c r="BP36" s="520"/>
      <c r="BQ36" s="520"/>
      <c r="BR36" s="520"/>
      <c r="BS36" s="520"/>
      <c r="BT36" s="520"/>
      <c r="BU36" s="520"/>
      <c r="BV36" s="520"/>
      <c r="BW36" s="520"/>
      <c r="BX36" s="520"/>
      <c r="BY36" s="520"/>
      <c r="BZ36" s="520"/>
      <c r="CA36" s="520"/>
      <c r="CB36" s="520"/>
      <c r="CC36" s="520"/>
      <c r="CD36" s="520"/>
      <c r="CE36" s="520"/>
      <c r="CF36" s="520"/>
      <c r="CG36" s="520"/>
      <c r="CH36" s="520"/>
      <c r="CI36" s="520"/>
      <c r="CJ36" s="520"/>
      <c r="CK36" s="520"/>
      <c r="CL36" s="520"/>
      <c r="CM36" s="520"/>
      <c r="CN36" s="520"/>
      <c r="CO36" s="520"/>
      <c r="CP36" s="520"/>
      <c r="CQ36" s="520"/>
      <c r="CR36" s="520"/>
      <c r="CS36" s="520"/>
      <c r="CT36" s="520"/>
      <c r="CU36" s="520"/>
      <c r="CV36" s="520"/>
      <c r="CW36" s="520"/>
      <c r="CX36" s="520"/>
      <c r="CY36" s="520"/>
      <c r="CZ36" s="520"/>
      <c r="DA36" s="520"/>
      <c r="DB36" s="520"/>
      <c r="DC36" s="520"/>
      <c r="DD36" s="520"/>
    </row>
    <row r="37" spans="1:142" s="109" customFormat="1" x14ac:dyDescent="0.25">
      <c r="A37" s="138">
        <v>36</v>
      </c>
      <c r="B37" s="136" t="s">
        <v>37</v>
      </c>
      <c r="C37" s="521"/>
      <c r="D37" s="521"/>
      <c r="E37" s="521"/>
      <c r="F37" s="521"/>
      <c r="G37" s="521"/>
      <c r="H37" s="521"/>
      <c r="I37" s="521"/>
      <c r="J37" s="521"/>
      <c r="K37" s="521"/>
      <c r="L37" s="521"/>
      <c r="M37" s="521"/>
      <c r="N37" s="521"/>
      <c r="O37" s="521"/>
      <c r="P37" s="521"/>
      <c r="Q37" s="521"/>
      <c r="R37" s="521"/>
      <c r="S37" s="521"/>
      <c r="T37" s="521"/>
      <c r="U37" s="521"/>
      <c r="V37" s="521"/>
      <c r="W37" s="521"/>
      <c r="X37" s="521"/>
      <c r="Y37" s="521"/>
      <c r="Z37" s="521"/>
      <c r="AA37" s="521"/>
      <c r="AB37" s="521"/>
      <c r="AC37" s="521"/>
      <c r="AD37" s="521"/>
      <c r="AE37" s="521"/>
      <c r="AF37" s="521"/>
      <c r="AG37" s="521"/>
      <c r="AH37" s="521"/>
      <c r="AI37" s="521"/>
      <c r="AJ37" s="521"/>
      <c r="AK37" s="521"/>
      <c r="AL37" s="521"/>
      <c r="AM37" s="521"/>
      <c r="AN37" s="521"/>
      <c r="AO37" s="521"/>
      <c r="AP37" s="521"/>
      <c r="AQ37" s="521"/>
      <c r="AR37" s="521"/>
      <c r="AS37" s="521"/>
      <c r="AT37" s="521"/>
      <c r="AU37" s="521"/>
      <c r="AV37" s="521"/>
      <c r="AW37" s="521"/>
      <c r="AX37" s="521"/>
      <c r="AY37" s="521"/>
      <c r="AZ37" s="521"/>
      <c r="BA37" s="521"/>
      <c r="BB37" s="521"/>
      <c r="BC37" s="521"/>
      <c r="BD37" s="521"/>
      <c r="BE37" s="521"/>
      <c r="BF37" s="521"/>
      <c r="BG37" s="521"/>
      <c r="BH37" s="521"/>
      <c r="BI37" s="521"/>
      <c r="BJ37" s="521"/>
      <c r="BK37" s="521"/>
      <c r="BL37" s="521"/>
      <c r="BM37" s="521"/>
      <c r="BN37" s="521"/>
      <c r="BO37" s="521"/>
      <c r="BP37" s="521"/>
      <c r="BQ37" s="521"/>
      <c r="BR37" s="521"/>
      <c r="BS37" s="521"/>
      <c r="BT37" s="521"/>
      <c r="BU37" s="521"/>
      <c r="BV37" s="521"/>
      <c r="BW37" s="521"/>
      <c r="BX37" s="521"/>
      <c r="BY37" s="521"/>
      <c r="BZ37" s="521"/>
      <c r="CA37" s="521"/>
      <c r="CB37" s="521"/>
      <c r="CC37" s="521"/>
      <c r="CD37" s="521"/>
      <c r="CE37" s="521"/>
      <c r="CF37" s="521"/>
      <c r="CG37" s="521"/>
      <c r="CH37" s="521"/>
      <c r="CI37" s="521"/>
      <c r="CJ37" s="521"/>
      <c r="CK37" s="521"/>
      <c r="CL37" s="521"/>
      <c r="CM37" s="521"/>
      <c r="CN37" s="521"/>
      <c r="CO37" s="521"/>
      <c r="CP37" s="521"/>
      <c r="CQ37" s="521"/>
      <c r="CR37" s="521"/>
      <c r="CS37" s="521"/>
      <c r="CT37" s="521"/>
      <c r="CU37" s="521"/>
      <c r="CV37" s="521"/>
      <c r="CW37" s="521"/>
      <c r="CX37" s="521"/>
      <c r="CY37" s="521"/>
      <c r="CZ37" s="521"/>
      <c r="DA37" s="521"/>
      <c r="DB37" s="521"/>
      <c r="DC37" s="521"/>
      <c r="DD37" s="521"/>
      <c r="DE37" s="245"/>
      <c r="DF37" s="245"/>
      <c r="DG37" s="245"/>
      <c r="DH37" s="245"/>
      <c r="DI37" s="245"/>
      <c r="DJ37" s="245"/>
      <c r="DK37" s="245"/>
      <c r="DL37" s="245"/>
      <c r="DM37" s="245"/>
      <c r="DN37" s="245"/>
      <c r="DO37" s="245"/>
      <c r="DP37" s="245"/>
      <c r="DQ37" s="245"/>
      <c r="DR37" s="245"/>
      <c r="DS37" s="245"/>
      <c r="DT37" s="245"/>
      <c r="DU37" s="245"/>
      <c r="DV37" s="245"/>
      <c r="DW37" s="245"/>
      <c r="DX37" s="245"/>
      <c r="DY37" s="245"/>
      <c r="DZ37" s="245"/>
      <c r="EA37" s="245"/>
      <c r="EB37" s="245"/>
      <c r="EC37" s="245"/>
      <c r="ED37" s="245"/>
      <c r="EE37" s="245"/>
      <c r="EF37" s="245"/>
      <c r="EG37" s="245"/>
      <c r="EH37" s="245"/>
      <c r="EI37" s="245"/>
      <c r="EJ37" s="245"/>
      <c r="EK37" s="245"/>
      <c r="EL37" s="245"/>
    </row>
    <row r="38" spans="1:142" x14ac:dyDescent="0.25">
      <c r="A38" s="138">
        <v>37</v>
      </c>
      <c r="B38" s="140" t="s">
        <v>38</v>
      </c>
      <c r="C38" s="520"/>
      <c r="D38" s="520"/>
      <c r="E38" s="520"/>
      <c r="F38" s="520"/>
      <c r="G38" s="520"/>
      <c r="H38" s="520"/>
      <c r="I38" s="520"/>
      <c r="J38" s="520"/>
      <c r="K38" s="520"/>
      <c r="L38" s="520"/>
      <c r="M38" s="520"/>
      <c r="N38" s="520"/>
      <c r="O38" s="520"/>
      <c r="P38" s="520"/>
      <c r="Q38" s="520"/>
      <c r="R38" s="520"/>
      <c r="S38" s="520"/>
      <c r="T38" s="520"/>
      <c r="U38" s="520"/>
      <c r="V38" s="520"/>
      <c r="W38" s="520"/>
      <c r="X38" s="520"/>
      <c r="Y38" s="520"/>
      <c r="Z38" s="520"/>
      <c r="AA38" s="520"/>
      <c r="AB38" s="520"/>
      <c r="AC38" s="520"/>
      <c r="AD38" s="520"/>
      <c r="AE38" s="520"/>
      <c r="AF38" s="520"/>
      <c r="AG38" s="520"/>
      <c r="AH38" s="520"/>
      <c r="AI38" s="520"/>
      <c r="AJ38" s="520"/>
      <c r="AK38" s="520"/>
      <c r="AL38" s="520"/>
      <c r="AM38" s="520"/>
      <c r="AN38" s="520"/>
      <c r="AO38" s="520"/>
      <c r="AP38" s="520"/>
      <c r="AQ38" s="520"/>
      <c r="AR38" s="520"/>
      <c r="AS38" s="520"/>
      <c r="AT38" s="520"/>
      <c r="AU38" s="520"/>
      <c r="AV38" s="520"/>
      <c r="AW38" s="520"/>
      <c r="AX38" s="520"/>
      <c r="AY38" s="520"/>
      <c r="AZ38" s="520"/>
      <c r="BA38" s="520"/>
      <c r="BB38" s="520"/>
      <c r="BC38" s="520"/>
      <c r="BD38" s="520"/>
      <c r="BE38" s="520"/>
      <c r="BF38" s="520"/>
      <c r="BG38" s="520"/>
      <c r="BH38" s="520"/>
      <c r="BI38" s="520"/>
      <c r="BJ38" s="520"/>
      <c r="BK38" s="520"/>
      <c r="BL38" s="520"/>
      <c r="BM38" s="520"/>
      <c r="BN38" s="520"/>
      <c r="BO38" s="520"/>
      <c r="BP38" s="520"/>
      <c r="BQ38" s="520"/>
      <c r="BR38" s="520"/>
      <c r="BS38" s="520"/>
      <c r="BT38" s="520"/>
      <c r="BU38" s="520"/>
      <c r="BV38" s="520"/>
      <c r="BW38" s="520"/>
      <c r="BX38" s="520"/>
      <c r="BY38" s="520"/>
      <c r="BZ38" s="520"/>
      <c r="CA38" s="520"/>
      <c r="CB38" s="520"/>
      <c r="CC38" s="520"/>
      <c r="CD38" s="520"/>
      <c r="CE38" s="520"/>
      <c r="CF38" s="520"/>
      <c r="CG38" s="520"/>
      <c r="CH38" s="520"/>
      <c r="CI38" s="520"/>
      <c r="CJ38" s="520"/>
      <c r="CK38" s="520"/>
      <c r="CL38" s="520"/>
      <c r="CM38" s="520"/>
      <c r="CN38" s="520"/>
      <c r="CO38" s="520"/>
      <c r="CP38" s="520"/>
      <c r="CQ38" s="520"/>
      <c r="CR38" s="520"/>
      <c r="CS38" s="520"/>
      <c r="CT38" s="520"/>
      <c r="CU38" s="520"/>
      <c r="CV38" s="520"/>
      <c r="CW38" s="520"/>
      <c r="CX38" s="520"/>
      <c r="CY38" s="520"/>
      <c r="CZ38" s="520"/>
      <c r="DA38" s="520"/>
      <c r="DB38" s="520"/>
      <c r="DC38" s="520"/>
      <c r="DD38" s="520"/>
    </row>
    <row r="39" spans="1:142" x14ac:dyDescent="0.25">
      <c r="A39" s="242"/>
      <c r="B39" s="242"/>
      <c r="C39" s="520"/>
      <c r="D39" s="520"/>
      <c r="E39" s="520"/>
      <c r="F39" s="520"/>
      <c r="G39" s="520"/>
      <c r="H39" s="520"/>
      <c r="I39" s="520"/>
      <c r="J39" s="520"/>
      <c r="K39" s="520"/>
      <c r="L39" s="520"/>
      <c r="M39" s="520"/>
      <c r="N39" s="520"/>
      <c r="O39" s="520"/>
      <c r="P39" s="520"/>
      <c r="Q39" s="520"/>
      <c r="R39" s="520"/>
      <c r="S39" s="520"/>
      <c r="T39" s="520"/>
      <c r="U39" s="520"/>
      <c r="V39" s="520"/>
      <c r="W39" s="520"/>
      <c r="X39" s="520"/>
      <c r="Y39" s="520"/>
      <c r="Z39" s="520"/>
      <c r="AA39" s="520"/>
      <c r="AB39" s="520"/>
      <c r="AC39" s="520"/>
      <c r="AD39" s="520"/>
      <c r="AE39" s="520"/>
      <c r="AF39" s="520"/>
      <c r="AG39" s="520"/>
      <c r="AH39" s="520"/>
      <c r="AI39" s="520"/>
      <c r="AJ39" s="520"/>
      <c r="AK39" s="520"/>
      <c r="AL39" s="520"/>
      <c r="AM39" s="520"/>
      <c r="AN39" s="520"/>
      <c r="AO39" s="520"/>
      <c r="AP39" s="520"/>
      <c r="AQ39" s="520"/>
      <c r="AR39" s="520"/>
      <c r="AS39" s="520"/>
      <c r="AT39" s="520"/>
      <c r="AU39" s="520"/>
      <c r="AV39" s="520"/>
      <c r="AW39" s="520"/>
      <c r="AX39" s="520"/>
      <c r="AY39" s="520"/>
      <c r="AZ39" s="520"/>
      <c r="BA39" s="520"/>
      <c r="BB39" s="520"/>
      <c r="BC39" s="520"/>
      <c r="BD39" s="520"/>
      <c r="BE39" s="520"/>
      <c r="BF39" s="520"/>
      <c r="BG39" s="520"/>
      <c r="BH39" s="520"/>
      <c r="BI39" s="520"/>
      <c r="BJ39" s="520"/>
      <c r="BK39" s="520"/>
      <c r="BL39" s="520"/>
      <c r="BM39" s="520"/>
      <c r="BN39" s="520"/>
      <c r="BO39" s="520"/>
      <c r="BP39" s="520"/>
      <c r="BQ39" s="520"/>
      <c r="BR39" s="520"/>
      <c r="BS39" s="520"/>
      <c r="BT39" s="520"/>
      <c r="BU39" s="520"/>
      <c r="BV39" s="520"/>
      <c r="BW39" s="520"/>
      <c r="BX39" s="520"/>
      <c r="BY39" s="520"/>
      <c r="BZ39" s="520"/>
      <c r="CA39" s="520"/>
      <c r="CB39" s="520"/>
      <c r="CC39" s="520"/>
      <c r="CD39" s="520"/>
      <c r="CE39" s="520"/>
      <c r="CF39" s="520"/>
      <c r="CG39" s="520"/>
      <c r="CH39" s="520"/>
      <c r="CI39" s="520"/>
      <c r="CJ39" s="520"/>
      <c r="CK39" s="520"/>
      <c r="CL39" s="520"/>
      <c r="CM39" s="520"/>
      <c r="CN39" s="520"/>
      <c r="CO39" s="520"/>
      <c r="CP39" s="520"/>
      <c r="CQ39" s="520"/>
      <c r="CR39" s="520"/>
      <c r="CS39" s="520"/>
      <c r="CT39" s="520"/>
      <c r="CU39" s="520"/>
      <c r="CV39" s="520"/>
      <c r="CW39" s="520"/>
      <c r="CX39" s="520"/>
      <c r="CY39" s="520"/>
      <c r="CZ39" s="520"/>
      <c r="DA39" s="520"/>
      <c r="DB39" s="520"/>
      <c r="DC39" s="520"/>
      <c r="DD39" s="520"/>
    </row>
    <row r="40" spans="1:142" x14ac:dyDescent="0.25">
      <c r="C40" s="520"/>
      <c r="D40" s="520"/>
      <c r="E40" s="520"/>
      <c r="F40" s="520"/>
      <c r="G40" s="520"/>
      <c r="H40" s="520"/>
      <c r="I40" s="520"/>
      <c r="J40" s="520"/>
      <c r="K40" s="520"/>
      <c r="L40" s="520"/>
      <c r="M40" s="520"/>
      <c r="N40" s="520"/>
      <c r="O40" s="520"/>
      <c r="P40" s="520"/>
      <c r="Q40" s="520"/>
      <c r="R40" s="520"/>
      <c r="S40" s="520"/>
      <c r="T40" s="520"/>
      <c r="U40" s="520"/>
      <c r="V40" s="520"/>
      <c r="W40" s="520"/>
      <c r="X40" s="520"/>
      <c r="Y40" s="520"/>
      <c r="Z40" s="520"/>
      <c r="AA40" s="520"/>
      <c r="AB40" s="520"/>
      <c r="AC40" s="520"/>
      <c r="AD40" s="520"/>
      <c r="AE40" s="520"/>
      <c r="AF40" s="520"/>
      <c r="AG40" s="520"/>
      <c r="AH40" s="520"/>
      <c r="AI40" s="520"/>
      <c r="AJ40" s="520"/>
      <c r="AK40" s="520"/>
      <c r="AL40" s="520"/>
      <c r="AM40" s="520"/>
      <c r="AN40" s="520"/>
      <c r="AO40" s="520"/>
      <c r="AP40" s="520"/>
      <c r="AQ40" s="520"/>
      <c r="AR40" s="520"/>
      <c r="AS40" s="520"/>
      <c r="AT40" s="520"/>
      <c r="AU40" s="520"/>
      <c r="AV40" s="520"/>
      <c r="AW40" s="520"/>
      <c r="AX40" s="520"/>
      <c r="AY40" s="520"/>
      <c r="AZ40" s="520"/>
      <c r="BA40" s="520"/>
      <c r="BB40" s="520"/>
      <c r="BC40" s="520"/>
      <c r="BD40" s="520"/>
      <c r="BE40" s="520"/>
      <c r="BF40" s="520"/>
      <c r="BG40" s="520"/>
      <c r="BH40" s="520"/>
      <c r="BI40" s="520"/>
      <c r="BJ40" s="520"/>
      <c r="BK40" s="520"/>
      <c r="BL40" s="520"/>
      <c r="BM40" s="520"/>
      <c r="BN40" s="520"/>
      <c r="BO40" s="520"/>
      <c r="BP40" s="520"/>
      <c r="BQ40" s="520"/>
      <c r="BR40" s="520"/>
      <c r="BS40" s="520"/>
      <c r="BT40" s="520"/>
      <c r="BU40" s="520"/>
      <c r="BV40" s="520"/>
      <c r="BW40" s="520"/>
      <c r="BX40" s="520"/>
      <c r="BY40" s="520"/>
      <c r="BZ40" s="520"/>
      <c r="CA40" s="520"/>
      <c r="CB40" s="520"/>
      <c r="CC40" s="520"/>
      <c r="CD40" s="520"/>
      <c r="CE40" s="520"/>
      <c r="CF40" s="520"/>
      <c r="CG40" s="520"/>
      <c r="CH40" s="520"/>
      <c r="CI40" s="520"/>
      <c r="CJ40" s="520"/>
      <c r="CK40" s="520"/>
      <c r="CL40" s="520"/>
      <c r="CM40" s="520"/>
      <c r="CN40" s="520"/>
      <c r="CO40" s="520"/>
      <c r="CP40" s="520"/>
      <c r="CQ40" s="520"/>
      <c r="CR40" s="520"/>
      <c r="CS40" s="520"/>
      <c r="CT40" s="520"/>
      <c r="CU40" s="520"/>
      <c r="CV40" s="520"/>
      <c r="CW40" s="520"/>
      <c r="CX40" s="520"/>
      <c r="CY40" s="520"/>
      <c r="CZ40" s="520"/>
      <c r="DA40" s="520"/>
      <c r="DB40" s="520"/>
      <c r="DC40" s="520"/>
      <c r="DD40" s="520"/>
    </row>
    <row r="41" spans="1:142" x14ac:dyDescent="0.25">
      <c r="A41" s="382" t="s">
        <v>39</v>
      </c>
      <c r="C41" s="520"/>
      <c r="D41" s="520"/>
      <c r="E41" s="520"/>
      <c r="F41" s="520"/>
      <c r="G41" s="520"/>
      <c r="H41" s="520"/>
      <c r="I41" s="520"/>
      <c r="J41" s="520"/>
      <c r="K41" s="520"/>
      <c r="L41" s="520"/>
      <c r="M41" s="520"/>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520"/>
      <c r="AK41" s="520"/>
      <c r="AL41" s="520"/>
      <c r="AM41" s="520"/>
      <c r="AN41" s="520"/>
      <c r="AO41" s="520"/>
      <c r="AP41" s="520"/>
      <c r="AQ41" s="520"/>
      <c r="AR41" s="520"/>
      <c r="AS41" s="520"/>
      <c r="AT41" s="520"/>
      <c r="AU41" s="520"/>
      <c r="AV41" s="520"/>
      <c r="AW41" s="520"/>
      <c r="AX41" s="520"/>
      <c r="AY41" s="520"/>
      <c r="AZ41" s="520"/>
      <c r="BA41" s="520"/>
      <c r="BB41" s="520"/>
      <c r="BC41" s="520"/>
      <c r="BD41" s="520"/>
      <c r="BE41" s="520"/>
      <c r="BF41" s="520"/>
      <c r="BG41" s="520"/>
      <c r="BH41" s="520"/>
      <c r="BI41" s="520"/>
      <c r="BJ41" s="520"/>
      <c r="BK41" s="520"/>
      <c r="BL41" s="520"/>
      <c r="BM41" s="520"/>
      <c r="BN41" s="520"/>
      <c r="BO41" s="520"/>
      <c r="BP41" s="520"/>
      <c r="BQ41" s="520"/>
      <c r="BR41" s="520"/>
      <c r="BS41" s="520"/>
      <c r="BT41" s="520"/>
      <c r="BU41" s="520"/>
      <c r="BV41" s="520"/>
      <c r="BW41" s="520"/>
      <c r="BX41" s="520"/>
      <c r="BY41" s="520"/>
      <c r="BZ41" s="520"/>
      <c r="CA41" s="520"/>
      <c r="CB41" s="520"/>
      <c r="CC41" s="520"/>
      <c r="CD41" s="520"/>
      <c r="CE41" s="520"/>
      <c r="CF41" s="520"/>
      <c r="CG41" s="520"/>
      <c r="CH41" s="520"/>
      <c r="CI41" s="520"/>
      <c r="CJ41" s="520"/>
      <c r="CK41" s="520"/>
      <c r="CL41" s="520"/>
      <c r="CM41" s="520"/>
      <c r="CN41" s="520"/>
      <c r="CO41" s="520"/>
      <c r="CP41" s="520"/>
      <c r="CQ41" s="520"/>
      <c r="CR41" s="520"/>
      <c r="CS41" s="520"/>
      <c r="CT41" s="520"/>
      <c r="CU41" s="520"/>
      <c r="CV41" s="520"/>
      <c r="CW41" s="520"/>
      <c r="CX41" s="520"/>
      <c r="CY41" s="520"/>
      <c r="CZ41" s="520"/>
      <c r="DA41" s="520"/>
      <c r="DB41" s="520"/>
      <c r="DC41" s="520"/>
      <c r="DD41" s="520"/>
    </row>
  </sheetData>
  <pageMargins left="0.7" right="0.7" top="0.75" bottom="0.75" header="0.3" footer="0.3"/>
  <pageSetup paperSize="9" orientation="portrait"/>
  <headerFooter>
    <oddFooter>&amp;C&amp;"Calibri"&amp;10 &amp;K008000_x000D_# Interní informace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4B084"/>
  </sheetPr>
  <dimension ref="A1:BA230"/>
  <sheetViews>
    <sheetView view="pageBreakPreview" zoomScale="80" zoomScaleNormal="90" zoomScaleSheetLayoutView="80" workbookViewId="0">
      <pane ySplit="2" topLeftCell="A129" activePane="bottomLeft" state="frozen"/>
      <selection pane="bottomLeft" activeCell="D167" sqref="D167"/>
    </sheetView>
  </sheetViews>
  <sheetFormatPr defaultColWidth="8.85546875" defaultRowHeight="15" x14ac:dyDescent="0.25"/>
  <cols>
    <col min="1" max="1" width="20.140625" style="185" customWidth="1"/>
    <col min="2" max="2" width="70.5703125" style="185" customWidth="1"/>
    <col min="3" max="3" width="12.42578125" style="185" customWidth="1"/>
    <col min="4" max="4" width="142" style="185" customWidth="1"/>
    <col min="5" max="5" width="34.140625" style="102" customWidth="1"/>
    <col min="6" max="16384" width="8.85546875" style="520"/>
  </cols>
  <sheetData>
    <row r="1" spans="1:5" x14ac:dyDescent="0.25">
      <c r="A1" s="479" t="s">
        <v>0</v>
      </c>
      <c r="B1" s="479" t="s">
        <v>40</v>
      </c>
      <c r="C1" s="479" t="s">
        <v>41</v>
      </c>
      <c r="D1" s="479" t="s">
        <v>42</v>
      </c>
      <c r="E1" s="479" t="s">
        <v>43</v>
      </c>
    </row>
    <row r="2" spans="1:5" x14ac:dyDescent="0.25">
      <c r="A2" s="480"/>
      <c r="B2" s="480"/>
      <c r="C2" s="480"/>
      <c r="D2" s="480"/>
      <c r="E2" s="480"/>
    </row>
    <row r="3" spans="1:5" x14ac:dyDescent="0.25">
      <c r="A3" s="335">
        <v>1</v>
      </c>
      <c r="B3" s="259" t="s">
        <v>44</v>
      </c>
      <c r="C3" s="269" t="s">
        <v>45</v>
      </c>
      <c r="D3" s="269" t="s">
        <v>46</v>
      </c>
      <c r="E3" s="335" t="s">
        <v>47</v>
      </c>
    </row>
    <row r="4" spans="1:5" x14ac:dyDescent="0.25">
      <c r="A4" s="335">
        <v>2</v>
      </c>
      <c r="B4" s="259" t="s">
        <v>44</v>
      </c>
      <c r="C4" s="269" t="s">
        <v>45</v>
      </c>
      <c r="D4" s="269" t="s">
        <v>48</v>
      </c>
      <c r="E4" s="335" t="s">
        <v>47</v>
      </c>
    </row>
    <row r="5" spans="1:5" x14ac:dyDescent="0.25">
      <c r="A5" s="335">
        <v>3</v>
      </c>
      <c r="B5" s="259" t="s">
        <v>44</v>
      </c>
      <c r="C5" s="269" t="s">
        <v>49</v>
      </c>
      <c r="D5" s="269" t="s">
        <v>50</v>
      </c>
      <c r="E5" s="335" t="s">
        <v>47</v>
      </c>
    </row>
    <row r="6" spans="1:5" x14ac:dyDescent="0.25">
      <c r="A6" s="335">
        <v>4</v>
      </c>
      <c r="B6" s="259" t="s">
        <v>44</v>
      </c>
      <c r="C6" s="269" t="s">
        <v>49</v>
      </c>
      <c r="D6" s="269" t="s">
        <v>51</v>
      </c>
      <c r="E6" s="335" t="s">
        <v>47</v>
      </c>
    </row>
    <row r="7" spans="1:5" x14ac:dyDescent="0.25">
      <c r="A7" s="335">
        <v>5</v>
      </c>
      <c r="B7" s="259" t="s">
        <v>44</v>
      </c>
      <c r="C7" s="269" t="s">
        <v>45</v>
      </c>
      <c r="D7" s="269" t="s">
        <v>52</v>
      </c>
      <c r="E7" s="335" t="s">
        <v>47</v>
      </c>
    </row>
    <row r="8" spans="1:5" s="522" customFormat="1" x14ac:dyDescent="0.25">
      <c r="A8" s="335">
        <v>154</v>
      </c>
      <c r="B8" s="259" t="s">
        <v>44</v>
      </c>
      <c r="C8" s="269" t="s">
        <v>45</v>
      </c>
      <c r="D8" s="269" t="s">
        <v>53</v>
      </c>
      <c r="E8" s="335" t="s">
        <v>47</v>
      </c>
    </row>
    <row r="9" spans="1:5" x14ac:dyDescent="0.25">
      <c r="A9" s="335">
        <v>6</v>
      </c>
      <c r="B9" s="259" t="s">
        <v>54</v>
      </c>
      <c r="C9" s="269" t="s">
        <v>45</v>
      </c>
      <c r="D9" s="269" t="s">
        <v>55</v>
      </c>
      <c r="E9" s="335" t="s">
        <v>47</v>
      </c>
    </row>
    <row r="10" spans="1:5" x14ac:dyDescent="0.25">
      <c r="A10" s="335">
        <v>7</v>
      </c>
      <c r="B10" s="259" t="s">
        <v>54</v>
      </c>
      <c r="C10" s="269" t="s">
        <v>45</v>
      </c>
      <c r="D10" s="269" t="s">
        <v>56</v>
      </c>
      <c r="E10" s="335" t="s">
        <v>47</v>
      </c>
    </row>
    <row r="11" spans="1:5" ht="15.75" customHeight="1" x14ac:dyDescent="0.25">
      <c r="A11" s="335">
        <v>8</v>
      </c>
      <c r="B11" s="259" t="s">
        <v>54</v>
      </c>
      <c r="C11" s="269" t="s">
        <v>45</v>
      </c>
      <c r="D11" s="269" t="s">
        <v>57</v>
      </c>
      <c r="E11" s="335" t="s">
        <v>47</v>
      </c>
    </row>
    <row r="12" spans="1:5" s="522" customFormat="1" x14ac:dyDescent="0.25">
      <c r="A12" s="335">
        <v>155</v>
      </c>
      <c r="B12" s="259" t="s">
        <v>54</v>
      </c>
      <c r="C12" s="269" t="s">
        <v>45</v>
      </c>
      <c r="D12" s="269" t="s">
        <v>58</v>
      </c>
      <c r="E12" s="335" t="s">
        <v>47</v>
      </c>
    </row>
    <row r="13" spans="1:5" x14ac:dyDescent="0.25">
      <c r="A13" s="335">
        <v>9</v>
      </c>
      <c r="B13" s="259" t="s">
        <v>54</v>
      </c>
      <c r="C13" s="269" t="s">
        <v>49</v>
      </c>
      <c r="D13" s="269" t="s">
        <v>59</v>
      </c>
      <c r="E13" s="335" t="s">
        <v>47</v>
      </c>
    </row>
    <row r="14" spans="1:5" x14ac:dyDescent="0.25">
      <c r="A14" s="335">
        <v>10</v>
      </c>
      <c r="B14" s="259" t="s">
        <v>54</v>
      </c>
      <c r="C14" s="269" t="s">
        <v>49</v>
      </c>
      <c r="D14" s="269" t="s">
        <v>60</v>
      </c>
      <c r="E14" s="335" t="s">
        <v>47</v>
      </c>
    </row>
    <row r="15" spans="1:5" x14ac:dyDescent="0.25">
      <c r="A15" s="335">
        <v>11</v>
      </c>
      <c r="B15" s="259" t="s">
        <v>54</v>
      </c>
      <c r="C15" s="269" t="s">
        <v>45</v>
      </c>
      <c r="D15" s="269" t="s">
        <v>61</v>
      </c>
      <c r="E15" s="335" t="s">
        <v>47</v>
      </c>
    </row>
    <row r="16" spans="1:5" s="522" customFormat="1" x14ac:dyDescent="0.25">
      <c r="A16" s="335">
        <v>156</v>
      </c>
      <c r="B16" s="269" t="s">
        <v>54</v>
      </c>
      <c r="C16" s="269" t="s">
        <v>45</v>
      </c>
      <c r="D16" s="269" t="s">
        <v>62</v>
      </c>
      <c r="E16" s="335" t="s">
        <v>47</v>
      </c>
    </row>
    <row r="17" spans="1:5" x14ac:dyDescent="0.25">
      <c r="A17" s="335">
        <v>12</v>
      </c>
      <c r="B17" s="259" t="s">
        <v>63</v>
      </c>
      <c r="C17" s="269" t="s">
        <v>49</v>
      </c>
      <c r="D17" s="269" t="s">
        <v>64</v>
      </c>
      <c r="E17" s="335" t="s">
        <v>47</v>
      </c>
    </row>
    <row r="18" spans="1:5" x14ac:dyDescent="0.25">
      <c r="A18" s="335">
        <v>13</v>
      </c>
      <c r="B18" s="259" t="s">
        <v>63</v>
      </c>
      <c r="C18" s="269" t="s">
        <v>49</v>
      </c>
      <c r="D18" s="269" t="s">
        <v>65</v>
      </c>
      <c r="E18" s="335" t="s">
        <v>47</v>
      </c>
    </row>
    <row r="19" spans="1:5" x14ac:dyDescent="0.25">
      <c r="A19" s="335">
        <v>14</v>
      </c>
      <c r="B19" s="259" t="s">
        <v>63</v>
      </c>
      <c r="C19" s="269" t="s">
        <v>45</v>
      </c>
      <c r="D19" s="269" t="s">
        <v>66</v>
      </c>
      <c r="E19" s="335" t="s">
        <v>47</v>
      </c>
    </row>
    <row r="20" spans="1:5" x14ac:dyDescent="0.25">
      <c r="A20" s="335">
        <v>15</v>
      </c>
      <c r="B20" s="259" t="s">
        <v>63</v>
      </c>
      <c r="C20" s="269" t="s">
        <v>45</v>
      </c>
      <c r="D20" s="269" t="s">
        <v>67</v>
      </c>
      <c r="E20" s="335" t="s">
        <v>47</v>
      </c>
    </row>
    <row r="21" spans="1:5" x14ac:dyDescent="0.25">
      <c r="A21" s="335">
        <v>16</v>
      </c>
      <c r="B21" s="259" t="s">
        <v>63</v>
      </c>
      <c r="C21" s="269" t="s">
        <v>45</v>
      </c>
      <c r="D21" s="269" t="s">
        <v>68</v>
      </c>
      <c r="E21" s="335" t="s">
        <v>47</v>
      </c>
    </row>
    <row r="22" spans="1:5" x14ac:dyDescent="0.25">
      <c r="A22" s="335">
        <v>17</v>
      </c>
      <c r="B22" s="259" t="s">
        <v>63</v>
      </c>
      <c r="C22" s="269" t="s">
        <v>45</v>
      </c>
      <c r="D22" s="269" t="s">
        <v>69</v>
      </c>
      <c r="E22" s="335" t="s">
        <v>47</v>
      </c>
    </row>
    <row r="23" spans="1:5" x14ac:dyDescent="0.25">
      <c r="A23" s="335">
        <v>18</v>
      </c>
      <c r="B23" s="259" t="s">
        <v>70</v>
      </c>
      <c r="C23" s="269" t="s">
        <v>49</v>
      </c>
      <c r="D23" s="269" t="s">
        <v>71</v>
      </c>
      <c r="E23" s="335" t="s">
        <v>47</v>
      </c>
    </row>
    <row r="24" spans="1:5" x14ac:dyDescent="0.25">
      <c r="A24" s="335">
        <v>20</v>
      </c>
      <c r="B24" s="259" t="s">
        <v>70</v>
      </c>
      <c r="C24" s="269" t="s">
        <v>45</v>
      </c>
      <c r="D24" s="269" t="s">
        <v>72</v>
      </c>
      <c r="E24" s="335" t="s">
        <v>47</v>
      </c>
    </row>
    <row r="25" spans="1:5" x14ac:dyDescent="0.25">
      <c r="A25" s="335">
        <v>23</v>
      </c>
      <c r="B25" s="259" t="s">
        <v>70</v>
      </c>
      <c r="C25" s="269" t="s">
        <v>45</v>
      </c>
      <c r="D25" s="269" t="s">
        <v>73</v>
      </c>
      <c r="E25" s="335" t="s">
        <v>47</v>
      </c>
    </row>
    <row r="26" spans="1:5" x14ac:dyDescent="0.25">
      <c r="A26" s="335">
        <v>24</v>
      </c>
      <c r="B26" s="259" t="s">
        <v>70</v>
      </c>
      <c r="C26" s="269" t="s">
        <v>45</v>
      </c>
      <c r="D26" s="269" t="s">
        <v>74</v>
      </c>
      <c r="E26" s="335" t="s">
        <v>47</v>
      </c>
    </row>
    <row r="27" spans="1:5" x14ac:dyDescent="0.25">
      <c r="A27" s="335">
        <v>26</v>
      </c>
      <c r="B27" s="259" t="s">
        <v>70</v>
      </c>
      <c r="C27" s="269" t="s">
        <v>45</v>
      </c>
      <c r="D27" s="269" t="s">
        <v>75</v>
      </c>
      <c r="E27" s="335" t="s">
        <v>47</v>
      </c>
    </row>
    <row r="28" spans="1:5" x14ac:dyDescent="0.25">
      <c r="A28" s="335">
        <v>27</v>
      </c>
      <c r="B28" s="259" t="s">
        <v>70</v>
      </c>
      <c r="C28" s="269" t="s">
        <v>45</v>
      </c>
      <c r="D28" s="269" t="s">
        <v>76</v>
      </c>
      <c r="E28" s="335" t="s">
        <v>47</v>
      </c>
    </row>
    <row r="29" spans="1:5" x14ac:dyDescent="0.25">
      <c r="A29" s="335">
        <v>28</v>
      </c>
      <c r="B29" s="259" t="s">
        <v>70</v>
      </c>
      <c r="C29" s="269" t="s">
        <v>45</v>
      </c>
      <c r="D29" s="269" t="s">
        <v>77</v>
      </c>
      <c r="E29" s="335" t="s">
        <v>47</v>
      </c>
    </row>
    <row r="30" spans="1:5" x14ac:dyDescent="0.25">
      <c r="A30" s="335">
        <v>29</v>
      </c>
      <c r="B30" s="259" t="s">
        <v>70</v>
      </c>
      <c r="C30" s="269" t="s">
        <v>45</v>
      </c>
      <c r="D30" s="269" t="s">
        <v>78</v>
      </c>
      <c r="E30" s="335" t="s">
        <v>47</v>
      </c>
    </row>
    <row r="31" spans="1:5" x14ac:dyDescent="0.25">
      <c r="A31" s="335">
        <v>30</v>
      </c>
      <c r="B31" s="259" t="s">
        <v>70</v>
      </c>
      <c r="C31" s="269" t="s">
        <v>45</v>
      </c>
      <c r="D31" s="269" t="s">
        <v>79</v>
      </c>
      <c r="E31" s="335" t="s">
        <v>47</v>
      </c>
    </row>
    <row r="32" spans="1:5" x14ac:dyDescent="0.25">
      <c r="A32" s="335">
        <v>31</v>
      </c>
      <c r="B32" s="259" t="s">
        <v>70</v>
      </c>
      <c r="C32" s="269" t="s">
        <v>49</v>
      </c>
      <c r="D32" s="269" t="s">
        <v>80</v>
      </c>
      <c r="E32" s="335" t="s">
        <v>47</v>
      </c>
    </row>
    <row r="33" spans="1:5" x14ac:dyDescent="0.25">
      <c r="A33" s="335">
        <v>32</v>
      </c>
      <c r="B33" s="259" t="s">
        <v>70</v>
      </c>
      <c r="C33" s="269" t="s">
        <v>45</v>
      </c>
      <c r="D33" s="269" t="s">
        <v>81</v>
      </c>
      <c r="E33" s="335" t="s">
        <v>47</v>
      </c>
    </row>
    <row r="34" spans="1:5" x14ac:dyDescent="0.25">
      <c r="A34" s="335">
        <v>34</v>
      </c>
      <c r="B34" s="259" t="s">
        <v>82</v>
      </c>
      <c r="C34" s="269" t="s">
        <v>49</v>
      </c>
      <c r="D34" s="269" t="s">
        <v>83</v>
      </c>
      <c r="E34" s="335" t="s">
        <v>47</v>
      </c>
    </row>
    <row r="35" spans="1:5" x14ac:dyDescent="0.25">
      <c r="A35" s="335">
        <v>35</v>
      </c>
      <c r="B35" s="259" t="s">
        <v>82</v>
      </c>
      <c r="C35" s="269" t="s">
        <v>45</v>
      </c>
      <c r="D35" s="269" t="s">
        <v>84</v>
      </c>
      <c r="E35" s="335" t="s">
        <v>47</v>
      </c>
    </row>
    <row r="36" spans="1:5" x14ac:dyDescent="0.25">
      <c r="A36" s="335">
        <v>36</v>
      </c>
      <c r="B36" s="259" t="s">
        <v>82</v>
      </c>
      <c r="C36" s="269" t="s">
        <v>45</v>
      </c>
      <c r="D36" s="269" t="s">
        <v>85</v>
      </c>
      <c r="E36" s="335" t="s">
        <v>47</v>
      </c>
    </row>
    <row r="37" spans="1:5" x14ac:dyDescent="0.25">
      <c r="A37" s="335">
        <v>37</v>
      </c>
      <c r="B37" s="259" t="s">
        <v>82</v>
      </c>
      <c r="C37" s="269" t="s">
        <v>45</v>
      </c>
      <c r="D37" s="269" t="s">
        <v>86</v>
      </c>
      <c r="E37" s="335" t="s">
        <v>47</v>
      </c>
    </row>
    <row r="38" spans="1:5" x14ac:dyDescent="0.25">
      <c r="A38" s="335">
        <v>158</v>
      </c>
      <c r="B38" s="269" t="s">
        <v>82</v>
      </c>
      <c r="C38" s="269" t="s">
        <v>45</v>
      </c>
      <c r="D38" s="269" t="s">
        <v>87</v>
      </c>
      <c r="E38" s="335" t="s">
        <v>47</v>
      </c>
    </row>
    <row r="39" spans="1:5" x14ac:dyDescent="0.25">
      <c r="A39" s="335">
        <v>38</v>
      </c>
      <c r="B39" s="259" t="s">
        <v>88</v>
      </c>
      <c r="C39" s="269" t="s">
        <v>49</v>
      </c>
      <c r="D39" s="269" t="s">
        <v>89</v>
      </c>
      <c r="E39" s="335" t="s">
        <v>47</v>
      </c>
    </row>
    <row r="40" spans="1:5" x14ac:dyDescent="0.25">
      <c r="A40" s="335">
        <v>41</v>
      </c>
      <c r="B40" s="259" t="s">
        <v>88</v>
      </c>
      <c r="C40" s="269" t="s">
        <v>45</v>
      </c>
      <c r="D40" s="269" t="s">
        <v>90</v>
      </c>
      <c r="E40" s="335" t="s">
        <v>47</v>
      </c>
    </row>
    <row r="41" spans="1:5" x14ac:dyDescent="0.25">
      <c r="A41" s="336">
        <v>160</v>
      </c>
      <c r="B41" s="270" t="s">
        <v>91</v>
      </c>
      <c r="C41" s="303" t="s">
        <v>45</v>
      </c>
      <c r="D41" s="303" t="s">
        <v>92</v>
      </c>
      <c r="E41" s="337" t="s">
        <v>47</v>
      </c>
    </row>
    <row r="42" spans="1:5" s="522" customFormat="1" x14ac:dyDescent="0.25">
      <c r="A42" s="336">
        <v>163</v>
      </c>
      <c r="B42" s="270" t="s">
        <v>91</v>
      </c>
      <c r="C42" s="303" t="s">
        <v>49</v>
      </c>
      <c r="D42" s="303" t="s">
        <v>93</v>
      </c>
      <c r="E42" s="337" t="s">
        <v>47</v>
      </c>
    </row>
    <row r="43" spans="1:5" x14ac:dyDescent="0.25">
      <c r="A43" s="335">
        <v>42</v>
      </c>
      <c r="B43" s="259" t="s">
        <v>94</v>
      </c>
      <c r="C43" s="269" t="s">
        <v>49</v>
      </c>
      <c r="D43" s="269" t="s">
        <v>95</v>
      </c>
      <c r="E43" s="335"/>
    </row>
    <row r="44" spans="1:5" x14ac:dyDescent="0.25">
      <c r="A44" s="335">
        <v>43</v>
      </c>
      <c r="B44" s="259" t="s">
        <v>94</v>
      </c>
      <c r="C44" s="269" t="s">
        <v>45</v>
      </c>
      <c r="D44" s="269" t="s">
        <v>96</v>
      </c>
      <c r="E44" s="335" t="s">
        <v>47</v>
      </c>
    </row>
    <row r="45" spans="1:5" x14ac:dyDescent="0.25">
      <c r="A45" s="335" t="s">
        <v>97</v>
      </c>
      <c r="B45" s="259" t="s">
        <v>94</v>
      </c>
      <c r="C45" s="269" t="s">
        <v>45</v>
      </c>
      <c r="D45" s="269" t="s">
        <v>98</v>
      </c>
      <c r="E45" s="335"/>
    </row>
    <row r="46" spans="1:5" x14ac:dyDescent="0.25">
      <c r="A46" s="335">
        <v>45</v>
      </c>
      <c r="B46" s="259" t="s">
        <v>94</v>
      </c>
      <c r="C46" s="269" t="s">
        <v>45</v>
      </c>
      <c r="D46" s="269" t="s">
        <v>99</v>
      </c>
      <c r="E46" s="335" t="s">
        <v>47</v>
      </c>
    </row>
    <row r="47" spans="1:5" x14ac:dyDescent="0.25">
      <c r="A47" s="335" t="s">
        <v>100</v>
      </c>
      <c r="B47" s="259" t="s">
        <v>94</v>
      </c>
      <c r="C47" s="269" t="s">
        <v>45</v>
      </c>
      <c r="D47" s="269" t="s">
        <v>101</v>
      </c>
      <c r="E47" s="335"/>
    </row>
    <row r="48" spans="1:5" x14ac:dyDescent="0.25">
      <c r="A48" s="335" t="s">
        <v>102</v>
      </c>
      <c r="B48" s="259" t="s">
        <v>94</v>
      </c>
      <c r="C48" s="269" t="s">
        <v>45</v>
      </c>
      <c r="D48" s="269" t="s">
        <v>103</v>
      </c>
      <c r="E48" s="335"/>
    </row>
    <row r="49" spans="1:5" x14ac:dyDescent="0.25">
      <c r="A49" s="335">
        <v>48</v>
      </c>
      <c r="B49" s="259" t="s">
        <v>94</v>
      </c>
      <c r="C49" s="269" t="s">
        <v>45</v>
      </c>
      <c r="D49" s="269" t="s">
        <v>104</v>
      </c>
      <c r="E49" s="335" t="s">
        <v>47</v>
      </c>
    </row>
    <row r="50" spans="1:5" x14ac:dyDescent="0.25">
      <c r="A50" s="335" t="s">
        <v>105</v>
      </c>
      <c r="B50" s="259" t="s">
        <v>94</v>
      </c>
      <c r="C50" s="269" t="s">
        <v>45</v>
      </c>
      <c r="D50" s="269" t="s">
        <v>106</v>
      </c>
      <c r="E50" s="335"/>
    </row>
    <row r="51" spans="1:5" x14ac:dyDescent="0.25">
      <c r="A51" s="335" t="s">
        <v>107</v>
      </c>
      <c r="B51" s="259" t="s">
        <v>94</v>
      </c>
      <c r="C51" s="269" t="s">
        <v>45</v>
      </c>
      <c r="D51" s="269" t="s">
        <v>108</v>
      </c>
      <c r="E51" s="335"/>
    </row>
    <row r="52" spans="1:5" x14ac:dyDescent="0.25">
      <c r="A52" s="335" t="s">
        <v>109</v>
      </c>
      <c r="B52" s="259" t="s">
        <v>94</v>
      </c>
      <c r="C52" s="269" t="s">
        <v>45</v>
      </c>
      <c r="D52" s="269" t="s">
        <v>110</v>
      </c>
      <c r="E52" s="335"/>
    </row>
    <row r="53" spans="1:5" x14ac:dyDescent="0.25">
      <c r="A53" s="335">
        <v>52</v>
      </c>
      <c r="B53" s="259" t="s">
        <v>94</v>
      </c>
      <c r="C53" s="269" t="s">
        <v>45</v>
      </c>
      <c r="D53" s="269" t="s">
        <v>111</v>
      </c>
      <c r="E53" s="335"/>
    </row>
    <row r="54" spans="1:5" x14ac:dyDescent="0.25">
      <c r="A54" s="335" t="s">
        <v>112</v>
      </c>
      <c r="B54" s="259" t="s">
        <v>94</v>
      </c>
      <c r="C54" s="269" t="s">
        <v>45</v>
      </c>
      <c r="D54" s="269" t="s">
        <v>113</v>
      </c>
      <c r="E54" s="335" t="s">
        <v>47</v>
      </c>
    </row>
    <row r="55" spans="1:5" x14ac:dyDescent="0.25">
      <c r="A55" s="335" t="s">
        <v>114</v>
      </c>
      <c r="B55" s="259" t="s">
        <v>94</v>
      </c>
      <c r="C55" s="269" t="s">
        <v>45</v>
      </c>
      <c r="D55" s="269" t="s">
        <v>115</v>
      </c>
      <c r="E55" s="335" t="s">
        <v>47</v>
      </c>
    </row>
    <row r="56" spans="1:5" x14ac:dyDescent="0.25">
      <c r="A56" s="335" t="s">
        <v>116</v>
      </c>
      <c r="B56" s="259" t="s">
        <v>94</v>
      </c>
      <c r="C56" s="269" t="s">
        <v>45</v>
      </c>
      <c r="D56" s="269" t="s">
        <v>117</v>
      </c>
      <c r="E56" s="335" t="s">
        <v>47</v>
      </c>
    </row>
    <row r="57" spans="1:5" x14ac:dyDescent="0.25">
      <c r="A57" s="335">
        <v>56</v>
      </c>
      <c r="B57" s="259" t="s">
        <v>118</v>
      </c>
      <c r="C57" s="269" t="s">
        <v>45</v>
      </c>
      <c r="D57" s="269" t="s">
        <v>119</v>
      </c>
      <c r="E57" s="335" t="s">
        <v>47</v>
      </c>
    </row>
    <row r="58" spans="1:5" x14ac:dyDescent="0.25">
      <c r="A58" s="335">
        <v>57</v>
      </c>
      <c r="B58" s="259" t="s">
        <v>118</v>
      </c>
      <c r="C58" s="269" t="s">
        <v>45</v>
      </c>
      <c r="D58" s="269" t="s">
        <v>120</v>
      </c>
      <c r="E58" s="335" t="s">
        <v>47</v>
      </c>
    </row>
    <row r="59" spans="1:5" x14ac:dyDescent="0.25">
      <c r="A59" s="335">
        <v>58</v>
      </c>
      <c r="B59" s="259" t="s">
        <v>118</v>
      </c>
      <c r="C59" s="269" t="s">
        <v>45</v>
      </c>
      <c r="D59" s="269" t="s">
        <v>121</v>
      </c>
      <c r="E59" s="335" t="s">
        <v>47</v>
      </c>
    </row>
    <row r="60" spans="1:5" x14ac:dyDescent="0.25">
      <c r="A60" s="335">
        <v>59</v>
      </c>
      <c r="B60" s="259" t="s">
        <v>122</v>
      </c>
      <c r="C60" s="269" t="s">
        <v>49</v>
      </c>
      <c r="D60" s="269" t="s">
        <v>123</v>
      </c>
      <c r="E60" s="335"/>
    </row>
    <row r="61" spans="1:5" x14ac:dyDescent="0.25">
      <c r="A61" s="335">
        <v>60</v>
      </c>
      <c r="B61" s="259" t="s">
        <v>122</v>
      </c>
      <c r="C61" s="269" t="s">
        <v>49</v>
      </c>
      <c r="D61" s="269" t="s">
        <v>124</v>
      </c>
      <c r="E61" s="335"/>
    </row>
    <row r="62" spans="1:5" x14ac:dyDescent="0.25">
      <c r="A62" s="335">
        <v>61</v>
      </c>
      <c r="B62" s="259" t="s">
        <v>122</v>
      </c>
      <c r="C62" s="269" t="s">
        <v>45</v>
      </c>
      <c r="D62" s="269" t="s">
        <v>125</v>
      </c>
      <c r="E62" s="335" t="s">
        <v>47</v>
      </c>
    </row>
    <row r="63" spans="1:5" x14ac:dyDescent="0.25">
      <c r="A63" s="335">
        <v>62</v>
      </c>
      <c r="B63" s="259" t="s">
        <v>122</v>
      </c>
      <c r="C63" s="269" t="s">
        <v>45</v>
      </c>
      <c r="D63" s="269" t="s">
        <v>126</v>
      </c>
      <c r="E63" s="335" t="s">
        <v>47</v>
      </c>
    </row>
    <row r="64" spans="1:5" x14ac:dyDescent="0.25">
      <c r="A64" s="335">
        <v>63</v>
      </c>
      <c r="B64" s="259" t="s">
        <v>127</v>
      </c>
      <c r="C64" s="269" t="s">
        <v>45</v>
      </c>
      <c r="D64" s="269" t="s">
        <v>128</v>
      </c>
      <c r="E64" s="335" t="s">
        <v>47</v>
      </c>
    </row>
    <row r="65" spans="1:5" x14ac:dyDescent="0.25">
      <c r="A65" s="335">
        <v>64</v>
      </c>
      <c r="B65" s="259" t="s">
        <v>127</v>
      </c>
      <c r="C65" s="269" t="s">
        <v>45</v>
      </c>
      <c r="D65" s="269" t="s">
        <v>129</v>
      </c>
      <c r="E65" s="335" t="s">
        <v>47</v>
      </c>
    </row>
    <row r="66" spans="1:5" x14ac:dyDescent="0.25">
      <c r="A66" s="335">
        <v>65</v>
      </c>
      <c r="B66" s="259" t="s">
        <v>127</v>
      </c>
      <c r="C66" s="269" t="s">
        <v>45</v>
      </c>
      <c r="D66" s="269" t="s">
        <v>130</v>
      </c>
      <c r="E66" s="335" t="s">
        <v>47</v>
      </c>
    </row>
    <row r="67" spans="1:5" x14ac:dyDescent="0.25">
      <c r="A67" s="335">
        <v>66</v>
      </c>
      <c r="B67" s="259" t="s">
        <v>127</v>
      </c>
      <c r="C67" s="269" t="s">
        <v>45</v>
      </c>
      <c r="D67" s="269" t="s">
        <v>131</v>
      </c>
      <c r="E67" s="335" t="s">
        <v>47</v>
      </c>
    </row>
    <row r="68" spans="1:5" x14ac:dyDescent="0.25">
      <c r="A68" s="335">
        <v>67</v>
      </c>
      <c r="B68" s="259" t="s">
        <v>127</v>
      </c>
      <c r="C68" s="269" t="s">
        <v>45</v>
      </c>
      <c r="D68" s="269" t="s">
        <v>132</v>
      </c>
      <c r="E68" s="335" t="s">
        <v>47</v>
      </c>
    </row>
    <row r="69" spans="1:5" x14ac:dyDescent="0.25">
      <c r="A69" s="335">
        <v>68</v>
      </c>
      <c r="B69" s="259" t="s">
        <v>127</v>
      </c>
      <c r="C69" s="269" t="s">
        <v>45</v>
      </c>
      <c r="D69" s="269" t="s">
        <v>133</v>
      </c>
      <c r="E69" s="335" t="s">
        <v>47</v>
      </c>
    </row>
    <row r="70" spans="1:5" x14ac:dyDescent="0.25">
      <c r="A70" s="335">
        <v>69</v>
      </c>
      <c r="B70" s="259" t="s">
        <v>134</v>
      </c>
      <c r="C70" s="269" t="s">
        <v>49</v>
      </c>
      <c r="D70" s="269" t="s">
        <v>135</v>
      </c>
      <c r="E70" s="335"/>
    </row>
    <row r="71" spans="1:5" x14ac:dyDescent="0.25">
      <c r="A71" s="335" t="s">
        <v>136</v>
      </c>
      <c r="B71" s="259" t="s">
        <v>134</v>
      </c>
      <c r="C71" s="269" t="s">
        <v>49</v>
      </c>
      <c r="D71" s="269" t="s">
        <v>137</v>
      </c>
      <c r="E71" s="335"/>
    </row>
    <row r="72" spans="1:5" x14ac:dyDescent="0.25">
      <c r="A72" s="335" t="s">
        <v>138</v>
      </c>
      <c r="B72" s="259" t="s">
        <v>134</v>
      </c>
      <c r="C72" s="269" t="s">
        <v>49</v>
      </c>
      <c r="D72" s="269" t="s">
        <v>139</v>
      </c>
      <c r="E72" s="335"/>
    </row>
    <row r="73" spans="1:5" x14ac:dyDescent="0.25">
      <c r="A73" s="335">
        <v>72</v>
      </c>
      <c r="B73" s="259" t="s">
        <v>134</v>
      </c>
      <c r="C73" s="269" t="s">
        <v>45</v>
      </c>
      <c r="D73" s="269" t="s">
        <v>140</v>
      </c>
      <c r="E73" s="335" t="s">
        <v>47</v>
      </c>
    </row>
    <row r="74" spans="1:5" x14ac:dyDescent="0.25">
      <c r="A74" s="335">
        <v>73</v>
      </c>
      <c r="B74" s="259" t="s">
        <v>134</v>
      </c>
      <c r="C74" s="269" t="s">
        <v>45</v>
      </c>
      <c r="D74" s="269" t="s">
        <v>141</v>
      </c>
      <c r="E74" s="335" t="s">
        <v>47</v>
      </c>
    </row>
    <row r="75" spans="1:5" x14ac:dyDescent="0.25">
      <c r="A75" s="335">
        <v>74</v>
      </c>
      <c r="B75" s="259" t="s">
        <v>134</v>
      </c>
      <c r="C75" s="269" t="s">
        <v>45</v>
      </c>
      <c r="D75" s="269" t="s">
        <v>142</v>
      </c>
      <c r="E75" s="335"/>
    </row>
    <row r="76" spans="1:5" x14ac:dyDescent="0.25">
      <c r="A76" s="335">
        <v>75</v>
      </c>
      <c r="B76" s="259" t="s">
        <v>143</v>
      </c>
      <c r="C76" s="269" t="s">
        <v>45</v>
      </c>
      <c r="D76" s="269" t="s">
        <v>144</v>
      </c>
      <c r="E76" s="335" t="s">
        <v>47</v>
      </c>
    </row>
    <row r="77" spans="1:5" x14ac:dyDescent="0.25">
      <c r="A77" s="335">
        <v>76</v>
      </c>
      <c r="B77" s="259" t="s">
        <v>143</v>
      </c>
      <c r="C77" s="269" t="s">
        <v>45</v>
      </c>
      <c r="D77" s="269" t="s">
        <v>145</v>
      </c>
      <c r="E77" s="335" t="s">
        <v>47</v>
      </c>
    </row>
    <row r="78" spans="1:5" x14ac:dyDescent="0.25">
      <c r="A78" s="335">
        <v>77</v>
      </c>
      <c r="B78" s="259" t="s">
        <v>143</v>
      </c>
      <c r="C78" s="269" t="s">
        <v>45</v>
      </c>
      <c r="D78" s="269" t="s">
        <v>146</v>
      </c>
      <c r="E78" s="335" t="s">
        <v>47</v>
      </c>
    </row>
    <row r="79" spans="1:5" x14ac:dyDescent="0.25">
      <c r="A79" s="335">
        <v>78</v>
      </c>
      <c r="B79" s="259" t="s">
        <v>143</v>
      </c>
      <c r="C79" s="269" t="s">
        <v>45</v>
      </c>
      <c r="D79" s="269" t="s">
        <v>147</v>
      </c>
      <c r="E79" s="335" t="s">
        <v>47</v>
      </c>
    </row>
    <row r="80" spans="1:5" x14ac:dyDescent="0.25">
      <c r="A80" s="335">
        <v>79</v>
      </c>
      <c r="B80" s="259" t="s">
        <v>143</v>
      </c>
      <c r="C80" s="269" t="s">
        <v>45</v>
      </c>
      <c r="D80" s="269" t="s">
        <v>148</v>
      </c>
      <c r="E80" s="335" t="s">
        <v>47</v>
      </c>
    </row>
    <row r="81" spans="1:5" x14ac:dyDescent="0.25">
      <c r="A81" s="335">
        <v>80</v>
      </c>
      <c r="B81" s="259" t="s">
        <v>149</v>
      </c>
      <c r="C81" s="269" t="s">
        <v>49</v>
      </c>
      <c r="D81" s="269" t="s">
        <v>150</v>
      </c>
      <c r="E81" s="335" t="s">
        <v>47</v>
      </c>
    </row>
    <row r="82" spans="1:5" x14ac:dyDescent="0.25">
      <c r="A82" s="335">
        <v>81</v>
      </c>
      <c r="B82" s="259" t="s">
        <v>149</v>
      </c>
      <c r="C82" s="269" t="s">
        <v>45</v>
      </c>
      <c r="D82" s="269" t="s">
        <v>151</v>
      </c>
      <c r="E82" s="335" t="s">
        <v>47</v>
      </c>
    </row>
    <row r="83" spans="1:5" x14ac:dyDescent="0.25">
      <c r="A83" s="335">
        <v>82</v>
      </c>
      <c r="B83" s="259" t="s">
        <v>149</v>
      </c>
      <c r="C83" s="269" t="s">
        <v>49</v>
      </c>
      <c r="D83" s="269" t="s">
        <v>152</v>
      </c>
      <c r="E83" s="335" t="s">
        <v>47</v>
      </c>
    </row>
    <row r="84" spans="1:5" x14ac:dyDescent="0.25">
      <c r="A84" s="335">
        <v>83</v>
      </c>
      <c r="B84" s="259" t="s">
        <v>149</v>
      </c>
      <c r="C84" s="269" t="s">
        <v>45</v>
      </c>
      <c r="D84" s="269" t="s">
        <v>153</v>
      </c>
      <c r="E84" s="335" t="s">
        <v>47</v>
      </c>
    </row>
    <row r="85" spans="1:5" x14ac:dyDescent="0.25">
      <c r="A85" s="335">
        <v>84</v>
      </c>
      <c r="B85" s="259" t="s">
        <v>149</v>
      </c>
      <c r="C85" s="269" t="s">
        <v>45</v>
      </c>
      <c r="D85" s="269" t="s">
        <v>154</v>
      </c>
      <c r="E85" s="335" t="s">
        <v>47</v>
      </c>
    </row>
    <row r="86" spans="1:5" x14ac:dyDescent="0.25">
      <c r="A86" s="335">
        <v>85</v>
      </c>
      <c r="B86" s="259" t="s">
        <v>155</v>
      </c>
      <c r="C86" s="269" t="s">
        <v>45</v>
      </c>
      <c r="D86" s="269" t="s">
        <v>156</v>
      </c>
      <c r="E86" s="335" t="s">
        <v>47</v>
      </c>
    </row>
    <row r="87" spans="1:5" x14ac:dyDescent="0.25">
      <c r="A87" s="335" t="s">
        <v>157</v>
      </c>
      <c r="B87" s="259" t="s">
        <v>155</v>
      </c>
      <c r="C87" s="269" t="s">
        <v>45</v>
      </c>
      <c r="D87" s="269" t="s">
        <v>158</v>
      </c>
      <c r="E87" s="335" t="s">
        <v>47</v>
      </c>
    </row>
    <row r="88" spans="1:5" x14ac:dyDescent="0.25">
      <c r="A88" s="335" t="s">
        <v>159</v>
      </c>
      <c r="B88" s="259" t="s">
        <v>155</v>
      </c>
      <c r="C88" s="269" t="s">
        <v>45</v>
      </c>
      <c r="D88" s="269" t="s">
        <v>160</v>
      </c>
      <c r="E88" s="335" t="s">
        <v>47</v>
      </c>
    </row>
    <row r="89" spans="1:5" x14ac:dyDescent="0.25">
      <c r="A89" s="335">
        <v>88</v>
      </c>
      <c r="B89" s="259" t="s">
        <v>155</v>
      </c>
      <c r="C89" s="269" t="s">
        <v>45</v>
      </c>
      <c r="D89" s="269" t="s">
        <v>161</v>
      </c>
      <c r="E89" s="335" t="s">
        <v>47</v>
      </c>
    </row>
    <row r="90" spans="1:5" x14ac:dyDescent="0.25">
      <c r="A90" s="335" t="s">
        <v>162</v>
      </c>
      <c r="B90" s="259" t="s">
        <v>155</v>
      </c>
      <c r="C90" s="269" t="s">
        <v>45</v>
      </c>
      <c r="D90" s="269" t="s">
        <v>163</v>
      </c>
      <c r="E90" s="335" t="s">
        <v>47</v>
      </c>
    </row>
    <row r="91" spans="1:5" x14ac:dyDescent="0.25">
      <c r="A91" s="335" t="s">
        <v>164</v>
      </c>
      <c r="B91" s="259" t="s">
        <v>155</v>
      </c>
      <c r="C91" s="269" t="s">
        <v>45</v>
      </c>
      <c r="D91" s="269" t="s">
        <v>165</v>
      </c>
      <c r="E91" s="335" t="s">
        <v>47</v>
      </c>
    </row>
    <row r="92" spans="1:5" x14ac:dyDescent="0.25">
      <c r="A92" s="335">
        <v>91</v>
      </c>
      <c r="B92" s="259" t="s">
        <v>155</v>
      </c>
      <c r="C92" s="269" t="s">
        <v>45</v>
      </c>
      <c r="D92" s="269" t="s">
        <v>166</v>
      </c>
      <c r="E92" s="335" t="s">
        <v>47</v>
      </c>
    </row>
    <row r="93" spans="1:5" x14ac:dyDescent="0.25">
      <c r="A93" s="335" t="s">
        <v>167</v>
      </c>
      <c r="B93" s="259" t="s">
        <v>155</v>
      </c>
      <c r="C93" s="269" t="s">
        <v>45</v>
      </c>
      <c r="D93" s="269" t="s">
        <v>168</v>
      </c>
      <c r="E93" s="335" t="s">
        <v>47</v>
      </c>
    </row>
    <row r="94" spans="1:5" x14ac:dyDescent="0.25">
      <c r="A94" s="335" t="s">
        <v>169</v>
      </c>
      <c r="B94" s="259" t="s">
        <v>155</v>
      </c>
      <c r="C94" s="269" t="s">
        <v>45</v>
      </c>
      <c r="D94" s="269" t="s">
        <v>170</v>
      </c>
      <c r="E94" s="335" t="s">
        <v>47</v>
      </c>
    </row>
    <row r="95" spans="1:5" x14ac:dyDescent="0.25">
      <c r="A95" s="335">
        <v>94</v>
      </c>
      <c r="B95" s="259" t="s">
        <v>171</v>
      </c>
      <c r="C95" s="269" t="s">
        <v>49</v>
      </c>
      <c r="D95" s="269" t="s">
        <v>172</v>
      </c>
      <c r="E95" s="335"/>
    </row>
    <row r="96" spans="1:5" x14ac:dyDescent="0.25">
      <c r="A96" s="335">
        <v>95</v>
      </c>
      <c r="B96" s="259" t="s">
        <v>171</v>
      </c>
      <c r="C96" s="269" t="s">
        <v>45</v>
      </c>
      <c r="D96" s="269" t="s">
        <v>173</v>
      </c>
      <c r="E96" s="335" t="s">
        <v>47</v>
      </c>
    </row>
    <row r="97" spans="1:53" x14ac:dyDescent="0.25">
      <c r="A97" s="335">
        <v>96</v>
      </c>
      <c r="B97" s="259" t="s">
        <v>171</v>
      </c>
      <c r="C97" s="269" t="s">
        <v>45</v>
      </c>
      <c r="D97" s="269" t="s">
        <v>174</v>
      </c>
      <c r="E97" s="335" t="s">
        <v>47</v>
      </c>
    </row>
    <row r="98" spans="1:53" x14ac:dyDescent="0.25">
      <c r="A98" s="335">
        <v>97</v>
      </c>
      <c r="B98" s="259" t="s">
        <v>171</v>
      </c>
      <c r="C98" s="269" t="s">
        <v>45</v>
      </c>
      <c r="D98" s="269" t="s">
        <v>175</v>
      </c>
      <c r="E98" s="335" t="s">
        <v>47</v>
      </c>
    </row>
    <row r="99" spans="1:53" x14ac:dyDescent="0.25">
      <c r="A99" s="335">
        <v>98</v>
      </c>
      <c r="B99" s="259" t="s">
        <v>171</v>
      </c>
      <c r="C99" s="269" t="s">
        <v>45</v>
      </c>
      <c r="D99" s="269" t="s">
        <v>176</v>
      </c>
      <c r="E99" s="335" t="s">
        <v>47</v>
      </c>
    </row>
    <row r="100" spans="1:53" s="522" customFormat="1" x14ac:dyDescent="0.25">
      <c r="A100" s="338">
        <v>163</v>
      </c>
      <c r="B100" s="270" t="s">
        <v>171</v>
      </c>
      <c r="C100" s="270" t="s">
        <v>49</v>
      </c>
      <c r="D100" s="270" t="s">
        <v>177</v>
      </c>
      <c r="E100" s="339" t="s">
        <v>47</v>
      </c>
    </row>
    <row r="101" spans="1:53" s="522" customFormat="1" x14ac:dyDescent="0.25">
      <c r="A101" s="335">
        <v>164</v>
      </c>
      <c r="B101" s="258" t="s">
        <v>178</v>
      </c>
      <c r="C101" s="270" t="s">
        <v>49</v>
      </c>
      <c r="D101" s="270" t="s">
        <v>179</v>
      </c>
      <c r="E101" s="270" t="s">
        <v>180</v>
      </c>
    </row>
    <row r="102" spans="1:53" s="522" customFormat="1" x14ac:dyDescent="0.25">
      <c r="A102" s="335">
        <v>165</v>
      </c>
      <c r="B102" s="258" t="s">
        <v>178</v>
      </c>
      <c r="C102" s="303" t="s">
        <v>45</v>
      </c>
      <c r="D102" s="340" t="s">
        <v>181</v>
      </c>
      <c r="E102" s="337"/>
    </row>
    <row r="103" spans="1:53" s="522" customFormat="1" x14ac:dyDescent="0.25">
      <c r="A103" s="335">
        <v>166</v>
      </c>
      <c r="B103" s="258" t="s">
        <v>178</v>
      </c>
      <c r="C103" s="303" t="s">
        <v>45</v>
      </c>
      <c r="D103" s="340" t="s">
        <v>182</v>
      </c>
      <c r="E103" s="303" t="s">
        <v>180</v>
      </c>
    </row>
    <row r="104" spans="1:53" s="522" customFormat="1" x14ac:dyDescent="0.25">
      <c r="A104" s="335">
        <v>167</v>
      </c>
      <c r="B104" s="258" t="s">
        <v>178</v>
      </c>
      <c r="C104" s="303" t="s">
        <v>45</v>
      </c>
      <c r="D104" s="340" t="s">
        <v>183</v>
      </c>
      <c r="E104" s="303" t="s">
        <v>180</v>
      </c>
    </row>
    <row r="105" spans="1:53" x14ac:dyDescent="0.25">
      <c r="A105" s="335">
        <v>99</v>
      </c>
      <c r="B105" s="259" t="s">
        <v>184</v>
      </c>
      <c r="C105" s="269" t="s">
        <v>49</v>
      </c>
      <c r="D105" s="269" t="s">
        <v>185</v>
      </c>
      <c r="E105" s="335" t="s">
        <v>47</v>
      </c>
    </row>
    <row r="106" spans="1:53" x14ac:dyDescent="0.25">
      <c r="A106" s="335">
        <v>100</v>
      </c>
      <c r="B106" s="259" t="s">
        <v>184</v>
      </c>
      <c r="C106" s="269" t="s">
        <v>45</v>
      </c>
      <c r="D106" s="269" t="s">
        <v>186</v>
      </c>
      <c r="E106" s="335" t="s">
        <v>47</v>
      </c>
    </row>
    <row r="107" spans="1:53" x14ac:dyDescent="0.25">
      <c r="A107" s="335">
        <v>101</v>
      </c>
      <c r="B107" s="259" t="s">
        <v>184</v>
      </c>
      <c r="C107" s="269" t="s">
        <v>45</v>
      </c>
      <c r="D107" s="269" t="s">
        <v>187</v>
      </c>
      <c r="E107" s="335" t="s">
        <v>47</v>
      </c>
    </row>
    <row r="108" spans="1:53" x14ac:dyDescent="0.25">
      <c r="A108" s="335">
        <v>102</v>
      </c>
      <c r="B108" s="259" t="s">
        <v>188</v>
      </c>
      <c r="C108" s="269" t="s">
        <v>49</v>
      </c>
      <c r="D108" s="269" t="s">
        <v>189</v>
      </c>
      <c r="E108" s="335"/>
    </row>
    <row r="109" spans="1:53" x14ac:dyDescent="0.25">
      <c r="A109" s="335">
        <v>103</v>
      </c>
      <c r="B109" s="259" t="s">
        <v>188</v>
      </c>
      <c r="C109" s="269" t="s">
        <v>49</v>
      </c>
      <c r="D109" s="269" t="s">
        <v>190</v>
      </c>
      <c r="E109" s="335"/>
    </row>
    <row r="110" spans="1:53" x14ac:dyDescent="0.25">
      <c r="A110" s="335">
        <v>104</v>
      </c>
      <c r="B110" s="259" t="s">
        <v>188</v>
      </c>
      <c r="C110" s="269" t="s">
        <v>45</v>
      </c>
      <c r="D110" s="269" t="s">
        <v>191</v>
      </c>
      <c r="E110" s="335"/>
    </row>
    <row r="111" spans="1:53" x14ac:dyDescent="0.25">
      <c r="A111" s="335">
        <v>105</v>
      </c>
      <c r="B111" s="259" t="s">
        <v>188</v>
      </c>
      <c r="C111" s="269" t="s">
        <v>45</v>
      </c>
      <c r="D111" s="269" t="s">
        <v>192</v>
      </c>
      <c r="E111" s="335"/>
      <c r="F111" s="522"/>
      <c r="G111" s="522"/>
      <c r="H111" s="522"/>
      <c r="I111" s="522"/>
      <c r="J111" s="522"/>
      <c r="K111" s="522"/>
      <c r="L111" s="522"/>
      <c r="M111" s="522"/>
      <c r="N111" s="522"/>
      <c r="O111" s="522"/>
      <c r="P111" s="522"/>
      <c r="Q111" s="522"/>
      <c r="R111" s="522"/>
      <c r="S111" s="522"/>
      <c r="T111" s="522"/>
      <c r="U111" s="522"/>
      <c r="V111" s="522"/>
      <c r="W111" s="522"/>
      <c r="X111" s="522"/>
      <c r="Y111" s="522"/>
      <c r="Z111" s="522"/>
      <c r="AA111" s="522"/>
      <c r="AB111" s="522"/>
      <c r="AC111" s="522"/>
      <c r="AD111" s="522"/>
      <c r="AE111" s="522"/>
      <c r="AF111" s="522"/>
      <c r="AG111" s="522"/>
      <c r="AH111" s="522"/>
      <c r="AI111" s="522"/>
      <c r="AJ111" s="522"/>
      <c r="AK111" s="522"/>
      <c r="AL111" s="522"/>
      <c r="AM111" s="522"/>
      <c r="AN111" s="522"/>
      <c r="AO111" s="522"/>
      <c r="AP111" s="522"/>
      <c r="AQ111" s="522"/>
      <c r="AR111" s="522"/>
      <c r="AS111" s="522"/>
      <c r="AT111" s="522"/>
      <c r="AU111" s="522"/>
      <c r="AV111" s="522"/>
      <c r="AW111" s="522"/>
      <c r="AX111" s="522"/>
      <c r="AY111" s="522"/>
      <c r="AZ111" s="522"/>
      <c r="BA111" s="522"/>
    </row>
    <row r="112" spans="1:53" x14ac:dyDescent="0.25">
      <c r="A112" s="335">
        <v>106</v>
      </c>
      <c r="B112" s="259" t="s">
        <v>193</v>
      </c>
      <c r="C112" s="269" t="s">
        <v>45</v>
      </c>
      <c r="D112" s="269" t="s">
        <v>194</v>
      </c>
      <c r="E112" s="335"/>
      <c r="F112" s="522"/>
      <c r="G112" s="522"/>
      <c r="H112" s="522"/>
      <c r="I112" s="522"/>
      <c r="J112" s="522"/>
      <c r="K112" s="522"/>
      <c r="L112" s="522"/>
      <c r="M112" s="522"/>
      <c r="N112" s="522"/>
      <c r="O112" s="522"/>
      <c r="P112" s="522"/>
      <c r="Q112" s="522"/>
      <c r="R112" s="522"/>
      <c r="S112" s="522"/>
      <c r="T112" s="522"/>
      <c r="U112" s="522"/>
      <c r="V112" s="522"/>
      <c r="W112" s="522"/>
      <c r="X112" s="522"/>
      <c r="Y112" s="522"/>
      <c r="Z112" s="522"/>
      <c r="AA112" s="522"/>
      <c r="AB112" s="522"/>
      <c r="AC112" s="522"/>
      <c r="AD112" s="522"/>
      <c r="AE112" s="522"/>
      <c r="AF112" s="522"/>
      <c r="AG112" s="522"/>
      <c r="AH112" s="522"/>
      <c r="AI112" s="522"/>
      <c r="AJ112" s="522"/>
      <c r="AK112" s="522"/>
      <c r="AL112" s="522"/>
      <c r="AM112" s="522"/>
      <c r="AN112" s="522"/>
      <c r="AO112" s="522"/>
      <c r="AP112" s="522"/>
      <c r="AQ112" s="522"/>
      <c r="AR112" s="522"/>
      <c r="AS112" s="522"/>
      <c r="AT112" s="522"/>
      <c r="AU112" s="522"/>
      <c r="AV112" s="522"/>
      <c r="AW112" s="522"/>
      <c r="AX112" s="522"/>
      <c r="AY112" s="522"/>
      <c r="AZ112" s="522"/>
      <c r="BA112" s="522"/>
    </row>
    <row r="113" spans="1:53" x14ac:dyDescent="0.25">
      <c r="A113" s="335">
        <v>107</v>
      </c>
      <c r="B113" s="259" t="s">
        <v>193</v>
      </c>
      <c r="C113" s="269" t="s">
        <v>49</v>
      </c>
      <c r="D113" s="269" t="s">
        <v>195</v>
      </c>
      <c r="E113" s="335"/>
      <c r="F113" s="522"/>
      <c r="G113" s="522"/>
      <c r="H113" s="522"/>
      <c r="I113" s="522"/>
      <c r="J113" s="522"/>
      <c r="K113" s="522"/>
      <c r="L113" s="522"/>
      <c r="M113" s="522"/>
      <c r="N113" s="522"/>
      <c r="O113" s="522"/>
      <c r="P113" s="522"/>
      <c r="Q113" s="522"/>
      <c r="R113" s="522"/>
      <c r="S113" s="522"/>
      <c r="T113" s="522"/>
      <c r="U113" s="522"/>
      <c r="V113" s="522"/>
      <c r="W113" s="522"/>
      <c r="X113" s="522"/>
      <c r="Y113" s="522"/>
      <c r="Z113" s="522"/>
      <c r="AA113" s="522"/>
      <c r="AB113" s="522"/>
      <c r="AC113" s="522"/>
      <c r="AD113" s="522"/>
      <c r="AE113" s="522"/>
      <c r="AF113" s="522"/>
      <c r="AG113" s="522"/>
      <c r="AH113" s="522"/>
      <c r="AI113" s="522"/>
      <c r="AJ113" s="522"/>
      <c r="AK113" s="522"/>
      <c r="AL113" s="522"/>
      <c r="AM113" s="522"/>
      <c r="AN113" s="522"/>
      <c r="AO113" s="522"/>
      <c r="AP113" s="522"/>
      <c r="AQ113" s="522"/>
      <c r="AR113" s="522"/>
      <c r="AS113" s="522"/>
      <c r="AT113" s="522"/>
      <c r="AU113" s="522"/>
      <c r="AV113" s="522"/>
      <c r="AW113" s="522"/>
      <c r="AX113" s="522"/>
      <c r="AY113" s="522"/>
      <c r="AZ113" s="522"/>
      <c r="BA113" s="522"/>
    </row>
    <row r="114" spans="1:53" x14ac:dyDescent="0.25">
      <c r="A114" s="335" t="s">
        <v>196</v>
      </c>
      <c r="B114" s="259" t="s">
        <v>193</v>
      </c>
      <c r="C114" s="269" t="s">
        <v>45</v>
      </c>
      <c r="D114" s="269" t="s">
        <v>197</v>
      </c>
      <c r="E114" s="335" t="s">
        <v>47</v>
      </c>
      <c r="F114" s="522"/>
      <c r="G114" s="522"/>
      <c r="H114" s="522"/>
      <c r="I114" s="522"/>
      <c r="J114" s="522"/>
      <c r="K114" s="522"/>
      <c r="L114" s="522"/>
      <c r="M114" s="522"/>
      <c r="N114" s="522"/>
      <c r="O114" s="522"/>
      <c r="P114" s="522"/>
      <c r="Q114" s="522"/>
      <c r="R114" s="522"/>
      <c r="S114" s="522"/>
      <c r="T114" s="522"/>
      <c r="U114" s="522"/>
      <c r="V114" s="522"/>
      <c r="W114" s="522"/>
      <c r="X114" s="522"/>
      <c r="Y114" s="522"/>
      <c r="Z114" s="522"/>
      <c r="AA114" s="522"/>
      <c r="AB114" s="522"/>
      <c r="AC114" s="522"/>
      <c r="AD114" s="522"/>
      <c r="AE114" s="522"/>
      <c r="AF114" s="522"/>
      <c r="AG114" s="522"/>
      <c r="AH114" s="522"/>
      <c r="AI114" s="522"/>
      <c r="AJ114" s="522"/>
      <c r="AK114" s="522"/>
      <c r="AL114" s="522"/>
      <c r="AM114" s="522"/>
      <c r="AN114" s="522"/>
      <c r="AO114" s="522"/>
      <c r="AP114" s="522"/>
      <c r="AQ114" s="522"/>
      <c r="AR114" s="522"/>
      <c r="AS114" s="522"/>
      <c r="AT114" s="522"/>
      <c r="AU114" s="522"/>
      <c r="AV114" s="522"/>
      <c r="AW114" s="522"/>
      <c r="AX114" s="522"/>
      <c r="AY114" s="522"/>
      <c r="AZ114" s="522"/>
      <c r="BA114" s="522"/>
    </row>
    <row r="115" spans="1:53" x14ac:dyDescent="0.25">
      <c r="A115" s="335" t="s">
        <v>198</v>
      </c>
      <c r="B115" s="259" t="s">
        <v>193</v>
      </c>
      <c r="C115" s="269" t="s">
        <v>45</v>
      </c>
      <c r="D115" s="269" t="s">
        <v>199</v>
      </c>
      <c r="E115" s="335" t="s">
        <v>47</v>
      </c>
      <c r="F115" s="522"/>
      <c r="G115" s="522"/>
      <c r="H115" s="522"/>
      <c r="I115" s="522"/>
      <c r="J115" s="522"/>
      <c r="K115" s="522"/>
      <c r="L115" s="522"/>
      <c r="M115" s="522"/>
      <c r="N115" s="522"/>
      <c r="O115" s="522"/>
      <c r="P115" s="522"/>
      <c r="Q115" s="522"/>
      <c r="R115" s="522"/>
      <c r="S115" s="522"/>
      <c r="T115" s="522"/>
      <c r="U115" s="522"/>
      <c r="V115" s="522"/>
      <c r="W115" s="522"/>
      <c r="X115" s="522"/>
      <c r="Y115" s="522"/>
      <c r="Z115" s="522"/>
      <c r="AA115" s="522"/>
      <c r="AB115" s="522"/>
      <c r="AC115" s="522"/>
      <c r="AD115" s="522"/>
      <c r="AE115" s="522"/>
      <c r="AF115" s="522"/>
      <c r="AG115" s="522"/>
      <c r="AH115" s="522"/>
      <c r="AI115" s="522"/>
      <c r="AJ115" s="522"/>
      <c r="AK115" s="522"/>
      <c r="AL115" s="522"/>
      <c r="AM115" s="522"/>
      <c r="AN115" s="522"/>
      <c r="AO115" s="522"/>
      <c r="AP115" s="522"/>
      <c r="AQ115" s="522"/>
      <c r="AR115" s="522"/>
      <c r="AS115" s="522"/>
      <c r="AT115" s="522"/>
      <c r="AU115" s="522"/>
      <c r="AV115" s="522"/>
      <c r="AW115" s="522"/>
      <c r="AX115" s="522"/>
      <c r="AY115" s="522"/>
      <c r="AZ115" s="522"/>
      <c r="BA115" s="522"/>
    </row>
    <row r="116" spans="1:53" x14ac:dyDescent="0.25">
      <c r="A116" s="335" t="s">
        <v>200</v>
      </c>
      <c r="B116" s="259" t="s">
        <v>193</v>
      </c>
      <c r="C116" s="269" t="s">
        <v>45</v>
      </c>
      <c r="D116" s="269" t="s">
        <v>201</v>
      </c>
      <c r="E116" s="335"/>
    </row>
    <row r="117" spans="1:53" x14ac:dyDescent="0.25">
      <c r="A117" s="335" t="s">
        <v>202</v>
      </c>
      <c r="B117" s="259" t="s">
        <v>193</v>
      </c>
      <c r="C117" s="269" t="s">
        <v>45</v>
      </c>
      <c r="D117" s="269" t="s">
        <v>203</v>
      </c>
      <c r="E117" s="335" t="s">
        <v>47</v>
      </c>
    </row>
    <row r="118" spans="1:53" x14ac:dyDescent="0.25">
      <c r="A118" s="335">
        <v>112</v>
      </c>
      <c r="B118" s="259" t="s">
        <v>193</v>
      </c>
      <c r="C118" s="269" t="s">
        <v>45</v>
      </c>
      <c r="D118" s="269" t="s">
        <v>204</v>
      </c>
      <c r="E118" s="335"/>
      <c r="F118" s="522"/>
      <c r="G118" s="522"/>
      <c r="H118" s="522"/>
      <c r="I118" s="522"/>
      <c r="J118" s="522"/>
      <c r="K118" s="522"/>
      <c r="L118" s="522"/>
      <c r="M118" s="522"/>
      <c r="N118" s="522"/>
      <c r="O118" s="522"/>
      <c r="P118" s="522"/>
      <c r="Q118" s="522"/>
      <c r="R118" s="522"/>
      <c r="S118" s="522"/>
      <c r="T118" s="522"/>
      <c r="U118" s="522"/>
      <c r="V118" s="522"/>
      <c r="W118" s="522"/>
      <c r="X118" s="522"/>
      <c r="Y118" s="522"/>
      <c r="Z118" s="522"/>
      <c r="AA118" s="522"/>
      <c r="AB118" s="522"/>
      <c r="AC118" s="522"/>
      <c r="AD118" s="522"/>
      <c r="AE118" s="522"/>
      <c r="AF118" s="522"/>
      <c r="AG118" s="522"/>
      <c r="AH118" s="522"/>
      <c r="AI118" s="522"/>
      <c r="AJ118" s="522"/>
      <c r="AK118" s="522"/>
      <c r="AL118" s="522"/>
      <c r="AM118" s="522"/>
      <c r="AN118" s="522"/>
      <c r="AO118" s="522"/>
      <c r="AP118" s="522"/>
      <c r="AQ118" s="522"/>
      <c r="AR118" s="522"/>
      <c r="AS118" s="522"/>
      <c r="AT118" s="522"/>
      <c r="AU118" s="522"/>
      <c r="AV118" s="522"/>
      <c r="AW118" s="522"/>
      <c r="AX118" s="522"/>
      <c r="AY118" s="522"/>
      <c r="AZ118" s="522"/>
      <c r="BA118" s="522"/>
    </row>
    <row r="119" spans="1:53" x14ac:dyDescent="0.25">
      <c r="A119" s="335">
        <v>113</v>
      </c>
      <c r="B119" s="259" t="s">
        <v>193</v>
      </c>
      <c r="C119" s="269" t="s">
        <v>49</v>
      </c>
      <c r="D119" s="269" t="s">
        <v>205</v>
      </c>
      <c r="E119" s="335"/>
      <c r="F119" s="522"/>
      <c r="G119" s="522"/>
      <c r="H119" s="522"/>
      <c r="I119" s="522"/>
      <c r="J119" s="522"/>
      <c r="K119" s="522"/>
      <c r="L119" s="522"/>
      <c r="M119" s="522"/>
      <c r="N119" s="522"/>
      <c r="O119" s="522"/>
      <c r="P119" s="522"/>
      <c r="Q119" s="522"/>
      <c r="R119" s="522"/>
      <c r="S119" s="522"/>
      <c r="T119" s="522"/>
      <c r="U119" s="522"/>
      <c r="V119" s="522"/>
      <c r="W119" s="522"/>
      <c r="X119" s="522"/>
      <c r="Y119" s="522"/>
      <c r="Z119" s="522"/>
      <c r="AA119" s="522"/>
      <c r="AB119" s="522"/>
      <c r="AC119" s="522"/>
      <c r="AD119" s="522"/>
      <c r="AE119" s="522"/>
      <c r="AF119" s="522"/>
      <c r="AG119" s="522"/>
      <c r="AH119" s="522"/>
      <c r="AI119" s="522"/>
      <c r="AJ119" s="522"/>
      <c r="AK119" s="522"/>
      <c r="AL119" s="522"/>
      <c r="AM119" s="522"/>
      <c r="AN119" s="522"/>
      <c r="AO119" s="522"/>
      <c r="AP119" s="522"/>
      <c r="AQ119" s="522"/>
      <c r="AR119" s="522"/>
      <c r="AS119" s="522"/>
      <c r="AT119" s="522"/>
      <c r="AU119" s="522"/>
      <c r="AV119" s="522"/>
      <c r="AW119" s="522"/>
      <c r="AX119" s="522"/>
      <c r="AY119" s="522"/>
      <c r="AZ119" s="522"/>
      <c r="BA119" s="522"/>
    </row>
    <row r="120" spans="1:53" x14ac:dyDescent="0.25">
      <c r="A120" s="335" t="s">
        <v>206</v>
      </c>
      <c r="B120" s="259" t="s">
        <v>193</v>
      </c>
      <c r="C120" s="269" t="s">
        <v>45</v>
      </c>
      <c r="D120" s="269" t="s">
        <v>207</v>
      </c>
      <c r="E120" s="335"/>
      <c r="F120" s="522"/>
      <c r="G120" s="522"/>
      <c r="H120" s="522"/>
      <c r="I120" s="522"/>
      <c r="J120" s="522"/>
      <c r="K120" s="522"/>
      <c r="L120" s="522"/>
      <c r="M120" s="522"/>
      <c r="N120" s="522"/>
      <c r="O120" s="522"/>
      <c r="P120" s="522"/>
      <c r="Q120" s="522"/>
      <c r="R120" s="522"/>
      <c r="S120" s="522"/>
      <c r="T120" s="522"/>
      <c r="U120" s="522"/>
      <c r="V120" s="522"/>
      <c r="W120" s="522"/>
      <c r="X120" s="522"/>
      <c r="Y120" s="522"/>
      <c r="Z120" s="522"/>
      <c r="AA120" s="522"/>
      <c r="AB120" s="522"/>
      <c r="AC120" s="522"/>
      <c r="AD120" s="522"/>
      <c r="AE120" s="522"/>
      <c r="AF120" s="522"/>
      <c r="AG120" s="522"/>
      <c r="AH120" s="522"/>
      <c r="AI120" s="522"/>
      <c r="AJ120" s="522"/>
      <c r="AK120" s="522"/>
      <c r="AL120" s="522"/>
      <c r="AM120" s="522"/>
      <c r="AN120" s="522"/>
      <c r="AO120" s="522"/>
      <c r="AP120" s="522"/>
      <c r="AQ120" s="522"/>
      <c r="AR120" s="522"/>
      <c r="AS120" s="522"/>
      <c r="AT120" s="522"/>
      <c r="AU120" s="522"/>
      <c r="AV120" s="522"/>
      <c r="AW120" s="522"/>
      <c r="AX120" s="522"/>
      <c r="AY120" s="522"/>
      <c r="AZ120" s="522"/>
      <c r="BA120" s="522"/>
    </row>
    <row r="121" spans="1:53" x14ac:dyDescent="0.25">
      <c r="A121" s="335" t="s">
        <v>208</v>
      </c>
      <c r="B121" s="259" t="s">
        <v>193</v>
      </c>
      <c r="C121" s="269" t="s">
        <v>45</v>
      </c>
      <c r="D121" s="269" t="s">
        <v>209</v>
      </c>
      <c r="E121" s="335" t="s">
        <v>47</v>
      </c>
      <c r="F121" s="522"/>
      <c r="G121" s="522"/>
      <c r="H121" s="522"/>
      <c r="I121" s="522"/>
      <c r="J121" s="522"/>
      <c r="K121" s="522"/>
      <c r="L121" s="522"/>
      <c r="M121" s="522"/>
      <c r="N121" s="522"/>
      <c r="O121" s="522"/>
      <c r="P121" s="522"/>
      <c r="Q121" s="522"/>
      <c r="R121" s="522"/>
      <c r="S121" s="522"/>
      <c r="T121" s="522"/>
      <c r="U121" s="522"/>
      <c r="V121" s="522"/>
      <c r="W121" s="522"/>
      <c r="X121" s="522"/>
      <c r="Y121" s="522"/>
      <c r="Z121" s="522"/>
      <c r="AA121" s="522"/>
      <c r="AB121" s="522"/>
      <c r="AC121" s="522"/>
      <c r="AD121" s="522"/>
      <c r="AE121" s="522"/>
      <c r="AF121" s="522"/>
      <c r="AG121" s="522"/>
      <c r="AH121" s="522"/>
      <c r="AI121" s="522"/>
      <c r="AJ121" s="522"/>
      <c r="AK121" s="522"/>
      <c r="AL121" s="522"/>
      <c r="AM121" s="522"/>
      <c r="AN121" s="522"/>
      <c r="AO121" s="522"/>
      <c r="AP121" s="522"/>
      <c r="AQ121" s="522"/>
      <c r="AR121" s="522"/>
      <c r="AS121" s="522"/>
      <c r="AT121" s="522"/>
      <c r="AU121" s="522"/>
      <c r="AV121" s="522"/>
      <c r="AW121" s="522"/>
      <c r="AX121" s="522"/>
      <c r="AY121" s="522"/>
      <c r="AZ121" s="522"/>
      <c r="BA121" s="522"/>
    </row>
    <row r="122" spans="1:53" x14ac:dyDescent="0.25">
      <c r="A122" s="335" t="s">
        <v>210</v>
      </c>
      <c r="B122" s="259" t="s">
        <v>193</v>
      </c>
      <c r="C122" s="269" t="s">
        <v>45</v>
      </c>
      <c r="D122" s="269" t="s">
        <v>211</v>
      </c>
      <c r="E122" s="335" t="s">
        <v>47</v>
      </c>
      <c r="F122" s="522"/>
      <c r="G122" s="522"/>
      <c r="H122" s="522"/>
      <c r="I122" s="522"/>
      <c r="J122" s="522"/>
      <c r="K122" s="522"/>
      <c r="L122" s="522"/>
      <c r="M122" s="522"/>
      <c r="N122" s="522"/>
      <c r="O122" s="522"/>
      <c r="P122" s="522"/>
      <c r="Q122" s="522"/>
      <c r="R122" s="522"/>
      <c r="S122" s="522"/>
      <c r="T122" s="522"/>
      <c r="U122" s="522"/>
      <c r="V122" s="522"/>
      <c r="W122" s="522"/>
      <c r="X122" s="522"/>
      <c r="Y122" s="522"/>
      <c r="Z122" s="522"/>
      <c r="AA122" s="522"/>
      <c r="AB122" s="522"/>
      <c r="AC122" s="522"/>
      <c r="AD122" s="522"/>
      <c r="AE122" s="522"/>
      <c r="AF122" s="522"/>
      <c r="AG122" s="522"/>
      <c r="AH122" s="522"/>
      <c r="AI122" s="522"/>
      <c r="AJ122" s="522"/>
      <c r="AK122" s="522"/>
      <c r="AL122" s="522"/>
      <c r="AM122" s="522"/>
      <c r="AN122" s="522"/>
      <c r="AO122" s="522"/>
      <c r="AP122" s="522"/>
      <c r="AQ122" s="522"/>
      <c r="AR122" s="522"/>
      <c r="AS122" s="522"/>
      <c r="AT122" s="522"/>
      <c r="AU122" s="522"/>
      <c r="AV122" s="522"/>
      <c r="AW122" s="522"/>
      <c r="AX122" s="522"/>
      <c r="AY122" s="522"/>
      <c r="AZ122" s="522"/>
      <c r="BA122" s="522"/>
    </row>
    <row r="123" spans="1:53" x14ac:dyDescent="0.25">
      <c r="A123" s="335" t="s">
        <v>212</v>
      </c>
      <c r="B123" s="259" t="s">
        <v>193</v>
      </c>
      <c r="C123" s="269" t="s">
        <v>45</v>
      </c>
      <c r="D123" s="269" t="s">
        <v>213</v>
      </c>
      <c r="E123" s="335" t="s">
        <v>47</v>
      </c>
    </row>
    <row r="124" spans="1:53" x14ac:dyDescent="0.25">
      <c r="A124" s="335">
        <v>118</v>
      </c>
      <c r="B124" s="259" t="s">
        <v>193</v>
      </c>
      <c r="C124" s="269" t="s">
        <v>45</v>
      </c>
      <c r="D124" s="269" t="s">
        <v>214</v>
      </c>
      <c r="E124" s="335"/>
    </row>
    <row r="125" spans="1:53" x14ac:dyDescent="0.25">
      <c r="A125" s="335">
        <v>119</v>
      </c>
      <c r="B125" s="259" t="s">
        <v>193</v>
      </c>
      <c r="C125" s="269" t="s">
        <v>49</v>
      </c>
      <c r="D125" s="269" t="s">
        <v>215</v>
      </c>
      <c r="E125" s="335"/>
      <c r="F125" s="522"/>
      <c r="G125" s="522"/>
      <c r="H125" s="522"/>
      <c r="I125" s="522"/>
      <c r="J125" s="522"/>
      <c r="K125" s="522"/>
      <c r="L125" s="522"/>
      <c r="M125" s="522"/>
      <c r="N125" s="522"/>
      <c r="O125" s="522"/>
      <c r="P125" s="522"/>
      <c r="Q125" s="522"/>
      <c r="R125" s="522"/>
      <c r="S125" s="522"/>
      <c r="T125" s="522"/>
      <c r="U125" s="522"/>
      <c r="V125" s="522"/>
      <c r="W125" s="522"/>
      <c r="X125" s="522"/>
      <c r="Y125" s="522"/>
      <c r="Z125" s="522"/>
      <c r="AA125" s="522"/>
      <c r="AB125" s="522"/>
      <c r="AC125" s="522"/>
      <c r="AD125" s="522"/>
      <c r="AE125" s="522"/>
      <c r="AF125" s="522"/>
      <c r="AG125" s="522"/>
      <c r="AH125" s="522"/>
      <c r="AI125" s="522"/>
      <c r="AJ125" s="522"/>
      <c r="AK125" s="522"/>
      <c r="AL125" s="522"/>
      <c r="AM125" s="522"/>
      <c r="AN125" s="522"/>
      <c r="AO125" s="522"/>
      <c r="AP125" s="522"/>
      <c r="AQ125" s="522"/>
      <c r="AR125" s="522"/>
      <c r="AS125" s="522"/>
      <c r="AT125" s="522"/>
      <c r="AU125" s="522"/>
      <c r="AV125" s="522"/>
      <c r="AW125" s="522"/>
      <c r="AX125" s="522"/>
      <c r="AY125" s="522"/>
      <c r="AZ125" s="522"/>
      <c r="BA125" s="522"/>
    </row>
    <row r="126" spans="1:53" x14ac:dyDescent="0.25">
      <c r="A126" s="335" t="s">
        <v>216</v>
      </c>
      <c r="B126" s="259" t="s">
        <v>193</v>
      </c>
      <c r="C126" s="269" t="s">
        <v>45</v>
      </c>
      <c r="D126" s="269" t="s">
        <v>217</v>
      </c>
      <c r="E126" s="335" t="s">
        <v>47</v>
      </c>
      <c r="F126" s="522"/>
      <c r="G126" s="522"/>
      <c r="H126" s="522"/>
      <c r="I126" s="522"/>
      <c r="J126" s="522"/>
      <c r="K126" s="522"/>
      <c r="L126" s="522"/>
      <c r="M126" s="522"/>
      <c r="N126" s="522"/>
      <c r="O126" s="522"/>
      <c r="P126" s="522"/>
      <c r="Q126" s="522"/>
      <c r="R126" s="522"/>
      <c r="S126" s="522"/>
      <c r="T126" s="522"/>
      <c r="U126" s="522"/>
      <c r="V126" s="522"/>
      <c r="W126" s="522"/>
      <c r="X126" s="522"/>
      <c r="Y126" s="522"/>
      <c r="Z126" s="522"/>
      <c r="AA126" s="522"/>
      <c r="AB126" s="522"/>
      <c r="AC126" s="522"/>
      <c r="AD126" s="522"/>
      <c r="AE126" s="522"/>
      <c r="AF126" s="522"/>
      <c r="AG126" s="522"/>
      <c r="AH126" s="522"/>
      <c r="AI126" s="522"/>
      <c r="AJ126" s="522"/>
      <c r="AK126" s="522"/>
      <c r="AL126" s="522"/>
      <c r="AM126" s="522"/>
      <c r="AN126" s="522"/>
      <c r="AO126" s="522"/>
      <c r="AP126" s="522"/>
      <c r="AQ126" s="522"/>
      <c r="AR126" s="522"/>
      <c r="AS126" s="522"/>
      <c r="AT126" s="522"/>
      <c r="AU126" s="522"/>
      <c r="AV126" s="522"/>
      <c r="AW126" s="522"/>
      <c r="AX126" s="522"/>
      <c r="AY126" s="522"/>
      <c r="AZ126" s="522"/>
      <c r="BA126" s="522"/>
    </row>
    <row r="127" spans="1:53" x14ac:dyDescent="0.25">
      <c r="A127" s="335" t="s">
        <v>218</v>
      </c>
      <c r="B127" s="259" t="s">
        <v>193</v>
      </c>
      <c r="C127" s="269" t="s">
        <v>45</v>
      </c>
      <c r="D127" s="269" t="s">
        <v>219</v>
      </c>
      <c r="E127" s="335" t="s">
        <v>47</v>
      </c>
      <c r="F127" s="522"/>
      <c r="G127" s="522"/>
      <c r="H127" s="522"/>
      <c r="I127" s="522"/>
      <c r="J127" s="522"/>
      <c r="K127" s="522"/>
      <c r="L127" s="522"/>
      <c r="M127" s="522"/>
      <c r="N127" s="522"/>
      <c r="O127" s="522"/>
      <c r="P127" s="522"/>
      <c r="Q127" s="522"/>
      <c r="R127" s="522"/>
      <c r="S127" s="522"/>
      <c r="T127" s="522"/>
      <c r="U127" s="522"/>
      <c r="V127" s="522"/>
      <c r="W127" s="522"/>
      <c r="X127" s="522"/>
      <c r="Y127" s="522"/>
      <c r="Z127" s="522"/>
      <c r="AA127" s="522"/>
      <c r="AB127" s="522"/>
      <c r="AC127" s="522"/>
      <c r="AD127" s="522"/>
      <c r="AE127" s="522"/>
      <c r="AF127" s="522"/>
      <c r="AG127" s="522"/>
      <c r="AH127" s="522"/>
      <c r="AI127" s="522"/>
      <c r="AJ127" s="522"/>
      <c r="AK127" s="522"/>
      <c r="AL127" s="522"/>
      <c r="AM127" s="522"/>
      <c r="AN127" s="522"/>
      <c r="AO127" s="522"/>
      <c r="AP127" s="522"/>
      <c r="AQ127" s="522"/>
      <c r="AR127" s="522"/>
      <c r="AS127" s="522"/>
      <c r="AT127" s="522"/>
      <c r="AU127" s="522"/>
      <c r="AV127" s="522"/>
      <c r="AW127" s="522"/>
      <c r="AX127" s="522"/>
      <c r="AY127" s="522"/>
      <c r="AZ127" s="522"/>
      <c r="BA127" s="522"/>
    </row>
    <row r="128" spans="1:53" x14ac:dyDescent="0.25">
      <c r="A128" s="335" t="s">
        <v>220</v>
      </c>
      <c r="B128" s="259" t="s">
        <v>193</v>
      </c>
      <c r="C128" s="269" t="s">
        <v>45</v>
      </c>
      <c r="D128" s="269" t="s">
        <v>221</v>
      </c>
      <c r="E128" s="335" t="s">
        <v>47</v>
      </c>
      <c r="F128" s="522"/>
      <c r="G128" s="522"/>
      <c r="H128" s="522"/>
      <c r="I128" s="522"/>
      <c r="J128" s="522"/>
      <c r="K128" s="522"/>
      <c r="L128" s="522"/>
      <c r="M128" s="522"/>
      <c r="N128" s="522"/>
      <c r="O128" s="522"/>
      <c r="P128" s="522"/>
      <c r="Q128" s="522"/>
      <c r="R128" s="522"/>
      <c r="S128" s="522"/>
      <c r="T128" s="522"/>
      <c r="U128" s="522"/>
      <c r="V128" s="522"/>
      <c r="W128" s="522"/>
      <c r="X128" s="522"/>
      <c r="Y128" s="522"/>
      <c r="Z128" s="522"/>
      <c r="AA128" s="522"/>
      <c r="AB128" s="522"/>
      <c r="AC128" s="522"/>
      <c r="AD128" s="522"/>
      <c r="AE128" s="522"/>
      <c r="AF128" s="522"/>
      <c r="AG128" s="522"/>
      <c r="AH128" s="522"/>
      <c r="AI128" s="522"/>
      <c r="AJ128" s="522"/>
      <c r="AK128" s="522"/>
      <c r="AL128" s="522"/>
      <c r="AM128" s="522"/>
      <c r="AN128" s="522"/>
      <c r="AO128" s="522"/>
      <c r="AP128" s="522"/>
      <c r="AQ128" s="522"/>
      <c r="AR128" s="522"/>
      <c r="AS128" s="522"/>
      <c r="AT128" s="522"/>
      <c r="AU128" s="522"/>
      <c r="AV128" s="522"/>
      <c r="AW128" s="522"/>
      <c r="AX128" s="522"/>
      <c r="AY128" s="522"/>
      <c r="AZ128" s="522"/>
      <c r="BA128" s="522"/>
    </row>
    <row r="129" spans="1:53" x14ac:dyDescent="0.25">
      <c r="A129" s="335" t="s">
        <v>222</v>
      </c>
      <c r="B129" s="259" t="s">
        <v>193</v>
      </c>
      <c r="C129" s="269" t="s">
        <v>45</v>
      </c>
      <c r="D129" s="269" t="s">
        <v>223</v>
      </c>
      <c r="E129" s="335" t="s">
        <v>47</v>
      </c>
    </row>
    <row r="130" spans="1:53" x14ac:dyDescent="0.25">
      <c r="A130" s="335" t="s">
        <v>224</v>
      </c>
      <c r="B130" s="259" t="s">
        <v>193</v>
      </c>
      <c r="C130" s="269" t="s">
        <v>45</v>
      </c>
      <c r="D130" s="269" t="s">
        <v>225</v>
      </c>
      <c r="E130" s="335" t="s">
        <v>47</v>
      </c>
    </row>
    <row r="131" spans="1:53" x14ac:dyDescent="0.25">
      <c r="A131" s="335">
        <v>170</v>
      </c>
      <c r="B131" s="259" t="s">
        <v>193</v>
      </c>
      <c r="C131" s="269" t="s">
        <v>49</v>
      </c>
      <c r="D131" s="269" t="s">
        <v>226</v>
      </c>
      <c r="E131" s="335"/>
      <c r="F131" s="522"/>
      <c r="G131" s="522"/>
      <c r="H131" s="522"/>
      <c r="I131" s="522"/>
      <c r="J131" s="522"/>
      <c r="K131" s="522"/>
      <c r="L131" s="522"/>
      <c r="M131" s="522"/>
      <c r="N131" s="522"/>
      <c r="O131" s="522"/>
      <c r="P131" s="522"/>
      <c r="Q131" s="522"/>
      <c r="R131" s="522"/>
      <c r="S131" s="522"/>
      <c r="T131" s="522"/>
      <c r="U131" s="522"/>
      <c r="V131" s="522"/>
      <c r="W131" s="522"/>
      <c r="X131" s="522"/>
      <c r="Y131" s="522"/>
      <c r="Z131" s="522"/>
      <c r="AA131" s="522"/>
      <c r="AB131" s="522"/>
      <c r="AC131" s="522"/>
      <c r="AD131" s="522"/>
      <c r="AE131" s="522"/>
      <c r="AF131" s="522"/>
      <c r="AG131" s="522"/>
      <c r="AH131" s="522"/>
      <c r="AI131" s="522"/>
      <c r="AJ131" s="522"/>
      <c r="AK131" s="522"/>
      <c r="AL131" s="522"/>
      <c r="AM131" s="522"/>
      <c r="AN131" s="522"/>
      <c r="AO131" s="522"/>
      <c r="AP131" s="522"/>
      <c r="AQ131" s="522"/>
      <c r="AR131" s="522"/>
      <c r="AS131" s="522"/>
      <c r="AT131" s="522"/>
      <c r="AU131" s="522"/>
      <c r="AV131" s="522"/>
      <c r="AW131" s="522"/>
      <c r="AX131" s="522"/>
      <c r="AY131" s="522"/>
      <c r="AZ131" s="522"/>
      <c r="BA131" s="522"/>
    </row>
    <row r="132" spans="1:53" x14ac:dyDescent="0.25">
      <c r="A132" s="335">
        <v>171</v>
      </c>
      <c r="B132" s="269" t="s">
        <v>193</v>
      </c>
      <c r="C132" s="269" t="s">
        <v>45</v>
      </c>
      <c r="D132" s="269" t="s">
        <v>227</v>
      </c>
      <c r="E132" s="335"/>
      <c r="F132" s="522"/>
      <c r="G132" s="522"/>
      <c r="H132" s="522"/>
      <c r="I132" s="522"/>
      <c r="J132" s="522"/>
      <c r="K132" s="522"/>
      <c r="L132" s="522"/>
      <c r="M132" s="522"/>
      <c r="N132" s="522"/>
      <c r="O132" s="522"/>
      <c r="P132" s="522"/>
      <c r="Q132" s="522"/>
      <c r="R132" s="522"/>
      <c r="S132" s="522"/>
      <c r="T132" s="522"/>
      <c r="U132" s="522"/>
      <c r="V132" s="522"/>
      <c r="W132" s="522"/>
      <c r="X132" s="522"/>
      <c r="Y132" s="522"/>
      <c r="Z132" s="522"/>
      <c r="AA132" s="522"/>
      <c r="AB132" s="522"/>
      <c r="AC132" s="522"/>
      <c r="AD132" s="522"/>
      <c r="AE132" s="522"/>
      <c r="AF132" s="522"/>
      <c r="AG132" s="522"/>
      <c r="AH132" s="522"/>
      <c r="AI132" s="522"/>
      <c r="AJ132" s="522"/>
      <c r="AK132" s="522"/>
      <c r="AL132" s="522"/>
      <c r="AM132" s="522"/>
      <c r="AN132" s="522"/>
      <c r="AO132" s="522"/>
      <c r="AP132" s="522"/>
      <c r="AQ132" s="522"/>
      <c r="AR132" s="522"/>
      <c r="AS132" s="522"/>
      <c r="AT132" s="522"/>
      <c r="AU132" s="522"/>
      <c r="AV132" s="522"/>
      <c r="AW132" s="522"/>
      <c r="AX132" s="522"/>
      <c r="AY132" s="522"/>
      <c r="AZ132" s="522"/>
      <c r="BA132" s="522"/>
    </row>
    <row r="133" spans="1:53" x14ac:dyDescent="0.25">
      <c r="A133" s="335">
        <v>172</v>
      </c>
      <c r="B133" s="269" t="s">
        <v>228</v>
      </c>
      <c r="C133" s="269" t="s">
        <v>49</v>
      </c>
      <c r="D133" s="341" t="s">
        <v>229</v>
      </c>
      <c r="E133" s="335"/>
      <c r="F133" s="522"/>
      <c r="G133" s="522"/>
      <c r="H133" s="522"/>
      <c r="I133" s="522"/>
      <c r="J133" s="522"/>
      <c r="K133" s="522"/>
      <c r="L133" s="522"/>
      <c r="M133" s="522"/>
      <c r="N133" s="522"/>
      <c r="O133" s="522"/>
      <c r="P133" s="522"/>
      <c r="Q133" s="522"/>
      <c r="R133" s="522"/>
      <c r="S133" s="522"/>
      <c r="T133" s="522"/>
      <c r="U133" s="522"/>
      <c r="V133" s="522"/>
      <c r="W133" s="522"/>
      <c r="X133" s="522"/>
      <c r="Y133" s="522"/>
      <c r="Z133" s="522"/>
      <c r="AA133" s="522"/>
      <c r="AB133" s="522"/>
      <c r="AC133" s="522"/>
      <c r="AD133" s="522"/>
      <c r="AE133" s="522"/>
      <c r="AF133" s="522"/>
      <c r="AG133" s="522"/>
      <c r="AH133" s="522"/>
      <c r="AI133" s="522"/>
      <c r="AJ133" s="522"/>
      <c r="AK133" s="522"/>
      <c r="AL133" s="522"/>
      <c r="AM133" s="522"/>
      <c r="AN133" s="522"/>
      <c r="AO133" s="522"/>
      <c r="AP133" s="522"/>
      <c r="AQ133" s="522"/>
      <c r="AR133" s="522"/>
      <c r="AS133" s="522"/>
      <c r="AT133" s="522"/>
      <c r="AU133" s="522"/>
      <c r="AV133" s="522"/>
      <c r="AW133" s="522"/>
      <c r="AX133" s="522"/>
      <c r="AY133" s="522"/>
      <c r="AZ133" s="522"/>
      <c r="BA133" s="522"/>
    </row>
    <row r="134" spans="1:53" s="522" customFormat="1" x14ac:dyDescent="0.25">
      <c r="A134" s="335">
        <v>173</v>
      </c>
      <c r="B134" s="269" t="s">
        <v>228</v>
      </c>
      <c r="C134" s="269" t="s">
        <v>49</v>
      </c>
      <c r="D134" s="341" t="s">
        <v>230</v>
      </c>
      <c r="E134" s="335"/>
    </row>
    <row r="135" spans="1:53" s="521" customFormat="1" x14ac:dyDescent="0.25">
      <c r="A135" s="335">
        <v>174</v>
      </c>
      <c r="B135" s="269" t="s">
        <v>228</v>
      </c>
      <c r="C135" s="269" t="s">
        <v>49</v>
      </c>
      <c r="D135" s="341" t="s">
        <v>231</v>
      </c>
      <c r="E135" s="335"/>
      <c r="F135" s="522"/>
      <c r="G135" s="522"/>
      <c r="H135" s="522"/>
      <c r="I135" s="522"/>
      <c r="J135" s="522"/>
      <c r="K135" s="522"/>
      <c r="L135" s="522"/>
      <c r="M135" s="522"/>
      <c r="N135" s="522"/>
      <c r="O135" s="522"/>
      <c r="P135" s="522"/>
      <c r="Q135" s="522"/>
      <c r="R135" s="522"/>
      <c r="S135" s="522"/>
      <c r="T135" s="522"/>
      <c r="U135" s="522"/>
      <c r="V135" s="522"/>
      <c r="W135" s="522"/>
      <c r="X135" s="522"/>
      <c r="Y135" s="522"/>
      <c r="Z135" s="522"/>
      <c r="AA135" s="522"/>
      <c r="AB135" s="522"/>
      <c r="AC135" s="522"/>
      <c r="AD135" s="522"/>
      <c r="AE135" s="522"/>
      <c r="AF135" s="522"/>
      <c r="AG135" s="522"/>
      <c r="AH135" s="522"/>
      <c r="AI135" s="522"/>
      <c r="AJ135" s="522"/>
      <c r="AK135" s="522"/>
      <c r="AL135" s="522"/>
      <c r="AM135" s="522"/>
      <c r="AN135" s="522"/>
      <c r="AO135" s="522"/>
      <c r="AP135" s="522"/>
      <c r="AQ135" s="522"/>
      <c r="AR135" s="522"/>
      <c r="AS135" s="522"/>
      <c r="AT135" s="522"/>
      <c r="AU135" s="522"/>
      <c r="AV135" s="522"/>
      <c r="AW135" s="522"/>
      <c r="AX135" s="522"/>
      <c r="AY135" s="522"/>
      <c r="AZ135" s="522"/>
      <c r="BA135" s="522"/>
    </row>
    <row r="136" spans="1:53" x14ac:dyDescent="0.25">
      <c r="A136" s="335">
        <v>175</v>
      </c>
      <c r="B136" s="269" t="s">
        <v>228</v>
      </c>
      <c r="C136" s="269" t="s">
        <v>49</v>
      </c>
      <c r="D136" s="341" t="s">
        <v>232</v>
      </c>
      <c r="E136" s="335"/>
    </row>
    <row r="137" spans="1:53" x14ac:dyDescent="0.25">
      <c r="A137" s="335">
        <v>125</v>
      </c>
      <c r="B137" s="259" t="s">
        <v>233</v>
      </c>
      <c r="C137" s="269" t="s">
        <v>49</v>
      </c>
      <c r="D137" s="269" t="s">
        <v>234</v>
      </c>
      <c r="E137" s="335"/>
    </row>
    <row r="138" spans="1:53" x14ac:dyDescent="0.25">
      <c r="A138" s="335">
        <v>126</v>
      </c>
      <c r="B138" s="259" t="s">
        <v>233</v>
      </c>
      <c r="C138" s="269" t="s">
        <v>45</v>
      </c>
      <c r="D138" s="258" t="s">
        <v>235</v>
      </c>
      <c r="E138" s="335" t="s">
        <v>47</v>
      </c>
      <c r="F138" s="522"/>
      <c r="G138" s="522"/>
      <c r="H138" s="522"/>
      <c r="I138" s="522"/>
      <c r="J138" s="522"/>
      <c r="K138" s="522"/>
      <c r="L138" s="522"/>
      <c r="M138" s="522"/>
      <c r="N138" s="522"/>
      <c r="O138" s="522"/>
      <c r="P138" s="522"/>
      <c r="Q138" s="522"/>
      <c r="R138" s="522"/>
      <c r="S138" s="522"/>
      <c r="T138" s="522"/>
      <c r="U138" s="522"/>
      <c r="V138" s="522"/>
      <c r="W138" s="522"/>
      <c r="X138" s="522"/>
      <c r="Y138" s="522"/>
      <c r="Z138" s="522"/>
      <c r="AA138" s="522"/>
      <c r="AB138" s="522"/>
      <c r="AC138" s="522"/>
      <c r="AD138" s="522"/>
      <c r="AE138" s="522"/>
      <c r="AF138" s="522"/>
      <c r="AG138" s="522"/>
      <c r="AH138" s="522"/>
      <c r="AI138" s="522"/>
      <c r="AJ138" s="522"/>
      <c r="AK138" s="522"/>
      <c r="AL138" s="522"/>
      <c r="AM138" s="522"/>
      <c r="AN138" s="522"/>
      <c r="AO138" s="522"/>
      <c r="AP138" s="522"/>
      <c r="AQ138" s="522"/>
      <c r="AR138" s="522"/>
      <c r="AS138" s="522"/>
      <c r="AT138" s="522"/>
      <c r="AU138" s="522"/>
      <c r="AV138" s="522"/>
      <c r="AW138" s="522"/>
      <c r="AX138" s="522"/>
      <c r="AY138" s="522"/>
      <c r="AZ138" s="522"/>
      <c r="BA138" s="522"/>
    </row>
    <row r="139" spans="1:53" x14ac:dyDescent="0.25">
      <c r="A139" s="335">
        <v>127</v>
      </c>
      <c r="B139" s="259" t="s">
        <v>236</v>
      </c>
      <c r="C139" s="269" t="s">
        <v>49</v>
      </c>
      <c r="D139" s="269" t="s">
        <v>237</v>
      </c>
      <c r="E139" s="335"/>
      <c r="F139" s="522"/>
      <c r="G139" s="522"/>
      <c r="H139" s="522"/>
      <c r="I139" s="522"/>
      <c r="J139" s="522"/>
      <c r="K139" s="522"/>
      <c r="L139" s="522"/>
      <c r="M139" s="522"/>
      <c r="N139" s="522"/>
      <c r="O139" s="522"/>
      <c r="P139" s="522"/>
      <c r="Q139" s="522"/>
      <c r="R139" s="522"/>
      <c r="S139" s="522"/>
      <c r="T139" s="522"/>
      <c r="U139" s="522"/>
      <c r="V139" s="522"/>
      <c r="W139" s="522"/>
      <c r="X139" s="522"/>
      <c r="Y139" s="522"/>
      <c r="Z139" s="522"/>
      <c r="AA139" s="522"/>
      <c r="AB139" s="522"/>
      <c r="AC139" s="522"/>
      <c r="AD139" s="522"/>
      <c r="AE139" s="522"/>
      <c r="AF139" s="522"/>
      <c r="AG139" s="522"/>
      <c r="AH139" s="522"/>
      <c r="AI139" s="522"/>
      <c r="AJ139" s="522"/>
      <c r="AK139" s="522"/>
      <c r="AL139" s="522"/>
      <c r="AM139" s="522"/>
      <c r="AN139" s="522"/>
      <c r="AO139" s="522"/>
      <c r="AP139" s="522"/>
      <c r="AQ139" s="522"/>
      <c r="AR139" s="522"/>
      <c r="AS139" s="522"/>
      <c r="AT139" s="522"/>
      <c r="AU139" s="522"/>
      <c r="AV139" s="522"/>
      <c r="AW139" s="522"/>
      <c r="AX139" s="522"/>
      <c r="AY139" s="522"/>
      <c r="AZ139" s="522"/>
      <c r="BA139" s="522"/>
    </row>
    <row r="140" spans="1:53" x14ac:dyDescent="0.25">
      <c r="A140" s="335">
        <v>128</v>
      </c>
      <c r="B140" s="259" t="s">
        <v>236</v>
      </c>
      <c r="C140" s="269" t="s">
        <v>49</v>
      </c>
      <c r="D140" s="269" t="s">
        <v>238</v>
      </c>
      <c r="E140" s="335"/>
      <c r="F140" s="522"/>
      <c r="G140" s="522"/>
      <c r="H140" s="522"/>
      <c r="I140" s="522"/>
      <c r="J140" s="522"/>
      <c r="K140" s="522"/>
      <c r="L140" s="522"/>
      <c r="M140" s="522"/>
      <c r="N140" s="522"/>
      <c r="O140" s="522"/>
      <c r="P140" s="522"/>
      <c r="Q140" s="522"/>
      <c r="R140" s="522"/>
      <c r="S140" s="522"/>
      <c r="T140" s="522"/>
      <c r="U140" s="522"/>
      <c r="V140" s="522"/>
      <c r="W140" s="522"/>
      <c r="X140" s="522"/>
      <c r="Y140" s="522"/>
      <c r="Z140" s="522"/>
      <c r="AA140" s="522"/>
      <c r="AB140" s="522"/>
      <c r="AC140" s="522"/>
      <c r="AD140" s="522"/>
      <c r="AE140" s="522"/>
      <c r="AF140" s="522"/>
      <c r="AG140" s="522"/>
      <c r="AH140" s="522"/>
      <c r="AI140" s="522"/>
      <c r="AJ140" s="522"/>
      <c r="AK140" s="522"/>
      <c r="AL140" s="522"/>
      <c r="AM140" s="522"/>
      <c r="AN140" s="522"/>
      <c r="AO140" s="522"/>
      <c r="AP140" s="522"/>
      <c r="AQ140" s="522"/>
      <c r="AR140" s="522"/>
      <c r="AS140" s="522"/>
      <c r="AT140" s="522"/>
      <c r="AU140" s="522"/>
      <c r="AV140" s="522"/>
      <c r="AW140" s="522"/>
      <c r="AX140" s="522"/>
      <c r="AY140" s="522"/>
      <c r="AZ140" s="522"/>
      <c r="BA140" s="522"/>
    </row>
    <row r="141" spans="1:53" x14ac:dyDescent="0.25">
      <c r="A141" s="335">
        <v>129</v>
      </c>
      <c r="B141" s="259" t="s">
        <v>236</v>
      </c>
      <c r="C141" s="269" t="s">
        <v>49</v>
      </c>
      <c r="D141" s="269" t="s">
        <v>239</v>
      </c>
      <c r="E141" s="335"/>
      <c r="F141" s="522"/>
      <c r="G141" s="522"/>
      <c r="H141" s="522"/>
      <c r="I141" s="522"/>
      <c r="J141" s="522"/>
      <c r="K141" s="522"/>
      <c r="L141" s="522"/>
      <c r="M141" s="522"/>
      <c r="N141" s="522"/>
      <c r="O141" s="522"/>
      <c r="P141" s="522"/>
      <c r="Q141" s="522"/>
      <c r="R141" s="522"/>
      <c r="S141" s="522"/>
      <c r="T141" s="522"/>
      <c r="U141" s="522"/>
      <c r="V141" s="522"/>
      <c r="W141" s="522"/>
      <c r="X141" s="522"/>
      <c r="Y141" s="522"/>
      <c r="Z141" s="522"/>
      <c r="AA141" s="522"/>
      <c r="AB141" s="522"/>
      <c r="AC141" s="522"/>
      <c r="AD141" s="522"/>
      <c r="AE141" s="522"/>
      <c r="AF141" s="522"/>
      <c r="AG141" s="522"/>
      <c r="AH141" s="522"/>
      <c r="AI141" s="522"/>
      <c r="AJ141" s="522"/>
      <c r="AK141" s="522"/>
      <c r="AL141" s="522"/>
      <c r="AM141" s="522"/>
      <c r="AN141" s="522"/>
      <c r="AO141" s="522"/>
      <c r="AP141" s="522"/>
      <c r="AQ141" s="522"/>
      <c r="AR141" s="522"/>
      <c r="AS141" s="522"/>
      <c r="AT141" s="522"/>
      <c r="AU141" s="522"/>
      <c r="AV141" s="522"/>
      <c r="AW141" s="522"/>
      <c r="AX141" s="522"/>
      <c r="AY141" s="522"/>
      <c r="AZ141" s="522"/>
      <c r="BA141" s="522"/>
    </row>
    <row r="142" spans="1:53" x14ac:dyDescent="0.25">
      <c r="A142" s="335">
        <v>130</v>
      </c>
      <c r="B142" s="259" t="s">
        <v>236</v>
      </c>
      <c r="C142" s="269" t="s">
        <v>49</v>
      </c>
      <c r="D142" s="269" t="s">
        <v>240</v>
      </c>
      <c r="E142" s="335"/>
      <c r="F142" s="522"/>
      <c r="G142" s="522"/>
      <c r="H142" s="522"/>
      <c r="I142" s="522"/>
      <c r="J142" s="522"/>
      <c r="K142" s="522"/>
      <c r="L142" s="522"/>
      <c r="M142" s="522"/>
      <c r="N142" s="522"/>
      <c r="O142" s="522"/>
      <c r="P142" s="522"/>
      <c r="Q142" s="522"/>
      <c r="R142" s="522"/>
      <c r="S142" s="522"/>
      <c r="T142" s="522"/>
      <c r="U142" s="522"/>
      <c r="V142" s="522"/>
      <c r="W142" s="522"/>
      <c r="X142" s="522"/>
      <c r="Y142" s="522"/>
      <c r="Z142" s="522"/>
      <c r="AA142" s="522"/>
      <c r="AB142" s="522"/>
      <c r="AC142" s="522"/>
      <c r="AD142" s="522"/>
      <c r="AE142" s="522"/>
      <c r="AF142" s="522"/>
      <c r="AG142" s="522"/>
      <c r="AH142" s="522"/>
      <c r="AI142" s="522"/>
      <c r="AJ142" s="522"/>
      <c r="AK142" s="522"/>
      <c r="AL142" s="522"/>
      <c r="AM142" s="522"/>
      <c r="AN142" s="522"/>
      <c r="AO142" s="522"/>
      <c r="AP142" s="522"/>
      <c r="AQ142" s="522"/>
      <c r="AR142" s="522"/>
      <c r="AS142" s="522"/>
      <c r="AT142" s="522"/>
      <c r="AU142" s="522"/>
      <c r="AV142" s="522"/>
      <c r="AW142" s="522"/>
      <c r="AX142" s="522"/>
      <c r="AY142" s="522"/>
      <c r="AZ142" s="522"/>
      <c r="BA142" s="522"/>
    </row>
    <row r="143" spans="1:53" x14ac:dyDescent="0.25">
      <c r="A143" s="335">
        <v>131</v>
      </c>
      <c r="B143" s="259" t="s">
        <v>236</v>
      </c>
      <c r="C143" s="269" t="s">
        <v>49</v>
      </c>
      <c r="D143" s="269" t="s">
        <v>241</v>
      </c>
      <c r="E143" s="335"/>
    </row>
    <row r="144" spans="1:53" x14ac:dyDescent="0.25">
      <c r="A144" s="335">
        <v>132</v>
      </c>
      <c r="B144" s="259" t="s">
        <v>242</v>
      </c>
      <c r="C144" s="269" t="s">
        <v>49</v>
      </c>
      <c r="D144" s="269" t="s">
        <v>243</v>
      </c>
      <c r="E144" s="335"/>
    </row>
    <row r="145" spans="1:53" x14ac:dyDescent="0.25">
      <c r="A145" s="335" t="s">
        <v>244</v>
      </c>
      <c r="B145" s="259" t="s">
        <v>242</v>
      </c>
      <c r="C145" s="269" t="s">
        <v>49</v>
      </c>
      <c r="D145" s="269" t="s">
        <v>245</v>
      </c>
      <c r="E145" s="335" t="s">
        <v>47</v>
      </c>
    </row>
    <row r="146" spans="1:53" x14ac:dyDescent="0.25">
      <c r="A146" s="335">
        <v>133</v>
      </c>
      <c r="B146" s="259" t="s">
        <v>246</v>
      </c>
      <c r="C146" s="269" t="s">
        <v>49</v>
      </c>
      <c r="D146" s="269" t="s">
        <v>247</v>
      </c>
      <c r="E146" s="335"/>
      <c r="F146" s="522"/>
      <c r="G146" s="522"/>
      <c r="H146" s="522"/>
      <c r="I146" s="522"/>
      <c r="J146" s="522"/>
      <c r="K146" s="522"/>
      <c r="L146" s="522"/>
      <c r="M146" s="522"/>
      <c r="N146" s="522"/>
      <c r="O146" s="522"/>
      <c r="P146" s="522"/>
      <c r="Q146" s="522"/>
      <c r="R146" s="522"/>
      <c r="S146" s="522"/>
      <c r="T146" s="522"/>
      <c r="U146" s="522"/>
      <c r="V146" s="522"/>
      <c r="W146" s="522"/>
      <c r="X146" s="522"/>
      <c r="Y146" s="522"/>
      <c r="Z146" s="522"/>
      <c r="AA146" s="522"/>
      <c r="AB146" s="522"/>
      <c r="AC146" s="522"/>
      <c r="AD146" s="522"/>
      <c r="AE146" s="522"/>
      <c r="AF146" s="522"/>
      <c r="AG146" s="522"/>
      <c r="AH146" s="522"/>
      <c r="AI146" s="522"/>
      <c r="AJ146" s="522"/>
      <c r="AK146" s="522"/>
      <c r="AL146" s="522"/>
      <c r="AM146" s="522"/>
      <c r="AN146" s="522"/>
      <c r="AO146" s="522"/>
      <c r="AP146" s="522"/>
      <c r="AQ146" s="522"/>
      <c r="AR146" s="522"/>
      <c r="AS146" s="522"/>
      <c r="AT146" s="522"/>
      <c r="AU146" s="522"/>
      <c r="AV146" s="522"/>
      <c r="AW146" s="522"/>
      <c r="AX146" s="522"/>
      <c r="AY146" s="522"/>
      <c r="AZ146" s="522"/>
      <c r="BA146" s="522"/>
    </row>
    <row r="147" spans="1:53" x14ac:dyDescent="0.25">
      <c r="A147" s="335">
        <v>134</v>
      </c>
      <c r="B147" s="259" t="s">
        <v>246</v>
      </c>
      <c r="C147" s="269" t="s">
        <v>45</v>
      </c>
      <c r="D147" s="269" t="s">
        <v>248</v>
      </c>
      <c r="E147" s="335"/>
      <c r="F147" s="522"/>
      <c r="G147" s="522"/>
      <c r="H147" s="522"/>
      <c r="I147" s="522"/>
      <c r="J147" s="522"/>
      <c r="K147" s="522"/>
      <c r="L147" s="522"/>
      <c r="M147" s="522"/>
      <c r="N147" s="522"/>
      <c r="O147" s="522"/>
      <c r="P147" s="522"/>
      <c r="Q147" s="522"/>
      <c r="R147" s="522"/>
      <c r="S147" s="522"/>
      <c r="T147" s="522"/>
      <c r="U147" s="522"/>
      <c r="V147" s="522"/>
      <c r="W147" s="522"/>
      <c r="X147" s="522"/>
      <c r="Y147" s="522"/>
      <c r="Z147" s="522"/>
      <c r="AA147" s="522"/>
      <c r="AB147" s="522"/>
      <c r="AC147" s="522"/>
      <c r="AD147" s="522"/>
      <c r="AE147" s="522"/>
      <c r="AF147" s="522"/>
      <c r="AG147" s="522"/>
      <c r="AH147" s="522"/>
      <c r="AI147" s="522"/>
      <c r="AJ147" s="522"/>
      <c r="AK147" s="522"/>
      <c r="AL147" s="522"/>
      <c r="AM147" s="522"/>
      <c r="AN147" s="522"/>
      <c r="AO147" s="522"/>
      <c r="AP147" s="522"/>
      <c r="AQ147" s="522"/>
      <c r="AR147" s="522"/>
      <c r="AS147" s="522"/>
      <c r="AT147" s="522"/>
      <c r="AU147" s="522"/>
      <c r="AV147" s="522"/>
      <c r="AW147" s="522"/>
      <c r="AX147" s="522"/>
      <c r="AY147" s="522"/>
      <c r="AZ147" s="522"/>
      <c r="BA147" s="522"/>
    </row>
    <row r="148" spans="1:53" x14ac:dyDescent="0.25">
      <c r="A148" s="335">
        <v>135</v>
      </c>
      <c r="B148" s="259" t="s">
        <v>246</v>
      </c>
      <c r="C148" s="269" t="s">
        <v>45</v>
      </c>
      <c r="D148" s="269" t="s">
        <v>249</v>
      </c>
      <c r="E148" s="335" t="s">
        <v>47</v>
      </c>
      <c r="F148" s="522"/>
      <c r="G148" s="522"/>
      <c r="H148" s="522"/>
      <c r="I148" s="522"/>
      <c r="J148" s="522"/>
      <c r="K148" s="522"/>
      <c r="L148" s="522"/>
      <c r="M148" s="522"/>
      <c r="N148" s="522"/>
      <c r="O148" s="522"/>
      <c r="P148" s="522"/>
      <c r="Q148" s="522"/>
      <c r="R148" s="522"/>
      <c r="S148" s="522"/>
      <c r="T148" s="522"/>
      <c r="U148" s="522"/>
      <c r="V148" s="522"/>
      <c r="W148" s="522"/>
      <c r="X148" s="522"/>
      <c r="Y148" s="522"/>
      <c r="Z148" s="522"/>
      <c r="AA148" s="522"/>
      <c r="AB148" s="522"/>
      <c r="AC148" s="522"/>
      <c r="AD148" s="522"/>
      <c r="AE148" s="522"/>
      <c r="AF148" s="522"/>
      <c r="AG148" s="522"/>
      <c r="AH148" s="522"/>
      <c r="AI148" s="522"/>
      <c r="AJ148" s="522"/>
      <c r="AK148" s="522"/>
      <c r="AL148" s="522"/>
      <c r="AM148" s="522"/>
      <c r="AN148" s="522"/>
      <c r="AO148" s="522"/>
      <c r="AP148" s="522"/>
      <c r="AQ148" s="522"/>
      <c r="AR148" s="522"/>
      <c r="AS148" s="522"/>
      <c r="AT148" s="522"/>
      <c r="AU148" s="522"/>
      <c r="AV148" s="522"/>
      <c r="AW148" s="522"/>
      <c r="AX148" s="522"/>
      <c r="AY148" s="522"/>
      <c r="AZ148" s="522"/>
      <c r="BA148" s="522"/>
    </row>
    <row r="149" spans="1:53" x14ac:dyDescent="0.25">
      <c r="A149" s="335">
        <v>136</v>
      </c>
      <c r="B149" s="259" t="s">
        <v>246</v>
      </c>
      <c r="C149" s="269" t="s">
        <v>45</v>
      </c>
      <c r="D149" s="269" t="s">
        <v>250</v>
      </c>
      <c r="E149" s="335" t="s">
        <v>47</v>
      </c>
      <c r="F149" s="522"/>
      <c r="G149" s="522"/>
      <c r="H149" s="522"/>
      <c r="I149" s="522"/>
      <c r="J149" s="522"/>
      <c r="K149" s="522"/>
      <c r="L149" s="522"/>
      <c r="M149" s="522"/>
      <c r="N149" s="522"/>
      <c r="O149" s="522"/>
      <c r="P149" s="522"/>
      <c r="Q149" s="522"/>
      <c r="R149" s="522"/>
      <c r="S149" s="522"/>
      <c r="T149" s="522"/>
      <c r="U149" s="522"/>
      <c r="V149" s="522"/>
      <c r="W149" s="522"/>
      <c r="X149" s="522"/>
      <c r="Y149" s="522"/>
      <c r="Z149" s="522"/>
      <c r="AA149" s="522"/>
      <c r="AB149" s="522"/>
      <c r="AC149" s="522"/>
      <c r="AD149" s="522"/>
      <c r="AE149" s="522"/>
      <c r="AF149" s="522"/>
      <c r="AG149" s="522"/>
      <c r="AH149" s="522"/>
      <c r="AI149" s="522"/>
      <c r="AJ149" s="522"/>
      <c r="AK149" s="522"/>
      <c r="AL149" s="522"/>
      <c r="AM149" s="522"/>
      <c r="AN149" s="522"/>
      <c r="AO149" s="522"/>
      <c r="AP149" s="522"/>
      <c r="AQ149" s="522"/>
      <c r="AR149" s="522"/>
      <c r="AS149" s="522"/>
      <c r="AT149" s="522"/>
      <c r="AU149" s="522"/>
      <c r="AV149" s="522"/>
      <c r="AW149" s="522"/>
      <c r="AX149" s="522"/>
      <c r="AY149" s="522"/>
      <c r="AZ149" s="522"/>
      <c r="BA149" s="522"/>
    </row>
    <row r="150" spans="1:53" x14ac:dyDescent="0.25">
      <c r="A150" s="335">
        <v>138</v>
      </c>
      <c r="B150" s="259" t="s">
        <v>251</v>
      </c>
      <c r="C150" s="269" t="s">
        <v>45</v>
      </c>
      <c r="D150" s="269" t="s">
        <v>252</v>
      </c>
      <c r="E150" s="335"/>
    </row>
    <row r="151" spans="1:53" x14ac:dyDescent="0.25">
      <c r="A151" s="335">
        <v>139</v>
      </c>
      <c r="B151" s="259" t="s">
        <v>253</v>
      </c>
      <c r="C151" s="269" t="s">
        <v>49</v>
      </c>
      <c r="D151" s="269" t="s">
        <v>254</v>
      </c>
      <c r="E151" s="335"/>
    </row>
    <row r="152" spans="1:53" x14ac:dyDescent="0.25">
      <c r="A152" s="335">
        <v>140</v>
      </c>
      <c r="B152" s="259" t="s">
        <v>253</v>
      </c>
      <c r="C152" s="269" t="s">
        <v>45</v>
      </c>
      <c r="D152" s="269" t="s">
        <v>255</v>
      </c>
      <c r="E152" s="335" t="s">
        <v>47</v>
      </c>
      <c r="F152" s="522"/>
      <c r="G152" s="522"/>
      <c r="H152" s="522"/>
      <c r="I152" s="522"/>
      <c r="J152" s="522"/>
      <c r="K152" s="522"/>
      <c r="L152" s="522"/>
      <c r="M152" s="522"/>
      <c r="N152" s="522"/>
      <c r="O152" s="522"/>
      <c r="P152" s="522"/>
      <c r="Q152" s="522"/>
      <c r="R152" s="522"/>
      <c r="S152" s="522"/>
      <c r="T152" s="522"/>
      <c r="U152" s="522"/>
      <c r="V152" s="522"/>
      <c r="W152" s="522"/>
      <c r="X152" s="522"/>
      <c r="Y152" s="522"/>
      <c r="Z152" s="522"/>
      <c r="AA152" s="522"/>
      <c r="AB152" s="522"/>
      <c r="AC152" s="522"/>
      <c r="AD152" s="522"/>
      <c r="AE152" s="522"/>
      <c r="AF152" s="522"/>
      <c r="AG152" s="522"/>
      <c r="AH152" s="522"/>
      <c r="AI152" s="522"/>
      <c r="AJ152" s="522"/>
      <c r="AK152" s="522"/>
      <c r="AL152" s="522"/>
      <c r="AM152" s="522"/>
      <c r="AN152" s="522"/>
      <c r="AO152" s="522"/>
      <c r="AP152" s="522"/>
      <c r="AQ152" s="522"/>
      <c r="AR152" s="522"/>
      <c r="AS152" s="522"/>
      <c r="AT152" s="522"/>
      <c r="AU152" s="522"/>
      <c r="AV152" s="522"/>
      <c r="AW152" s="522"/>
      <c r="AX152" s="522"/>
      <c r="AY152" s="522"/>
      <c r="AZ152" s="522"/>
      <c r="BA152" s="522"/>
    </row>
    <row r="153" spans="1:53" x14ac:dyDescent="0.25">
      <c r="A153" s="335">
        <v>141</v>
      </c>
      <c r="B153" s="259" t="s">
        <v>253</v>
      </c>
      <c r="C153" s="269" t="s">
        <v>45</v>
      </c>
      <c r="D153" s="269" t="s">
        <v>256</v>
      </c>
      <c r="E153" s="335"/>
      <c r="F153" s="522"/>
      <c r="G153" s="522"/>
      <c r="H153" s="522"/>
      <c r="I153" s="522"/>
      <c r="J153" s="522"/>
      <c r="K153" s="522"/>
      <c r="L153" s="522"/>
      <c r="M153" s="522"/>
      <c r="N153" s="522"/>
      <c r="O153" s="522"/>
      <c r="P153" s="522"/>
      <c r="Q153" s="522"/>
      <c r="R153" s="522"/>
      <c r="S153" s="522"/>
      <c r="T153" s="522"/>
      <c r="U153" s="522"/>
      <c r="V153" s="522"/>
      <c r="W153" s="522"/>
      <c r="X153" s="522"/>
      <c r="Y153" s="522"/>
      <c r="Z153" s="522"/>
      <c r="AA153" s="522"/>
      <c r="AB153" s="522"/>
      <c r="AC153" s="522"/>
      <c r="AD153" s="522"/>
      <c r="AE153" s="522"/>
      <c r="AF153" s="522"/>
      <c r="AG153" s="522"/>
      <c r="AH153" s="522"/>
      <c r="AI153" s="522"/>
      <c r="AJ153" s="522"/>
      <c r="AK153" s="522"/>
      <c r="AL153" s="522"/>
      <c r="AM153" s="522"/>
      <c r="AN153" s="522"/>
      <c r="AO153" s="522"/>
      <c r="AP153" s="522"/>
      <c r="AQ153" s="522"/>
      <c r="AR153" s="522"/>
      <c r="AS153" s="522"/>
      <c r="AT153" s="522"/>
      <c r="AU153" s="522"/>
      <c r="AV153" s="522"/>
      <c r="AW153" s="522"/>
      <c r="AX153" s="522"/>
      <c r="AY153" s="522"/>
      <c r="AZ153" s="522"/>
      <c r="BA153" s="522"/>
    </row>
    <row r="154" spans="1:53" x14ac:dyDescent="0.25">
      <c r="A154" s="335">
        <v>142</v>
      </c>
      <c r="B154" s="259" t="s">
        <v>253</v>
      </c>
      <c r="C154" s="269" t="s">
        <v>45</v>
      </c>
      <c r="D154" s="269" t="s">
        <v>257</v>
      </c>
      <c r="E154" s="335" t="s">
        <v>47</v>
      </c>
      <c r="F154" s="522"/>
      <c r="G154" s="522"/>
      <c r="H154" s="522"/>
      <c r="I154" s="522"/>
      <c r="J154" s="522"/>
      <c r="K154" s="522"/>
      <c r="L154" s="522"/>
      <c r="M154" s="522"/>
      <c r="N154" s="522"/>
      <c r="O154" s="522"/>
      <c r="P154" s="522"/>
      <c r="Q154" s="522"/>
      <c r="R154" s="522"/>
      <c r="S154" s="522"/>
      <c r="T154" s="522"/>
      <c r="U154" s="522"/>
      <c r="V154" s="522"/>
      <c r="W154" s="522"/>
      <c r="X154" s="522"/>
      <c r="Y154" s="522"/>
      <c r="Z154" s="522"/>
      <c r="AA154" s="522"/>
      <c r="AB154" s="522"/>
      <c r="AC154" s="522"/>
      <c r="AD154" s="522"/>
      <c r="AE154" s="522"/>
      <c r="AF154" s="522"/>
      <c r="AG154" s="522"/>
      <c r="AH154" s="522"/>
      <c r="AI154" s="522"/>
      <c r="AJ154" s="522"/>
      <c r="AK154" s="522"/>
      <c r="AL154" s="522"/>
      <c r="AM154" s="522"/>
      <c r="AN154" s="522"/>
      <c r="AO154" s="522"/>
      <c r="AP154" s="522"/>
      <c r="AQ154" s="522"/>
      <c r="AR154" s="522"/>
      <c r="AS154" s="522"/>
      <c r="AT154" s="522"/>
      <c r="AU154" s="522"/>
      <c r="AV154" s="522"/>
      <c r="AW154" s="522"/>
      <c r="AX154" s="522"/>
      <c r="AY154" s="522"/>
      <c r="AZ154" s="522"/>
      <c r="BA154" s="522"/>
    </row>
    <row r="155" spans="1:53" x14ac:dyDescent="0.25">
      <c r="A155" s="335">
        <v>143</v>
      </c>
      <c r="B155" s="259" t="s">
        <v>253</v>
      </c>
      <c r="C155" s="269" t="s">
        <v>45</v>
      </c>
      <c r="D155" s="269" t="s">
        <v>258</v>
      </c>
      <c r="E155" s="335" t="s">
        <v>47</v>
      </c>
      <c r="F155" s="522"/>
      <c r="G155" s="522"/>
      <c r="H155" s="522"/>
      <c r="I155" s="522"/>
      <c r="J155" s="522"/>
      <c r="K155" s="522"/>
      <c r="L155" s="522"/>
      <c r="M155" s="522"/>
      <c r="N155" s="522"/>
      <c r="O155" s="522"/>
      <c r="P155" s="522"/>
      <c r="Q155" s="522"/>
      <c r="R155" s="522"/>
      <c r="S155" s="522"/>
      <c r="T155" s="522"/>
      <c r="U155" s="522"/>
      <c r="V155" s="522"/>
      <c r="W155" s="522"/>
      <c r="X155" s="522"/>
      <c r="Y155" s="522"/>
      <c r="Z155" s="522"/>
      <c r="AA155" s="522"/>
      <c r="AB155" s="522"/>
      <c r="AC155" s="522"/>
      <c r="AD155" s="522"/>
      <c r="AE155" s="522"/>
      <c r="AF155" s="522"/>
      <c r="AG155" s="522"/>
      <c r="AH155" s="522"/>
      <c r="AI155" s="522"/>
      <c r="AJ155" s="522"/>
      <c r="AK155" s="522"/>
      <c r="AL155" s="522"/>
      <c r="AM155" s="522"/>
      <c r="AN155" s="522"/>
      <c r="AO155" s="522"/>
      <c r="AP155" s="522"/>
      <c r="AQ155" s="522"/>
      <c r="AR155" s="522"/>
      <c r="AS155" s="522"/>
      <c r="AT155" s="522"/>
      <c r="AU155" s="522"/>
      <c r="AV155" s="522"/>
      <c r="AW155" s="522"/>
      <c r="AX155" s="522"/>
      <c r="AY155" s="522"/>
      <c r="AZ155" s="522"/>
      <c r="BA155" s="522"/>
    </row>
    <row r="156" spans="1:53" s="522" customFormat="1" x14ac:dyDescent="0.25">
      <c r="A156" s="335">
        <v>176</v>
      </c>
      <c r="B156" s="259" t="s">
        <v>253</v>
      </c>
      <c r="C156" s="269" t="s">
        <v>45</v>
      </c>
      <c r="D156" s="269" t="s">
        <v>259</v>
      </c>
      <c r="E156" s="335"/>
    </row>
    <row r="157" spans="1:53" s="522" customFormat="1" x14ac:dyDescent="0.25">
      <c r="A157" s="335">
        <v>177</v>
      </c>
      <c r="B157" s="259" t="s">
        <v>253</v>
      </c>
      <c r="C157" s="269" t="s">
        <v>45</v>
      </c>
      <c r="D157" s="269" t="s">
        <v>260</v>
      </c>
      <c r="E157" s="335"/>
    </row>
    <row r="158" spans="1:53" s="522" customFormat="1" x14ac:dyDescent="0.25">
      <c r="A158" s="335">
        <v>178</v>
      </c>
      <c r="B158" s="259" t="s">
        <v>253</v>
      </c>
      <c r="C158" s="269" t="s">
        <v>45</v>
      </c>
      <c r="D158" s="269" t="s">
        <v>261</v>
      </c>
      <c r="E158" s="335" t="s">
        <v>47</v>
      </c>
    </row>
    <row r="159" spans="1:53" s="522" customFormat="1" x14ac:dyDescent="0.25">
      <c r="A159" s="335">
        <v>179</v>
      </c>
      <c r="B159" s="342" t="s">
        <v>262</v>
      </c>
      <c r="C159" s="258" t="s">
        <v>49</v>
      </c>
      <c r="D159" s="270" t="s">
        <v>263</v>
      </c>
      <c r="E159" s="335"/>
    </row>
    <row r="160" spans="1:53" x14ac:dyDescent="0.25">
      <c r="A160" s="335">
        <v>144</v>
      </c>
      <c r="B160" s="259" t="s">
        <v>264</v>
      </c>
      <c r="C160" s="269" t="s">
        <v>45</v>
      </c>
      <c r="D160" s="269" t="s">
        <v>265</v>
      </c>
      <c r="E160" s="335"/>
      <c r="F160" s="522"/>
      <c r="G160" s="522"/>
      <c r="H160" s="522"/>
      <c r="I160" s="522"/>
      <c r="J160" s="522"/>
      <c r="K160" s="522"/>
      <c r="L160" s="522"/>
      <c r="M160" s="522"/>
      <c r="N160" s="522"/>
      <c r="O160" s="522"/>
      <c r="P160" s="522"/>
      <c r="Q160" s="522"/>
      <c r="R160" s="522"/>
      <c r="S160" s="522"/>
      <c r="T160" s="522"/>
      <c r="U160" s="522"/>
      <c r="V160" s="522"/>
      <c r="W160" s="522"/>
      <c r="X160" s="522"/>
      <c r="Y160" s="522"/>
      <c r="Z160" s="522"/>
      <c r="AA160" s="522"/>
      <c r="AB160" s="522"/>
      <c r="AC160" s="522"/>
      <c r="AD160" s="522"/>
      <c r="AE160" s="522"/>
      <c r="AF160" s="522"/>
      <c r="AG160" s="522"/>
      <c r="AH160" s="522"/>
      <c r="AI160" s="522"/>
      <c r="AJ160" s="522"/>
      <c r="AK160" s="522"/>
      <c r="AL160" s="522"/>
      <c r="AM160" s="522"/>
      <c r="AN160" s="522"/>
      <c r="AO160" s="522"/>
      <c r="AP160" s="522"/>
      <c r="AQ160" s="522"/>
      <c r="AR160" s="522"/>
      <c r="AS160" s="522"/>
      <c r="AT160" s="522"/>
      <c r="AU160" s="522"/>
      <c r="AV160" s="522"/>
      <c r="AW160" s="522"/>
      <c r="AX160" s="522"/>
      <c r="AY160" s="522"/>
      <c r="AZ160" s="522"/>
      <c r="BA160" s="522"/>
    </row>
    <row r="161" spans="1:53" x14ac:dyDescent="0.25">
      <c r="A161" s="335">
        <v>145</v>
      </c>
      <c r="B161" s="259" t="s">
        <v>264</v>
      </c>
      <c r="C161" s="269" t="s">
        <v>49</v>
      </c>
      <c r="D161" s="269" t="s">
        <v>266</v>
      </c>
      <c r="E161" s="335"/>
      <c r="F161" s="522"/>
      <c r="G161" s="522"/>
      <c r="H161" s="522"/>
      <c r="I161" s="522"/>
      <c r="J161" s="522"/>
      <c r="K161" s="522"/>
      <c r="L161" s="522"/>
      <c r="M161" s="522"/>
      <c r="N161" s="522"/>
      <c r="O161" s="522"/>
      <c r="P161" s="522"/>
      <c r="Q161" s="522"/>
      <c r="R161" s="522"/>
      <c r="S161" s="522"/>
      <c r="T161" s="522"/>
      <c r="U161" s="522"/>
      <c r="V161" s="522"/>
      <c r="W161" s="522"/>
      <c r="X161" s="522"/>
      <c r="Y161" s="522"/>
      <c r="Z161" s="522"/>
      <c r="AA161" s="522"/>
      <c r="AB161" s="522"/>
      <c r="AC161" s="522"/>
      <c r="AD161" s="522"/>
      <c r="AE161" s="522"/>
      <c r="AF161" s="522"/>
      <c r="AG161" s="522"/>
      <c r="AH161" s="522"/>
      <c r="AI161" s="522"/>
      <c r="AJ161" s="522"/>
      <c r="AK161" s="522"/>
      <c r="AL161" s="522"/>
      <c r="AM161" s="522"/>
      <c r="AN161" s="522"/>
      <c r="AO161" s="522"/>
      <c r="AP161" s="522"/>
      <c r="AQ161" s="522"/>
      <c r="AR161" s="522"/>
      <c r="AS161" s="522"/>
      <c r="AT161" s="522"/>
      <c r="AU161" s="522"/>
      <c r="AV161" s="522"/>
      <c r="AW161" s="522"/>
      <c r="AX161" s="522"/>
      <c r="AY161" s="522"/>
      <c r="AZ161" s="522"/>
      <c r="BA161" s="522"/>
    </row>
    <row r="162" spans="1:53" x14ac:dyDescent="0.25">
      <c r="A162" s="335" t="s">
        <v>267</v>
      </c>
      <c r="B162" s="259" t="s">
        <v>264</v>
      </c>
      <c r="C162" s="269" t="s">
        <v>45</v>
      </c>
      <c r="D162" s="269" t="s">
        <v>268</v>
      </c>
      <c r="E162" s="335"/>
      <c r="F162" s="522"/>
      <c r="G162" s="522"/>
      <c r="H162" s="522"/>
      <c r="I162" s="522"/>
      <c r="J162" s="522"/>
      <c r="K162" s="522"/>
      <c r="L162" s="522"/>
      <c r="M162" s="522"/>
      <c r="N162" s="522"/>
      <c r="O162" s="522"/>
      <c r="P162" s="522"/>
      <c r="Q162" s="522"/>
      <c r="R162" s="522"/>
      <c r="S162" s="522"/>
      <c r="T162" s="522"/>
      <c r="U162" s="522"/>
      <c r="V162" s="522"/>
      <c r="W162" s="522"/>
      <c r="X162" s="522"/>
      <c r="Y162" s="522"/>
      <c r="Z162" s="522"/>
      <c r="AA162" s="522"/>
      <c r="AB162" s="522"/>
      <c r="AC162" s="522"/>
      <c r="AD162" s="522"/>
      <c r="AE162" s="522"/>
      <c r="AF162" s="522"/>
      <c r="AG162" s="522"/>
      <c r="AH162" s="522"/>
      <c r="AI162" s="522"/>
      <c r="AJ162" s="522"/>
      <c r="AK162" s="522"/>
      <c r="AL162" s="522"/>
      <c r="AM162" s="522"/>
      <c r="AN162" s="522"/>
      <c r="AO162" s="522"/>
      <c r="AP162" s="522"/>
      <c r="AQ162" s="522"/>
      <c r="AR162" s="522"/>
      <c r="AS162" s="522"/>
      <c r="AT162" s="522"/>
      <c r="AU162" s="522"/>
      <c r="AV162" s="522"/>
      <c r="AW162" s="522"/>
      <c r="AX162" s="522"/>
      <c r="AY162" s="522"/>
      <c r="AZ162" s="522"/>
      <c r="BA162" s="522"/>
    </row>
    <row r="163" spans="1:53" x14ac:dyDescent="0.25">
      <c r="A163" s="335">
        <v>147</v>
      </c>
      <c r="B163" s="259" t="s">
        <v>264</v>
      </c>
      <c r="C163" s="269" t="s">
        <v>45</v>
      </c>
      <c r="D163" s="269" t="s">
        <v>269</v>
      </c>
      <c r="E163" s="335"/>
      <c r="F163" s="522"/>
      <c r="G163" s="522"/>
      <c r="H163" s="522"/>
      <c r="I163" s="522"/>
      <c r="J163" s="522"/>
      <c r="K163" s="522"/>
      <c r="L163" s="522"/>
      <c r="M163" s="522"/>
      <c r="N163" s="522"/>
      <c r="O163" s="522"/>
      <c r="P163" s="522"/>
      <c r="Q163" s="522"/>
      <c r="R163" s="522"/>
      <c r="S163" s="522"/>
      <c r="T163" s="522"/>
      <c r="U163" s="522"/>
      <c r="V163" s="522"/>
      <c r="W163" s="522"/>
      <c r="X163" s="522"/>
      <c r="Y163" s="522"/>
      <c r="Z163" s="522"/>
      <c r="AA163" s="522"/>
      <c r="AB163" s="522"/>
      <c r="AC163" s="522"/>
      <c r="AD163" s="522"/>
      <c r="AE163" s="522"/>
      <c r="AF163" s="522"/>
      <c r="AG163" s="522"/>
      <c r="AH163" s="522"/>
      <c r="AI163" s="522"/>
      <c r="AJ163" s="522"/>
      <c r="AK163" s="522"/>
      <c r="AL163" s="522"/>
      <c r="AM163" s="522"/>
      <c r="AN163" s="522"/>
      <c r="AO163" s="522"/>
      <c r="AP163" s="522"/>
      <c r="AQ163" s="522"/>
      <c r="AR163" s="522"/>
      <c r="AS163" s="522"/>
      <c r="AT163" s="522"/>
      <c r="AU163" s="522"/>
      <c r="AV163" s="522"/>
      <c r="AW163" s="522"/>
      <c r="AX163" s="522"/>
      <c r="AY163" s="522"/>
      <c r="AZ163" s="522"/>
      <c r="BA163" s="522"/>
    </row>
    <row r="164" spans="1:53" x14ac:dyDescent="0.25">
      <c r="A164" s="335">
        <v>148</v>
      </c>
      <c r="B164" s="259" t="s">
        <v>264</v>
      </c>
      <c r="C164" s="269" t="s">
        <v>45</v>
      </c>
      <c r="D164" s="269" t="s">
        <v>270</v>
      </c>
      <c r="E164" s="335"/>
    </row>
    <row r="165" spans="1:53" x14ac:dyDescent="0.25">
      <c r="A165" s="335">
        <v>149</v>
      </c>
      <c r="B165" s="259" t="s">
        <v>271</v>
      </c>
      <c r="C165" s="269" t="s">
        <v>49</v>
      </c>
      <c r="D165" s="269" t="s">
        <v>272</v>
      </c>
      <c r="E165" s="335"/>
    </row>
    <row r="166" spans="1:53" x14ac:dyDescent="0.25">
      <c r="A166" s="335">
        <v>150</v>
      </c>
      <c r="B166" s="259" t="s">
        <v>271</v>
      </c>
      <c r="C166" s="269" t="s">
        <v>49</v>
      </c>
      <c r="D166" s="269" t="s">
        <v>273</v>
      </c>
      <c r="E166" s="335"/>
      <c r="F166" s="522"/>
      <c r="G166" s="522"/>
      <c r="H166" s="522"/>
      <c r="I166" s="522"/>
      <c r="J166" s="522"/>
      <c r="K166" s="522"/>
      <c r="L166" s="522"/>
      <c r="M166" s="522"/>
      <c r="N166" s="522"/>
      <c r="O166" s="522"/>
      <c r="P166" s="522"/>
      <c r="Q166" s="522"/>
      <c r="R166" s="522"/>
      <c r="S166" s="522"/>
      <c r="T166" s="522"/>
      <c r="U166" s="522"/>
      <c r="V166" s="522"/>
      <c r="W166" s="522"/>
      <c r="X166" s="522"/>
      <c r="Y166" s="522"/>
      <c r="Z166" s="522"/>
      <c r="AA166" s="522"/>
      <c r="AB166" s="522"/>
      <c r="AC166" s="522"/>
      <c r="AD166" s="522"/>
      <c r="AE166" s="522"/>
      <c r="AF166" s="522"/>
      <c r="AG166" s="522"/>
      <c r="AH166" s="522"/>
      <c r="AI166" s="522"/>
      <c r="AJ166" s="522"/>
      <c r="AK166" s="522"/>
      <c r="AL166" s="522"/>
      <c r="AM166" s="522"/>
      <c r="AN166" s="522"/>
      <c r="AO166" s="522"/>
      <c r="AP166" s="522"/>
      <c r="AQ166" s="522"/>
      <c r="AR166" s="522"/>
      <c r="AS166" s="522"/>
      <c r="AT166" s="522"/>
      <c r="AU166" s="522"/>
      <c r="AV166" s="522"/>
      <c r="AW166" s="522"/>
      <c r="AX166" s="522"/>
      <c r="AY166" s="522"/>
      <c r="AZ166" s="522"/>
      <c r="BA166" s="522"/>
    </row>
    <row r="167" spans="1:53" x14ac:dyDescent="0.25">
      <c r="A167" s="335">
        <v>151</v>
      </c>
      <c r="B167" s="259" t="s">
        <v>271</v>
      </c>
      <c r="C167" s="269" t="s">
        <v>45</v>
      </c>
      <c r="D167" s="269" t="s">
        <v>274</v>
      </c>
      <c r="E167" s="335"/>
      <c r="F167" s="522"/>
      <c r="G167" s="522"/>
      <c r="H167" s="522"/>
      <c r="I167" s="522"/>
      <c r="J167" s="522"/>
      <c r="K167" s="522"/>
      <c r="L167" s="522"/>
      <c r="M167" s="522"/>
      <c r="N167" s="522"/>
      <c r="O167" s="522"/>
      <c r="P167" s="522"/>
      <c r="Q167" s="522"/>
      <c r="R167" s="522"/>
      <c r="S167" s="522"/>
      <c r="T167" s="522"/>
      <c r="U167" s="522"/>
      <c r="V167" s="522"/>
      <c r="W167" s="522"/>
      <c r="X167" s="522"/>
      <c r="Y167" s="522"/>
      <c r="Z167" s="522"/>
      <c r="AA167" s="522"/>
      <c r="AB167" s="522"/>
      <c r="AC167" s="522"/>
      <c r="AD167" s="522"/>
      <c r="AE167" s="522"/>
      <c r="AF167" s="522"/>
      <c r="AG167" s="522"/>
      <c r="AH167" s="522"/>
      <c r="AI167" s="522"/>
      <c r="AJ167" s="522"/>
      <c r="AK167" s="522"/>
      <c r="AL167" s="522"/>
      <c r="AM167" s="522"/>
      <c r="AN167" s="522"/>
      <c r="AO167" s="522"/>
      <c r="AP167" s="522"/>
      <c r="AQ167" s="522"/>
      <c r="AR167" s="522"/>
      <c r="AS167" s="522"/>
      <c r="AT167" s="522"/>
      <c r="AU167" s="522"/>
      <c r="AV167" s="522"/>
      <c r="AW167" s="522"/>
      <c r="AX167" s="522"/>
      <c r="AY167" s="522"/>
      <c r="AZ167" s="522"/>
      <c r="BA167" s="522"/>
    </row>
    <row r="168" spans="1:53" x14ac:dyDescent="0.25">
      <c r="A168" s="335">
        <v>152</v>
      </c>
      <c r="B168" s="259" t="s">
        <v>271</v>
      </c>
      <c r="C168" s="269" t="s">
        <v>45</v>
      </c>
      <c r="D168" s="269" t="s">
        <v>275</v>
      </c>
      <c r="E168" s="335"/>
      <c r="F168" s="522"/>
      <c r="G168" s="522"/>
      <c r="H168" s="522"/>
      <c r="I168" s="522"/>
      <c r="J168" s="522"/>
      <c r="K168" s="522"/>
      <c r="L168" s="522"/>
      <c r="M168" s="522"/>
      <c r="N168" s="522"/>
      <c r="O168" s="522"/>
      <c r="P168" s="522"/>
      <c r="Q168" s="522"/>
      <c r="R168" s="522"/>
      <c r="S168" s="522"/>
      <c r="T168" s="522"/>
      <c r="U168" s="522"/>
      <c r="V168" s="522"/>
      <c r="W168" s="522"/>
      <c r="X168" s="522"/>
      <c r="Y168" s="522"/>
      <c r="Z168" s="522"/>
      <c r="AA168" s="522"/>
      <c r="AB168" s="522"/>
      <c r="AC168" s="522"/>
      <c r="AD168" s="522"/>
      <c r="AE168" s="522"/>
      <c r="AF168" s="522"/>
      <c r="AG168" s="522"/>
      <c r="AH168" s="522"/>
      <c r="AI168" s="522"/>
      <c r="AJ168" s="522"/>
      <c r="AK168" s="522"/>
      <c r="AL168" s="522"/>
      <c r="AM168" s="522"/>
      <c r="AN168" s="522"/>
      <c r="AO168" s="522"/>
      <c r="AP168" s="522"/>
      <c r="AQ168" s="522"/>
      <c r="AR168" s="522"/>
      <c r="AS168" s="522"/>
      <c r="AT168" s="522"/>
      <c r="AU168" s="522"/>
      <c r="AV168" s="522"/>
      <c r="AW168" s="522"/>
      <c r="AX168" s="522"/>
      <c r="AY168" s="522"/>
      <c r="AZ168" s="522"/>
      <c r="BA168" s="522"/>
    </row>
    <row r="169" spans="1:53" x14ac:dyDescent="0.25">
      <c r="A169" s="335">
        <v>153</v>
      </c>
      <c r="B169" s="259" t="s">
        <v>271</v>
      </c>
      <c r="C169" s="269" t="s">
        <v>45</v>
      </c>
      <c r="D169" s="269" t="s">
        <v>276</v>
      </c>
      <c r="E169" s="335"/>
      <c r="F169" s="522"/>
      <c r="G169" s="522"/>
      <c r="H169" s="522"/>
      <c r="I169" s="522"/>
      <c r="J169" s="522"/>
      <c r="K169" s="522"/>
      <c r="L169" s="522"/>
      <c r="M169" s="522"/>
      <c r="N169" s="522"/>
      <c r="O169" s="522"/>
      <c r="P169" s="522"/>
      <c r="Q169" s="522"/>
      <c r="R169" s="522"/>
      <c r="S169" s="522"/>
      <c r="T169" s="522"/>
      <c r="U169" s="522"/>
      <c r="V169" s="522"/>
      <c r="W169" s="522"/>
      <c r="X169" s="522"/>
      <c r="Y169" s="522"/>
      <c r="Z169" s="522"/>
      <c r="AA169" s="522"/>
      <c r="AB169" s="522"/>
      <c r="AC169" s="522"/>
      <c r="AD169" s="522"/>
      <c r="AE169" s="522"/>
      <c r="AF169" s="522"/>
      <c r="AG169" s="522"/>
      <c r="AH169" s="522"/>
      <c r="AI169" s="522"/>
      <c r="AJ169" s="522"/>
      <c r="AK169" s="522"/>
      <c r="AL169" s="522"/>
      <c r="AM169" s="522"/>
      <c r="AN169" s="522"/>
      <c r="AO169" s="522"/>
      <c r="AP169" s="522"/>
      <c r="AQ169" s="522"/>
      <c r="AR169" s="522"/>
      <c r="AS169" s="522"/>
      <c r="AT169" s="522"/>
      <c r="AU169" s="522"/>
      <c r="AV169" s="522"/>
      <c r="AW169" s="522"/>
      <c r="AX169" s="522"/>
      <c r="AY169" s="522"/>
      <c r="AZ169" s="522"/>
      <c r="BA169" s="522"/>
    </row>
    <row r="170" spans="1:53" x14ac:dyDescent="0.25">
      <c r="A170" s="335">
        <v>180</v>
      </c>
      <c r="B170" s="270" t="s">
        <v>277</v>
      </c>
      <c r="C170" s="303" t="s">
        <v>45</v>
      </c>
      <c r="D170" s="303" t="s">
        <v>278</v>
      </c>
      <c r="E170" s="337" t="s">
        <v>47</v>
      </c>
      <c r="F170" s="522"/>
      <c r="G170" s="522"/>
      <c r="H170" s="522"/>
      <c r="I170" s="522"/>
      <c r="J170" s="522"/>
      <c r="K170" s="522"/>
      <c r="L170" s="522"/>
      <c r="M170" s="522"/>
      <c r="N170" s="522"/>
      <c r="O170" s="522"/>
      <c r="P170" s="522"/>
      <c r="Q170" s="522"/>
      <c r="R170" s="522"/>
      <c r="S170" s="522"/>
      <c r="T170" s="522"/>
      <c r="U170" s="522"/>
      <c r="V170" s="522"/>
      <c r="W170" s="522"/>
      <c r="X170" s="522"/>
      <c r="Y170" s="522"/>
      <c r="Z170" s="522"/>
      <c r="AA170" s="522"/>
      <c r="AB170" s="522"/>
      <c r="AC170" s="522"/>
      <c r="AD170" s="522"/>
      <c r="AE170" s="522"/>
      <c r="AF170" s="522"/>
      <c r="AG170" s="522"/>
      <c r="AH170" s="522"/>
      <c r="AI170" s="522"/>
      <c r="AJ170" s="522"/>
      <c r="AK170" s="522"/>
      <c r="AL170" s="522"/>
      <c r="AM170" s="522"/>
      <c r="AN170" s="522"/>
      <c r="AO170" s="522"/>
      <c r="AP170" s="522"/>
      <c r="AQ170" s="522"/>
      <c r="AR170" s="522"/>
      <c r="AS170" s="522"/>
      <c r="AT170" s="522"/>
      <c r="AU170" s="522"/>
      <c r="AV170" s="522"/>
      <c r="AW170" s="522"/>
      <c r="AX170" s="522"/>
      <c r="AY170" s="522"/>
      <c r="AZ170" s="522"/>
      <c r="BA170" s="522"/>
    </row>
    <row r="171" spans="1:53" x14ac:dyDescent="0.25">
      <c r="A171" s="335">
        <v>181</v>
      </c>
      <c r="B171" s="270" t="s">
        <v>277</v>
      </c>
      <c r="C171" s="303" t="s">
        <v>45</v>
      </c>
      <c r="D171" s="303" t="s">
        <v>279</v>
      </c>
      <c r="E171" s="337" t="s">
        <v>47</v>
      </c>
    </row>
    <row r="172" spans="1:53" x14ac:dyDescent="0.25">
      <c r="A172" s="335">
        <v>182</v>
      </c>
      <c r="B172" s="270" t="s">
        <v>277</v>
      </c>
      <c r="C172" s="270" t="s">
        <v>49</v>
      </c>
      <c r="D172" s="270" t="s">
        <v>280</v>
      </c>
      <c r="E172" s="339" t="s">
        <v>47</v>
      </c>
    </row>
    <row r="173" spans="1:53" ht="15.6" customHeight="1" x14ac:dyDescent="0.25">
      <c r="A173" s="335">
        <v>183</v>
      </c>
      <c r="B173" s="270" t="s">
        <v>277</v>
      </c>
      <c r="C173" s="303" t="s">
        <v>49</v>
      </c>
      <c r="D173" s="303" t="s">
        <v>281</v>
      </c>
      <c r="E173" s="337" t="s">
        <v>47</v>
      </c>
      <c r="F173" s="522"/>
      <c r="G173" s="522"/>
      <c r="H173" s="522"/>
      <c r="I173" s="522"/>
      <c r="J173" s="522"/>
      <c r="K173" s="522"/>
      <c r="L173" s="522"/>
      <c r="M173" s="522"/>
      <c r="N173" s="522"/>
      <c r="O173" s="522"/>
      <c r="P173" s="522"/>
      <c r="Q173" s="522"/>
      <c r="R173" s="522"/>
      <c r="S173" s="522"/>
      <c r="T173" s="522"/>
      <c r="U173" s="522"/>
      <c r="V173" s="522"/>
      <c r="W173" s="522"/>
      <c r="X173" s="522"/>
      <c r="Y173" s="522"/>
      <c r="Z173" s="522"/>
      <c r="AA173" s="522"/>
      <c r="AB173" s="522"/>
      <c r="AC173" s="522"/>
      <c r="AD173" s="522"/>
      <c r="AE173" s="522"/>
      <c r="AF173" s="522"/>
      <c r="AG173" s="522"/>
      <c r="AH173" s="522"/>
      <c r="AI173" s="522"/>
      <c r="AJ173" s="522"/>
      <c r="AK173" s="522"/>
      <c r="AL173" s="522"/>
      <c r="AM173" s="522"/>
      <c r="AN173" s="522"/>
      <c r="AO173" s="522"/>
      <c r="AP173" s="522"/>
      <c r="AQ173" s="522"/>
      <c r="AR173" s="522"/>
      <c r="AS173" s="522"/>
      <c r="AT173" s="522"/>
      <c r="AU173" s="522"/>
      <c r="AV173" s="522"/>
      <c r="AW173" s="522"/>
      <c r="AX173" s="522"/>
      <c r="AY173" s="522"/>
      <c r="AZ173" s="522"/>
      <c r="BA173" s="522"/>
    </row>
    <row r="174" spans="1:53" x14ac:dyDescent="0.25">
      <c r="A174" s="335">
        <v>184</v>
      </c>
      <c r="B174" s="270" t="s">
        <v>277</v>
      </c>
      <c r="C174" s="303" t="s">
        <v>49</v>
      </c>
      <c r="D174" s="303" t="s">
        <v>282</v>
      </c>
      <c r="E174" s="337" t="s">
        <v>47</v>
      </c>
      <c r="F174" s="522"/>
      <c r="G174" s="522"/>
      <c r="H174" s="522"/>
      <c r="I174" s="522"/>
      <c r="J174" s="522"/>
      <c r="K174" s="522"/>
      <c r="L174" s="522"/>
      <c r="M174" s="522"/>
      <c r="N174" s="522"/>
      <c r="O174" s="522"/>
      <c r="P174" s="522"/>
      <c r="Q174" s="522"/>
      <c r="R174" s="522"/>
      <c r="S174" s="522"/>
      <c r="T174" s="522"/>
      <c r="U174" s="522"/>
      <c r="V174" s="522"/>
      <c r="W174" s="522"/>
      <c r="X174" s="522"/>
      <c r="Y174" s="522"/>
      <c r="Z174" s="522"/>
      <c r="AA174" s="522"/>
      <c r="AB174" s="522"/>
      <c r="AC174" s="522"/>
      <c r="AD174" s="522"/>
      <c r="AE174" s="522"/>
      <c r="AF174" s="522"/>
      <c r="AG174" s="522"/>
      <c r="AH174" s="522"/>
      <c r="AI174" s="522"/>
      <c r="AJ174" s="522"/>
      <c r="AK174" s="522"/>
      <c r="AL174" s="522"/>
      <c r="AM174" s="522"/>
      <c r="AN174" s="522"/>
      <c r="AO174" s="522"/>
      <c r="AP174" s="522"/>
      <c r="AQ174" s="522"/>
      <c r="AR174" s="522"/>
      <c r="AS174" s="522"/>
      <c r="AT174" s="522"/>
      <c r="AU174" s="522"/>
      <c r="AV174" s="522"/>
      <c r="AW174" s="522"/>
      <c r="AX174" s="522"/>
      <c r="AY174" s="522"/>
      <c r="AZ174" s="522"/>
      <c r="BA174" s="522"/>
    </row>
    <row r="175" spans="1:53" ht="15.75" customHeight="1" x14ac:dyDescent="0.25">
      <c r="A175" s="335">
        <v>185</v>
      </c>
      <c r="B175" s="303" t="s">
        <v>283</v>
      </c>
      <c r="C175" s="303" t="s">
        <v>49</v>
      </c>
      <c r="D175" s="303" t="s">
        <v>284</v>
      </c>
      <c r="E175" s="337" t="s">
        <v>47</v>
      </c>
      <c r="F175" s="522"/>
      <c r="G175" s="522"/>
      <c r="H175" s="522"/>
      <c r="I175" s="522"/>
      <c r="J175" s="522"/>
      <c r="K175" s="522"/>
      <c r="L175" s="522"/>
      <c r="M175" s="522"/>
      <c r="N175" s="522"/>
      <c r="O175" s="522"/>
      <c r="P175" s="522"/>
      <c r="Q175" s="522"/>
      <c r="R175" s="522"/>
      <c r="S175" s="522"/>
      <c r="T175" s="522"/>
      <c r="U175" s="522"/>
      <c r="V175" s="522"/>
      <c r="W175" s="522"/>
      <c r="X175" s="522"/>
      <c r="Y175" s="522"/>
      <c r="Z175" s="522"/>
      <c r="AA175" s="522"/>
      <c r="AB175" s="522"/>
      <c r="AC175" s="522"/>
      <c r="AD175" s="522"/>
      <c r="AE175" s="522"/>
      <c r="AF175" s="522"/>
      <c r="AG175" s="522"/>
      <c r="AH175" s="522"/>
      <c r="AI175" s="522"/>
      <c r="AJ175" s="522"/>
      <c r="AK175" s="522"/>
      <c r="AL175" s="522"/>
      <c r="AM175" s="522"/>
      <c r="AN175" s="522"/>
      <c r="AO175" s="522"/>
      <c r="AP175" s="522"/>
      <c r="AQ175" s="522"/>
      <c r="AR175" s="522"/>
      <c r="AS175" s="522"/>
      <c r="AT175" s="522"/>
      <c r="AU175" s="522"/>
      <c r="AV175" s="522"/>
      <c r="AW175" s="522"/>
      <c r="AX175" s="522"/>
      <c r="AY175" s="522"/>
      <c r="AZ175" s="522"/>
      <c r="BA175" s="522"/>
    </row>
    <row r="176" spans="1:53" x14ac:dyDescent="0.25">
      <c r="A176" s="335">
        <v>186</v>
      </c>
      <c r="B176" s="303" t="s">
        <v>283</v>
      </c>
      <c r="C176" s="303" t="s">
        <v>49</v>
      </c>
      <c r="D176" s="303" t="s">
        <v>285</v>
      </c>
      <c r="E176" s="337" t="s">
        <v>47</v>
      </c>
      <c r="F176" s="522"/>
      <c r="G176" s="522"/>
      <c r="H176" s="522"/>
      <c r="I176" s="522"/>
      <c r="J176" s="522"/>
      <c r="K176" s="522"/>
      <c r="L176" s="522"/>
      <c r="M176" s="522"/>
      <c r="N176" s="522"/>
      <c r="O176" s="522"/>
      <c r="P176" s="522"/>
      <c r="Q176" s="522"/>
      <c r="R176" s="522"/>
      <c r="S176" s="522"/>
      <c r="T176" s="522"/>
      <c r="U176" s="522"/>
      <c r="V176" s="522"/>
      <c r="W176" s="522"/>
      <c r="X176" s="522"/>
      <c r="Y176" s="522"/>
      <c r="Z176" s="522"/>
      <c r="AA176" s="522"/>
      <c r="AB176" s="522"/>
      <c r="AC176" s="522"/>
      <c r="AD176" s="522"/>
      <c r="AE176" s="522"/>
      <c r="AF176" s="522"/>
      <c r="AG176" s="522"/>
      <c r="AH176" s="522"/>
      <c r="AI176" s="522"/>
      <c r="AJ176" s="522"/>
      <c r="AK176" s="522"/>
      <c r="AL176" s="522"/>
      <c r="AM176" s="522"/>
      <c r="AN176" s="522"/>
      <c r="AO176" s="522"/>
      <c r="AP176" s="522"/>
      <c r="AQ176" s="522"/>
      <c r="AR176" s="522"/>
      <c r="AS176" s="522"/>
      <c r="AT176" s="522"/>
      <c r="AU176" s="522"/>
      <c r="AV176" s="522"/>
      <c r="AW176" s="522"/>
      <c r="AX176" s="522"/>
      <c r="AY176" s="522"/>
      <c r="AZ176" s="522"/>
      <c r="BA176" s="522"/>
    </row>
    <row r="177" spans="1:53" x14ac:dyDescent="0.25">
      <c r="A177" s="335">
        <v>187</v>
      </c>
      <c r="B177" s="303" t="s">
        <v>283</v>
      </c>
      <c r="C177" s="303" t="s">
        <v>49</v>
      </c>
      <c r="D177" s="303" t="s">
        <v>286</v>
      </c>
      <c r="E177" s="337" t="s">
        <v>47</v>
      </c>
      <c r="F177" s="522"/>
      <c r="G177" s="522"/>
      <c r="H177" s="522"/>
      <c r="I177" s="522"/>
      <c r="J177" s="522"/>
      <c r="K177" s="522"/>
      <c r="L177" s="522"/>
      <c r="M177" s="522"/>
      <c r="N177" s="522"/>
      <c r="O177" s="522"/>
      <c r="P177" s="522"/>
      <c r="Q177" s="522"/>
      <c r="R177" s="522"/>
      <c r="S177" s="522"/>
      <c r="T177" s="522"/>
      <c r="U177" s="522"/>
      <c r="V177" s="522"/>
      <c r="W177" s="522"/>
      <c r="X177" s="522"/>
      <c r="Y177" s="522"/>
      <c r="Z177" s="522"/>
      <c r="AA177" s="522"/>
      <c r="AB177" s="522"/>
      <c r="AC177" s="522"/>
      <c r="AD177" s="522"/>
      <c r="AE177" s="522"/>
      <c r="AF177" s="522"/>
      <c r="AG177" s="522"/>
      <c r="AH177" s="522"/>
      <c r="AI177" s="522"/>
      <c r="AJ177" s="522"/>
      <c r="AK177" s="522"/>
      <c r="AL177" s="522"/>
      <c r="AM177" s="522"/>
      <c r="AN177" s="522"/>
      <c r="AO177" s="522"/>
      <c r="AP177" s="522"/>
      <c r="AQ177" s="522"/>
      <c r="AR177" s="522"/>
      <c r="AS177" s="522"/>
      <c r="AT177" s="522"/>
      <c r="AU177" s="522"/>
      <c r="AV177" s="522"/>
      <c r="AW177" s="522"/>
      <c r="AX177" s="522"/>
      <c r="AY177" s="522"/>
      <c r="AZ177" s="522"/>
      <c r="BA177" s="522"/>
    </row>
    <row r="178" spans="1:53" x14ac:dyDescent="0.25">
      <c r="A178" s="335">
        <v>188</v>
      </c>
      <c r="B178" s="259" t="s">
        <v>287</v>
      </c>
      <c r="C178" s="269" t="s">
        <v>49</v>
      </c>
      <c r="D178" s="269" t="s">
        <v>288</v>
      </c>
      <c r="E178" s="335" t="s">
        <v>47</v>
      </c>
    </row>
    <row r="179" spans="1:53" x14ac:dyDescent="0.25">
      <c r="A179" s="335">
        <v>189</v>
      </c>
      <c r="B179" s="259" t="s">
        <v>287</v>
      </c>
      <c r="C179" s="343" t="s">
        <v>49</v>
      </c>
      <c r="D179" s="269" t="s">
        <v>289</v>
      </c>
      <c r="E179" s="335" t="s">
        <v>47</v>
      </c>
    </row>
    <row r="180" spans="1:53" x14ac:dyDescent="0.25">
      <c r="A180" s="335">
        <v>190</v>
      </c>
      <c r="B180" s="259" t="s">
        <v>287</v>
      </c>
      <c r="C180" s="343" t="s">
        <v>45</v>
      </c>
      <c r="D180" s="269" t="s">
        <v>290</v>
      </c>
      <c r="E180" s="335" t="s">
        <v>47</v>
      </c>
      <c r="F180" s="522"/>
      <c r="G180" s="522"/>
      <c r="H180" s="522"/>
      <c r="I180" s="522"/>
      <c r="J180" s="522"/>
      <c r="K180" s="522"/>
      <c r="L180" s="522"/>
      <c r="M180" s="522"/>
      <c r="N180" s="522"/>
      <c r="O180" s="522"/>
      <c r="P180" s="522"/>
      <c r="Q180" s="522"/>
      <c r="R180" s="522"/>
      <c r="S180" s="522"/>
      <c r="T180" s="522"/>
      <c r="U180" s="522"/>
      <c r="V180" s="522"/>
      <c r="W180" s="522"/>
      <c r="X180" s="522"/>
      <c r="Y180" s="522"/>
      <c r="Z180" s="522"/>
      <c r="AA180" s="522"/>
      <c r="AB180" s="522"/>
      <c r="AC180" s="522"/>
      <c r="AD180" s="522"/>
      <c r="AE180" s="522"/>
      <c r="AF180" s="522"/>
      <c r="AG180" s="522"/>
      <c r="AH180" s="522"/>
      <c r="AI180" s="522"/>
      <c r="AJ180" s="522"/>
      <c r="AK180" s="522"/>
      <c r="AL180" s="522"/>
      <c r="AM180" s="522"/>
      <c r="AN180" s="522"/>
      <c r="AO180" s="522"/>
      <c r="AP180" s="522"/>
      <c r="AQ180" s="522"/>
      <c r="AR180" s="522"/>
      <c r="AS180" s="522"/>
      <c r="AT180" s="522"/>
      <c r="AU180" s="522"/>
      <c r="AV180" s="522"/>
      <c r="AW180" s="522"/>
      <c r="AX180" s="522"/>
      <c r="AY180" s="522"/>
      <c r="AZ180" s="522"/>
      <c r="BA180" s="522"/>
    </row>
    <row r="181" spans="1:53" x14ac:dyDescent="0.25">
      <c r="A181" s="335">
        <v>191</v>
      </c>
      <c r="B181" s="259" t="s">
        <v>287</v>
      </c>
      <c r="C181" s="343" t="s">
        <v>45</v>
      </c>
      <c r="D181" s="269" t="s">
        <v>291</v>
      </c>
      <c r="E181" s="335" t="s">
        <v>47</v>
      </c>
      <c r="F181" s="522"/>
      <c r="G181" s="522"/>
      <c r="H181" s="522"/>
      <c r="I181" s="522"/>
      <c r="J181" s="522"/>
      <c r="K181" s="522"/>
      <c r="L181" s="522"/>
      <c r="M181" s="522"/>
      <c r="N181" s="522"/>
      <c r="O181" s="522"/>
      <c r="P181" s="522"/>
      <c r="Q181" s="522"/>
      <c r="R181" s="522"/>
      <c r="S181" s="522"/>
      <c r="T181" s="522"/>
      <c r="U181" s="522"/>
      <c r="V181" s="522"/>
      <c r="W181" s="522"/>
      <c r="X181" s="522"/>
      <c r="Y181" s="522"/>
      <c r="Z181" s="522"/>
      <c r="AA181" s="522"/>
      <c r="AB181" s="522"/>
      <c r="AC181" s="522"/>
      <c r="AD181" s="522"/>
      <c r="AE181" s="522"/>
      <c r="AF181" s="522"/>
      <c r="AG181" s="522"/>
      <c r="AH181" s="522"/>
      <c r="AI181" s="522"/>
      <c r="AJ181" s="522"/>
      <c r="AK181" s="522"/>
      <c r="AL181" s="522"/>
      <c r="AM181" s="522"/>
      <c r="AN181" s="522"/>
      <c r="AO181" s="522"/>
      <c r="AP181" s="522"/>
      <c r="AQ181" s="522"/>
      <c r="AR181" s="522"/>
      <c r="AS181" s="522"/>
      <c r="AT181" s="522"/>
      <c r="AU181" s="522"/>
      <c r="AV181" s="522"/>
      <c r="AW181" s="522"/>
      <c r="AX181" s="522"/>
      <c r="AY181" s="522"/>
      <c r="AZ181" s="522"/>
      <c r="BA181" s="522"/>
    </row>
    <row r="182" spans="1:53" x14ac:dyDescent="0.25">
      <c r="A182" s="335">
        <v>192</v>
      </c>
      <c r="B182" s="270" t="s">
        <v>292</v>
      </c>
      <c r="C182" s="270" t="s">
        <v>49</v>
      </c>
      <c r="D182" s="270" t="s">
        <v>293</v>
      </c>
      <c r="E182" s="339" t="s">
        <v>47</v>
      </c>
      <c r="F182" s="522"/>
      <c r="G182" s="522"/>
      <c r="H182" s="522"/>
      <c r="I182" s="522"/>
      <c r="J182" s="522"/>
      <c r="K182" s="522"/>
      <c r="L182" s="522"/>
      <c r="M182" s="522"/>
      <c r="N182" s="522"/>
      <c r="O182" s="522"/>
      <c r="P182" s="522"/>
      <c r="Q182" s="522"/>
      <c r="R182" s="522"/>
      <c r="S182" s="522"/>
      <c r="T182" s="522"/>
      <c r="U182" s="522"/>
      <c r="V182" s="522"/>
      <c r="W182" s="522"/>
      <c r="X182" s="522"/>
      <c r="Y182" s="522"/>
      <c r="Z182" s="522"/>
      <c r="AA182" s="522"/>
      <c r="AB182" s="522"/>
      <c r="AC182" s="522"/>
      <c r="AD182" s="522"/>
      <c r="AE182" s="522"/>
      <c r="AF182" s="522"/>
      <c r="AG182" s="522"/>
      <c r="AH182" s="522"/>
      <c r="AI182" s="522"/>
      <c r="AJ182" s="522"/>
      <c r="AK182" s="522"/>
      <c r="AL182" s="522"/>
      <c r="AM182" s="522"/>
      <c r="AN182" s="522"/>
      <c r="AO182" s="522"/>
      <c r="AP182" s="522"/>
      <c r="AQ182" s="522"/>
      <c r="AR182" s="522"/>
      <c r="AS182" s="522"/>
      <c r="AT182" s="522"/>
      <c r="AU182" s="522"/>
      <c r="AV182" s="522"/>
      <c r="AW182" s="522"/>
      <c r="AX182" s="522"/>
      <c r="AY182" s="522"/>
      <c r="AZ182" s="522"/>
      <c r="BA182" s="522"/>
    </row>
    <row r="183" spans="1:53" x14ac:dyDescent="0.25">
      <c r="A183" s="335">
        <v>193</v>
      </c>
      <c r="B183" s="270" t="s">
        <v>292</v>
      </c>
      <c r="C183" s="270" t="s">
        <v>45</v>
      </c>
      <c r="D183" s="266" t="s">
        <v>294</v>
      </c>
      <c r="E183" s="339" t="s">
        <v>47</v>
      </c>
      <c r="F183" s="522"/>
      <c r="G183" s="522"/>
      <c r="H183" s="522"/>
      <c r="I183" s="522"/>
      <c r="J183" s="522"/>
      <c r="K183" s="522"/>
      <c r="L183" s="522"/>
      <c r="M183" s="522"/>
      <c r="N183" s="522"/>
      <c r="O183" s="522"/>
      <c r="P183" s="522"/>
      <c r="Q183" s="522"/>
      <c r="R183" s="522"/>
      <c r="S183" s="522"/>
      <c r="T183" s="522"/>
      <c r="U183" s="522"/>
      <c r="V183" s="522"/>
      <c r="W183" s="522"/>
      <c r="X183" s="522"/>
      <c r="Y183" s="522"/>
      <c r="Z183" s="522"/>
      <c r="AA183" s="522"/>
      <c r="AB183" s="522"/>
      <c r="AC183" s="522"/>
      <c r="AD183" s="522"/>
      <c r="AE183" s="522"/>
      <c r="AF183" s="522"/>
      <c r="AG183" s="522"/>
      <c r="AH183" s="522"/>
      <c r="AI183" s="522"/>
      <c r="AJ183" s="522"/>
      <c r="AK183" s="522"/>
      <c r="AL183" s="522"/>
      <c r="AM183" s="522"/>
      <c r="AN183" s="522"/>
      <c r="AO183" s="522"/>
      <c r="AP183" s="522"/>
      <c r="AQ183" s="522"/>
      <c r="AR183" s="522"/>
      <c r="AS183" s="522"/>
      <c r="AT183" s="522"/>
      <c r="AU183" s="522"/>
      <c r="AV183" s="522"/>
      <c r="AW183" s="522"/>
      <c r="AX183" s="522"/>
      <c r="AY183" s="522"/>
      <c r="AZ183" s="522"/>
      <c r="BA183" s="522"/>
    </row>
    <row r="184" spans="1:53" x14ac:dyDescent="0.25">
      <c r="A184" s="335">
        <v>194</v>
      </c>
      <c r="B184" s="270" t="s">
        <v>292</v>
      </c>
      <c r="C184" s="270" t="s">
        <v>45</v>
      </c>
      <c r="D184" s="270" t="s">
        <v>295</v>
      </c>
      <c r="E184" s="339" t="s">
        <v>47</v>
      </c>
      <c r="F184" s="522"/>
      <c r="G184" s="522"/>
      <c r="H184" s="522"/>
      <c r="I184" s="522"/>
      <c r="J184" s="522"/>
      <c r="K184" s="522"/>
      <c r="L184" s="522"/>
      <c r="M184" s="522"/>
      <c r="N184" s="522"/>
      <c r="O184" s="522"/>
      <c r="P184" s="522"/>
      <c r="Q184" s="522"/>
      <c r="R184" s="522"/>
      <c r="S184" s="522"/>
      <c r="T184" s="522"/>
      <c r="U184" s="522"/>
      <c r="V184" s="522"/>
      <c r="W184" s="522"/>
      <c r="X184" s="522"/>
      <c r="Y184" s="522"/>
      <c r="Z184" s="522"/>
      <c r="AA184" s="522"/>
      <c r="AB184" s="522"/>
      <c r="AC184" s="522"/>
      <c r="AD184" s="522"/>
      <c r="AE184" s="522"/>
      <c r="AF184" s="522"/>
      <c r="AG184" s="522"/>
      <c r="AH184" s="522"/>
      <c r="AI184" s="522"/>
      <c r="AJ184" s="522"/>
      <c r="AK184" s="522"/>
      <c r="AL184" s="522"/>
      <c r="AM184" s="522"/>
      <c r="AN184" s="522"/>
      <c r="AO184" s="522"/>
      <c r="AP184" s="522"/>
      <c r="AQ184" s="522"/>
      <c r="AR184" s="522"/>
      <c r="AS184" s="522"/>
      <c r="AT184" s="522"/>
      <c r="AU184" s="522"/>
      <c r="AV184" s="522"/>
      <c r="AW184" s="522"/>
      <c r="AX184" s="522"/>
      <c r="AY184" s="522"/>
      <c r="AZ184" s="522"/>
      <c r="BA184" s="522"/>
    </row>
    <row r="185" spans="1:53" x14ac:dyDescent="0.25">
      <c r="A185" s="335">
        <v>195</v>
      </c>
      <c r="B185" s="258" t="s">
        <v>296</v>
      </c>
      <c r="C185" s="270" t="s">
        <v>49</v>
      </c>
      <c r="D185" s="270" t="s">
        <v>297</v>
      </c>
      <c r="E185" s="344" t="s">
        <v>47</v>
      </c>
    </row>
    <row r="186" spans="1:53" ht="15.6" customHeight="1" x14ac:dyDescent="0.25">
      <c r="A186" s="335">
        <v>196</v>
      </c>
      <c r="B186" s="258" t="s">
        <v>296</v>
      </c>
      <c r="C186" s="303" t="s">
        <v>49</v>
      </c>
      <c r="D186" s="303" t="s">
        <v>298</v>
      </c>
      <c r="E186" s="345" t="s">
        <v>47</v>
      </c>
    </row>
    <row r="187" spans="1:53" x14ac:dyDescent="0.25">
      <c r="A187" s="335">
        <v>197</v>
      </c>
      <c r="B187" s="258" t="s">
        <v>296</v>
      </c>
      <c r="C187" s="303" t="s">
        <v>49</v>
      </c>
      <c r="D187" s="303" t="s">
        <v>299</v>
      </c>
      <c r="E187" s="345" t="s">
        <v>47</v>
      </c>
      <c r="F187" s="522"/>
      <c r="G187" s="522"/>
      <c r="H187" s="522"/>
      <c r="I187" s="522"/>
      <c r="J187" s="522"/>
      <c r="K187" s="522"/>
      <c r="L187" s="522"/>
      <c r="M187" s="522"/>
      <c r="N187" s="522"/>
      <c r="O187" s="522"/>
      <c r="P187" s="522"/>
      <c r="Q187" s="522"/>
      <c r="R187" s="522"/>
      <c r="S187" s="522"/>
      <c r="T187" s="522"/>
      <c r="U187" s="522"/>
      <c r="V187" s="522"/>
      <c r="W187" s="522"/>
      <c r="X187" s="522"/>
      <c r="Y187" s="522"/>
      <c r="Z187" s="522"/>
      <c r="AA187" s="522"/>
      <c r="AB187" s="522"/>
      <c r="AC187" s="522"/>
      <c r="AD187" s="522"/>
      <c r="AE187" s="522"/>
      <c r="AF187" s="522"/>
      <c r="AG187" s="522"/>
      <c r="AH187" s="522"/>
      <c r="AI187" s="522"/>
      <c r="AJ187" s="522"/>
      <c r="AK187" s="522"/>
      <c r="AL187" s="522"/>
      <c r="AM187" s="522"/>
      <c r="AN187" s="522"/>
      <c r="AO187" s="522"/>
      <c r="AP187" s="522"/>
      <c r="AQ187" s="522"/>
      <c r="AR187" s="522"/>
      <c r="AS187" s="522"/>
      <c r="AT187" s="522"/>
      <c r="AU187" s="522"/>
      <c r="AV187" s="522"/>
      <c r="AW187" s="522"/>
      <c r="AX187" s="522"/>
      <c r="AY187" s="522"/>
      <c r="AZ187" s="522"/>
      <c r="BA187" s="522"/>
    </row>
    <row r="188" spans="1:53" x14ac:dyDescent="0.25">
      <c r="A188" s="335">
        <v>198</v>
      </c>
      <c r="B188" s="258" t="s">
        <v>296</v>
      </c>
      <c r="C188" s="303" t="s">
        <v>49</v>
      </c>
      <c r="D188" s="303" t="s">
        <v>300</v>
      </c>
      <c r="E188" s="345" t="s">
        <v>47</v>
      </c>
      <c r="F188" s="522"/>
      <c r="G188" s="522"/>
      <c r="H188" s="522"/>
      <c r="I188" s="522"/>
      <c r="J188" s="522"/>
      <c r="K188" s="522"/>
      <c r="L188" s="522"/>
      <c r="M188" s="522"/>
      <c r="N188" s="522"/>
      <c r="O188" s="522"/>
      <c r="P188" s="522"/>
      <c r="Q188" s="522"/>
      <c r="R188" s="522"/>
      <c r="S188" s="522"/>
      <c r="T188" s="522"/>
      <c r="U188" s="522"/>
      <c r="V188" s="522"/>
      <c r="W188" s="522"/>
      <c r="X188" s="522"/>
      <c r="Y188" s="522"/>
      <c r="Z188" s="522"/>
      <c r="AA188" s="522"/>
      <c r="AB188" s="522"/>
      <c r="AC188" s="522"/>
      <c r="AD188" s="522"/>
      <c r="AE188" s="522"/>
      <c r="AF188" s="522"/>
      <c r="AG188" s="522"/>
      <c r="AH188" s="522"/>
      <c r="AI188" s="522"/>
      <c r="AJ188" s="522"/>
      <c r="AK188" s="522"/>
      <c r="AL188" s="522"/>
      <c r="AM188" s="522"/>
      <c r="AN188" s="522"/>
      <c r="AO188" s="522"/>
      <c r="AP188" s="522"/>
      <c r="AQ188" s="522"/>
      <c r="AR188" s="522"/>
      <c r="AS188" s="522"/>
      <c r="AT188" s="522"/>
      <c r="AU188" s="522"/>
      <c r="AV188" s="522"/>
      <c r="AW188" s="522"/>
      <c r="AX188" s="522"/>
      <c r="AY188" s="522"/>
      <c r="AZ188" s="522"/>
      <c r="BA188" s="522"/>
    </row>
    <row r="189" spans="1:53" ht="15.75" customHeight="1" x14ac:dyDescent="0.25">
      <c r="A189" s="335">
        <v>199</v>
      </c>
      <c r="B189" s="258" t="s">
        <v>296</v>
      </c>
      <c r="C189" s="303" t="s">
        <v>49</v>
      </c>
      <c r="D189" s="303" t="s">
        <v>301</v>
      </c>
      <c r="E189" s="345" t="s">
        <v>47</v>
      </c>
      <c r="F189" s="522"/>
      <c r="G189" s="522"/>
      <c r="H189" s="522"/>
      <c r="I189" s="522"/>
      <c r="J189" s="522"/>
      <c r="K189" s="522"/>
      <c r="L189" s="522"/>
      <c r="M189" s="522"/>
      <c r="N189" s="522"/>
      <c r="O189" s="522"/>
      <c r="P189" s="522"/>
      <c r="Q189" s="522"/>
      <c r="R189" s="522"/>
      <c r="S189" s="522"/>
      <c r="T189" s="522"/>
      <c r="U189" s="522"/>
      <c r="V189" s="522"/>
      <c r="W189" s="522"/>
      <c r="X189" s="522"/>
      <c r="Y189" s="522"/>
      <c r="Z189" s="522"/>
      <c r="AA189" s="522"/>
      <c r="AB189" s="522"/>
      <c r="AC189" s="522"/>
      <c r="AD189" s="522"/>
      <c r="AE189" s="522"/>
      <c r="AF189" s="522"/>
      <c r="AG189" s="522"/>
      <c r="AH189" s="522"/>
      <c r="AI189" s="522"/>
      <c r="AJ189" s="522"/>
      <c r="AK189" s="522"/>
      <c r="AL189" s="522"/>
      <c r="AM189" s="522"/>
      <c r="AN189" s="522"/>
      <c r="AO189" s="522"/>
      <c r="AP189" s="522"/>
      <c r="AQ189" s="522"/>
      <c r="AR189" s="522"/>
      <c r="AS189" s="522"/>
      <c r="AT189" s="522"/>
      <c r="AU189" s="522"/>
      <c r="AV189" s="522"/>
      <c r="AW189" s="522"/>
      <c r="AX189" s="522"/>
      <c r="AY189" s="522"/>
      <c r="AZ189" s="522"/>
      <c r="BA189" s="522"/>
    </row>
    <row r="190" spans="1:53" x14ac:dyDescent="0.25">
      <c r="A190" s="335">
        <v>200</v>
      </c>
      <c r="B190" s="258" t="s">
        <v>296</v>
      </c>
      <c r="C190" s="303" t="s">
        <v>45</v>
      </c>
      <c r="D190" s="303" t="s">
        <v>302</v>
      </c>
      <c r="E190" s="345" t="s">
        <v>47</v>
      </c>
      <c r="F190" s="522"/>
      <c r="G190" s="522"/>
      <c r="H190" s="522"/>
      <c r="I190" s="522"/>
      <c r="J190" s="522"/>
      <c r="K190" s="522"/>
      <c r="L190" s="522"/>
      <c r="M190" s="522"/>
      <c r="N190" s="522"/>
      <c r="O190" s="522"/>
      <c r="P190" s="522"/>
      <c r="Q190" s="522"/>
      <c r="R190" s="522"/>
      <c r="S190" s="522"/>
      <c r="T190" s="522"/>
      <c r="U190" s="522"/>
      <c r="V190" s="522"/>
      <c r="W190" s="522"/>
      <c r="X190" s="522"/>
      <c r="Y190" s="522"/>
      <c r="Z190" s="522"/>
      <c r="AA190" s="522"/>
      <c r="AB190" s="522"/>
      <c r="AC190" s="522"/>
      <c r="AD190" s="522"/>
      <c r="AE190" s="522"/>
      <c r="AF190" s="522"/>
      <c r="AG190" s="522"/>
      <c r="AH190" s="522"/>
      <c r="AI190" s="522"/>
      <c r="AJ190" s="522"/>
      <c r="AK190" s="522"/>
      <c r="AL190" s="522"/>
      <c r="AM190" s="522"/>
      <c r="AN190" s="522"/>
      <c r="AO190" s="522"/>
      <c r="AP190" s="522"/>
      <c r="AQ190" s="522"/>
      <c r="AR190" s="522"/>
      <c r="AS190" s="522"/>
      <c r="AT190" s="522"/>
      <c r="AU190" s="522"/>
      <c r="AV190" s="522"/>
      <c r="AW190" s="522"/>
      <c r="AX190" s="522"/>
      <c r="AY190" s="522"/>
      <c r="AZ190" s="522"/>
      <c r="BA190" s="522"/>
    </row>
    <row r="191" spans="1:53" s="522" customFormat="1" x14ac:dyDescent="0.25">
      <c r="A191" s="335">
        <v>201</v>
      </c>
      <c r="B191" s="270" t="s">
        <v>303</v>
      </c>
      <c r="C191" s="270" t="s">
        <v>45</v>
      </c>
      <c r="D191" s="270" t="s">
        <v>304</v>
      </c>
      <c r="E191" s="337" t="s">
        <v>47</v>
      </c>
    </row>
    <row r="192" spans="1:53" x14ac:dyDescent="0.25">
      <c r="A192" s="335">
        <v>202</v>
      </c>
      <c r="B192" s="258" t="s">
        <v>305</v>
      </c>
      <c r="C192" s="270" t="s">
        <v>49</v>
      </c>
      <c r="D192" s="270" t="s">
        <v>306</v>
      </c>
      <c r="E192" s="335" t="s">
        <v>47</v>
      </c>
    </row>
    <row r="193" spans="1:5" x14ac:dyDescent="0.25">
      <c r="A193" s="335">
        <v>203</v>
      </c>
      <c r="B193" s="258" t="s">
        <v>305</v>
      </c>
      <c r="C193" s="303" t="s">
        <v>49</v>
      </c>
      <c r="D193" s="270" t="s">
        <v>307</v>
      </c>
      <c r="E193" s="335" t="s">
        <v>47</v>
      </c>
    </row>
    <row r="196" spans="1:5" x14ac:dyDescent="0.25">
      <c r="A196" s="382" t="s">
        <v>308</v>
      </c>
    </row>
    <row r="198" spans="1:5" x14ac:dyDescent="0.25">
      <c r="B198" s="245"/>
    </row>
    <row r="199" spans="1:5" x14ac:dyDescent="0.25">
      <c r="B199" s="245"/>
    </row>
    <row r="200" spans="1:5" x14ac:dyDescent="0.25">
      <c r="B200" s="245"/>
    </row>
    <row r="201" spans="1:5" x14ac:dyDescent="0.25">
      <c r="B201" s="245"/>
    </row>
    <row r="228" spans="1:1" x14ac:dyDescent="0.25">
      <c r="A228" t="s">
        <v>309</v>
      </c>
    </row>
    <row r="229" spans="1:1" x14ac:dyDescent="0.25">
      <c r="A229" s="74" t="s">
        <v>310</v>
      </c>
    </row>
    <row r="230" spans="1:1" x14ac:dyDescent="0.25">
      <c r="A230" s="75" t="s">
        <v>311</v>
      </c>
    </row>
  </sheetData>
  <autoFilter ref="A1:E193" xr:uid="{00000000-0009-0000-0000-000001000000}"/>
  <mergeCells count="5">
    <mergeCell ref="C1:C2"/>
    <mergeCell ref="B1:B2"/>
    <mergeCell ref="D1:D2"/>
    <mergeCell ref="E1:E2"/>
    <mergeCell ref="A1:A2"/>
  </mergeCells>
  <dataValidations count="1">
    <dataValidation type="list" allowBlank="1" showInputMessage="1" showErrorMessage="1" sqref="C38 C178:C181 E38 E178:E181" xr:uid="{00000000-0002-0000-0100-000000000000}"/>
  </dataValidations>
  <pageMargins left="0.7" right="0.7" top="0.75" bottom="0.75" header="0.3" footer="0.3"/>
  <pageSetup paperSize="9" scale="39" orientation="portrait" r:id="rId1"/>
  <headerFooter>
    <oddFooter>&amp;C&amp;"Calibri"&amp;10 &amp;K008000_x000D_# Interní informace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F75B5"/>
    <pageSetUpPr fitToPage="1"/>
  </sheetPr>
  <dimension ref="A1:CO314"/>
  <sheetViews>
    <sheetView zoomScale="80" zoomScaleNormal="80" zoomScaleSheetLayoutView="40" workbookViewId="0">
      <pane ySplit="1" topLeftCell="A2" activePane="bottomLeft" state="frozen"/>
      <selection activeCell="C1" sqref="C1"/>
      <selection pane="bottomLeft" activeCell="L228" sqref="L228"/>
    </sheetView>
  </sheetViews>
  <sheetFormatPr defaultColWidth="9.140625" defaultRowHeight="15" customHeight="1" x14ac:dyDescent="0.25"/>
  <cols>
    <col min="1" max="1" width="10" style="102" customWidth="1"/>
    <col min="2" max="2" width="139.140625" style="185" customWidth="1"/>
    <col min="3" max="3" width="12.5703125" style="185" customWidth="1"/>
    <col min="4" max="4" width="66.42578125" style="185" customWidth="1"/>
    <col min="5" max="5" width="65.140625" style="185" customWidth="1"/>
    <col min="6" max="6" width="14.5703125" style="185" customWidth="1"/>
    <col min="7" max="7" width="10.5703125" style="185" customWidth="1"/>
    <col min="8" max="8" width="11.42578125" style="185" customWidth="1"/>
    <col min="9" max="9" width="5.85546875" style="185" customWidth="1"/>
    <col min="10" max="10" width="12.5703125" style="185" customWidth="1"/>
    <col min="11" max="11" width="39" style="185" customWidth="1"/>
    <col min="12" max="12" width="161.140625" style="185" customWidth="1"/>
    <col min="13" max="1728" width="9.140625" style="520" customWidth="1"/>
    <col min="1729" max="16384" width="9.140625" style="520"/>
  </cols>
  <sheetData>
    <row r="1" spans="1:93" ht="34.5" customHeight="1" x14ac:dyDescent="0.25">
      <c r="A1" s="481" t="s">
        <v>0</v>
      </c>
      <c r="B1" s="481" t="s">
        <v>312</v>
      </c>
      <c r="C1" s="481" t="s">
        <v>313</v>
      </c>
      <c r="D1" s="481" t="s">
        <v>314</v>
      </c>
      <c r="E1" s="481" t="s">
        <v>315</v>
      </c>
      <c r="F1" s="481" t="s">
        <v>316</v>
      </c>
      <c r="G1" s="483"/>
      <c r="H1" s="482"/>
      <c r="I1" s="481" t="s">
        <v>317</v>
      </c>
      <c r="J1" s="482"/>
      <c r="K1" s="481" t="s">
        <v>318</v>
      </c>
      <c r="L1" s="481" t="s">
        <v>319</v>
      </c>
    </row>
    <row r="2" spans="1:93" ht="36.75" customHeight="1" x14ac:dyDescent="0.25">
      <c r="A2" s="480"/>
      <c r="B2" s="480"/>
      <c r="C2" s="480"/>
      <c r="D2" s="480"/>
      <c r="E2" s="480"/>
      <c r="F2" s="135" t="s">
        <v>320</v>
      </c>
      <c r="G2" s="135" t="s">
        <v>321</v>
      </c>
      <c r="H2" s="135" t="s">
        <v>322</v>
      </c>
      <c r="I2" s="135" t="s">
        <v>323</v>
      </c>
      <c r="J2" s="135" t="s">
        <v>324</v>
      </c>
      <c r="K2" s="480"/>
      <c r="L2" s="480"/>
    </row>
    <row r="3" spans="1:93" s="525" customFormat="1" ht="15" customHeight="1" x14ac:dyDescent="0.25">
      <c r="A3" s="193">
        <v>1</v>
      </c>
      <c r="B3" s="176" t="s">
        <v>325</v>
      </c>
      <c r="C3" s="176" t="s">
        <v>326</v>
      </c>
      <c r="D3" s="176" t="s">
        <v>327</v>
      </c>
      <c r="E3" s="176" t="s">
        <v>328</v>
      </c>
      <c r="F3" s="176" t="s">
        <v>180</v>
      </c>
      <c r="G3" s="176" t="s">
        <v>180</v>
      </c>
      <c r="H3" s="194" t="s">
        <v>180</v>
      </c>
      <c r="I3" s="194" t="s">
        <v>329</v>
      </c>
      <c r="J3" s="194">
        <v>2023</v>
      </c>
      <c r="K3" s="176" t="s">
        <v>330</v>
      </c>
      <c r="L3" s="206" t="s">
        <v>331</v>
      </c>
      <c r="M3" s="523" t="s">
        <v>332</v>
      </c>
      <c r="N3" s="523"/>
      <c r="O3" s="523"/>
      <c r="P3" s="523"/>
      <c r="Q3" s="523"/>
      <c r="R3" s="523"/>
      <c r="S3" s="523"/>
      <c r="T3" s="523"/>
      <c r="U3" s="523"/>
      <c r="V3" s="523"/>
      <c r="W3" s="523"/>
      <c r="X3" s="523"/>
      <c r="Y3" s="523"/>
      <c r="Z3" s="523"/>
      <c r="AA3" s="523"/>
      <c r="AB3" s="523"/>
      <c r="AC3" s="523"/>
      <c r="AD3" s="523"/>
      <c r="AE3" s="523"/>
      <c r="AF3" s="523"/>
      <c r="AG3" s="523"/>
      <c r="AH3" s="523"/>
      <c r="AI3" s="523"/>
      <c r="AJ3" s="523"/>
      <c r="AK3" s="523"/>
      <c r="AL3" s="523"/>
      <c r="AM3" s="523"/>
      <c r="AN3" s="523"/>
      <c r="AO3" s="523"/>
      <c r="AP3" s="523"/>
      <c r="AQ3" s="523"/>
      <c r="AR3" s="523"/>
      <c r="AS3" s="523"/>
      <c r="AT3" s="523"/>
      <c r="AU3" s="523"/>
      <c r="AV3" s="523"/>
      <c r="AW3" s="523"/>
      <c r="AX3" s="523"/>
      <c r="AY3" s="523"/>
      <c r="AZ3" s="523"/>
      <c r="BA3" s="523"/>
      <c r="BB3" s="523"/>
      <c r="BC3" s="523"/>
      <c r="BD3" s="523"/>
      <c r="BE3" s="523"/>
      <c r="BF3" s="523"/>
      <c r="BG3" s="523"/>
      <c r="BH3" s="523"/>
      <c r="BI3" s="523"/>
      <c r="BJ3" s="523"/>
      <c r="BK3" s="523"/>
      <c r="BL3" s="523"/>
      <c r="BM3" s="523"/>
      <c r="BN3" s="523"/>
      <c r="BO3" s="523"/>
      <c r="BP3" s="523"/>
      <c r="BQ3" s="523"/>
      <c r="BR3" s="523"/>
      <c r="BS3" s="523"/>
      <c r="BT3" s="523"/>
      <c r="BU3" s="523"/>
      <c r="BV3" s="523"/>
      <c r="BW3" s="523"/>
      <c r="BX3" s="523"/>
      <c r="BY3" s="523"/>
      <c r="BZ3" s="523"/>
      <c r="CA3" s="523"/>
      <c r="CB3" s="523"/>
      <c r="CC3" s="523"/>
      <c r="CD3" s="523"/>
      <c r="CE3" s="523"/>
      <c r="CF3" s="523"/>
      <c r="CG3" s="523"/>
      <c r="CH3" s="523"/>
      <c r="CI3" s="523"/>
      <c r="CJ3" s="523"/>
      <c r="CK3" s="523"/>
      <c r="CL3" s="523"/>
      <c r="CM3" s="523"/>
      <c r="CN3" s="523"/>
      <c r="CO3" s="524"/>
    </row>
    <row r="4" spans="1:93" s="525" customFormat="1" ht="15" customHeight="1" x14ac:dyDescent="0.25">
      <c r="A4" s="193">
        <v>3</v>
      </c>
      <c r="B4" s="176" t="s">
        <v>333</v>
      </c>
      <c r="C4" s="176" t="s">
        <v>326</v>
      </c>
      <c r="D4" s="176" t="s">
        <v>334</v>
      </c>
      <c r="E4" s="176" t="s">
        <v>335</v>
      </c>
      <c r="F4" s="176" t="s">
        <v>180</v>
      </c>
      <c r="G4" s="176" t="s">
        <v>180</v>
      </c>
      <c r="H4" s="194" t="s">
        <v>180</v>
      </c>
      <c r="I4" s="194" t="s">
        <v>336</v>
      </c>
      <c r="J4" s="194">
        <v>2022</v>
      </c>
      <c r="K4" s="176" t="s">
        <v>330</v>
      </c>
      <c r="L4" s="206" t="s">
        <v>337</v>
      </c>
      <c r="M4" s="523" t="s">
        <v>332</v>
      </c>
      <c r="N4" s="523"/>
      <c r="O4" s="523"/>
      <c r="P4" s="523"/>
      <c r="Q4" s="523"/>
      <c r="R4" s="523"/>
      <c r="S4" s="523"/>
      <c r="T4" s="523"/>
      <c r="U4" s="523"/>
      <c r="V4" s="523"/>
      <c r="W4" s="523"/>
      <c r="X4" s="523"/>
      <c r="Y4" s="523"/>
      <c r="Z4" s="523"/>
      <c r="AA4" s="523"/>
      <c r="AB4" s="523"/>
      <c r="AC4" s="523"/>
      <c r="AD4" s="523"/>
      <c r="AE4" s="523"/>
      <c r="AF4" s="523"/>
      <c r="AG4" s="523"/>
      <c r="AH4" s="523"/>
      <c r="AI4" s="523"/>
      <c r="AJ4" s="523"/>
      <c r="AK4" s="523"/>
      <c r="AL4" s="523"/>
      <c r="AM4" s="523"/>
      <c r="AN4" s="523"/>
      <c r="AO4" s="523"/>
      <c r="AP4" s="523"/>
      <c r="AQ4" s="523"/>
      <c r="AR4" s="523"/>
      <c r="AS4" s="523"/>
      <c r="AT4" s="523"/>
      <c r="AU4" s="523"/>
      <c r="AV4" s="523"/>
      <c r="AW4" s="523"/>
      <c r="AX4" s="523"/>
      <c r="AY4" s="523"/>
      <c r="AZ4" s="523"/>
      <c r="BA4" s="523"/>
      <c r="BB4" s="523"/>
      <c r="BC4" s="523"/>
      <c r="BD4" s="523"/>
      <c r="BE4" s="523"/>
      <c r="BF4" s="523"/>
      <c r="BG4" s="523"/>
      <c r="BH4" s="523"/>
      <c r="BI4" s="523"/>
      <c r="BJ4" s="523"/>
      <c r="BK4" s="523"/>
      <c r="BL4" s="523"/>
      <c r="BM4" s="523"/>
      <c r="BN4" s="523"/>
      <c r="BO4" s="523"/>
      <c r="BP4" s="523"/>
      <c r="BQ4" s="523"/>
      <c r="BR4" s="523"/>
      <c r="BS4" s="523"/>
      <c r="BT4" s="523"/>
      <c r="BU4" s="523"/>
      <c r="BV4" s="523"/>
      <c r="BW4" s="523"/>
      <c r="BX4" s="523"/>
      <c r="BY4" s="523"/>
      <c r="BZ4" s="523"/>
      <c r="CA4" s="523"/>
      <c r="CB4" s="523"/>
      <c r="CC4" s="523"/>
      <c r="CD4" s="523"/>
      <c r="CE4" s="523"/>
      <c r="CF4" s="523"/>
      <c r="CG4" s="523"/>
      <c r="CH4" s="523"/>
      <c r="CI4" s="523"/>
      <c r="CJ4" s="523"/>
      <c r="CK4" s="523"/>
      <c r="CL4" s="523"/>
      <c r="CM4" s="523"/>
      <c r="CN4" s="523"/>
      <c r="CO4" s="524"/>
    </row>
    <row r="5" spans="1:93" s="525" customFormat="1" ht="15" customHeight="1" x14ac:dyDescent="0.25">
      <c r="A5" s="193">
        <v>4</v>
      </c>
      <c r="B5" s="176" t="s">
        <v>333</v>
      </c>
      <c r="C5" s="176" t="s">
        <v>338</v>
      </c>
      <c r="D5" s="176" t="s">
        <v>339</v>
      </c>
      <c r="E5" s="176" t="s">
        <v>180</v>
      </c>
      <c r="F5" s="176" t="s">
        <v>340</v>
      </c>
      <c r="G5" s="176">
        <v>0</v>
      </c>
      <c r="H5" s="194">
        <v>5</v>
      </c>
      <c r="I5" s="194" t="s">
        <v>329</v>
      </c>
      <c r="J5" s="194">
        <v>2025</v>
      </c>
      <c r="K5" s="176" t="s">
        <v>330</v>
      </c>
      <c r="L5" s="206" t="s">
        <v>341</v>
      </c>
      <c r="M5" s="523" t="s">
        <v>332</v>
      </c>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4"/>
    </row>
    <row r="6" spans="1:93" s="525" customFormat="1" ht="15" customHeight="1" x14ac:dyDescent="0.25">
      <c r="A6" s="195">
        <v>6</v>
      </c>
      <c r="B6" s="176" t="s">
        <v>333</v>
      </c>
      <c r="C6" s="176" t="s">
        <v>338</v>
      </c>
      <c r="D6" s="176" t="s">
        <v>342</v>
      </c>
      <c r="E6" s="176" t="s">
        <v>180</v>
      </c>
      <c r="F6" s="176"/>
      <c r="G6" s="176">
        <v>0</v>
      </c>
      <c r="H6" s="194">
        <v>10</v>
      </c>
      <c r="I6" s="194" t="s">
        <v>329</v>
      </c>
      <c r="J6" s="194">
        <v>2025</v>
      </c>
      <c r="K6" s="176" t="s">
        <v>330</v>
      </c>
      <c r="L6" s="206" t="s">
        <v>343</v>
      </c>
      <c r="M6" s="523" t="s">
        <v>332</v>
      </c>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523"/>
      <c r="BF6" s="523"/>
      <c r="BG6" s="523"/>
      <c r="BH6" s="523"/>
      <c r="BI6" s="523"/>
      <c r="BJ6" s="523"/>
      <c r="BK6" s="523"/>
      <c r="BL6" s="523"/>
      <c r="BM6" s="523"/>
      <c r="BN6" s="523"/>
      <c r="BO6" s="523"/>
      <c r="BP6" s="523"/>
      <c r="BQ6" s="523"/>
      <c r="BR6" s="523"/>
      <c r="BS6" s="523"/>
      <c r="BT6" s="523"/>
      <c r="BU6" s="523"/>
      <c r="BV6" s="523"/>
      <c r="BW6" s="523"/>
      <c r="BX6" s="523"/>
      <c r="BY6" s="523"/>
      <c r="BZ6" s="523"/>
      <c r="CA6" s="523"/>
      <c r="CB6" s="523"/>
      <c r="CC6" s="523"/>
      <c r="CD6" s="523"/>
      <c r="CE6" s="523"/>
      <c r="CF6" s="523"/>
      <c r="CG6" s="523"/>
      <c r="CH6" s="523"/>
      <c r="CI6" s="523"/>
      <c r="CJ6" s="523"/>
      <c r="CK6" s="523"/>
      <c r="CL6" s="523"/>
      <c r="CM6" s="523"/>
      <c r="CN6" s="523"/>
      <c r="CO6" s="524"/>
    </row>
    <row r="7" spans="1:93" s="525" customFormat="1" ht="15" customHeight="1" x14ac:dyDescent="0.25">
      <c r="A7" s="195">
        <v>7</v>
      </c>
      <c r="B7" s="176" t="s">
        <v>344</v>
      </c>
      <c r="C7" s="176" t="s">
        <v>326</v>
      </c>
      <c r="D7" s="176" t="s">
        <v>345</v>
      </c>
      <c r="E7" s="176" t="s">
        <v>346</v>
      </c>
      <c r="F7" s="176" t="s">
        <v>180</v>
      </c>
      <c r="G7" s="176" t="s">
        <v>180</v>
      </c>
      <c r="H7" s="194" t="s">
        <v>180</v>
      </c>
      <c r="I7" s="194" t="s">
        <v>329</v>
      </c>
      <c r="J7" s="194">
        <v>2023</v>
      </c>
      <c r="K7" s="176" t="s">
        <v>330</v>
      </c>
      <c r="L7" s="206" t="s">
        <v>347</v>
      </c>
      <c r="M7" s="523" t="s">
        <v>332</v>
      </c>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3"/>
      <c r="CB7" s="523"/>
      <c r="CC7" s="523"/>
      <c r="CD7" s="523"/>
      <c r="CE7" s="523"/>
      <c r="CF7" s="523"/>
      <c r="CG7" s="523"/>
      <c r="CH7" s="523"/>
      <c r="CI7" s="523"/>
      <c r="CJ7" s="523"/>
      <c r="CK7" s="523"/>
      <c r="CL7" s="523"/>
      <c r="CM7" s="523"/>
      <c r="CN7" s="523"/>
      <c r="CO7" s="524"/>
    </row>
    <row r="8" spans="1:93" s="525" customFormat="1" ht="15" customHeight="1" x14ac:dyDescent="0.25">
      <c r="A8" s="195">
        <v>8</v>
      </c>
      <c r="B8" s="176" t="s">
        <v>344</v>
      </c>
      <c r="C8" s="176" t="s">
        <v>326</v>
      </c>
      <c r="D8" s="196" t="s">
        <v>348</v>
      </c>
      <c r="E8" s="176" t="s">
        <v>349</v>
      </c>
      <c r="F8" s="176" t="s">
        <v>180</v>
      </c>
      <c r="G8" s="176" t="s">
        <v>180</v>
      </c>
      <c r="H8" s="194" t="s">
        <v>180</v>
      </c>
      <c r="I8" s="194" t="s">
        <v>329</v>
      </c>
      <c r="J8" s="194">
        <v>2023</v>
      </c>
      <c r="K8" s="176" t="s">
        <v>330</v>
      </c>
      <c r="L8" s="206" t="s">
        <v>350</v>
      </c>
      <c r="M8" s="523" t="s">
        <v>332</v>
      </c>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c r="AW8" s="523"/>
      <c r="AX8" s="523"/>
      <c r="AY8" s="523"/>
      <c r="AZ8" s="523"/>
      <c r="BA8" s="523"/>
      <c r="BB8" s="523"/>
      <c r="BC8" s="523"/>
      <c r="BD8" s="523"/>
      <c r="BE8" s="523"/>
      <c r="BF8" s="523"/>
      <c r="BG8" s="523"/>
      <c r="BH8" s="523"/>
      <c r="BI8" s="523"/>
      <c r="BJ8" s="523"/>
      <c r="BK8" s="523"/>
      <c r="BL8" s="523"/>
      <c r="BM8" s="523"/>
      <c r="BN8" s="523"/>
      <c r="BO8" s="523"/>
      <c r="BP8" s="523"/>
      <c r="BQ8" s="523"/>
      <c r="BR8" s="523"/>
      <c r="BS8" s="523"/>
      <c r="BT8" s="523"/>
      <c r="BU8" s="523"/>
      <c r="BV8" s="523"/>
      <c r="BW8" s="523"/>
      <c r="BX8" s="523"/>
      <c r="BY8" s="523"/>
      <c r="BZ8" s="523"/>
      <c r="CA8" s="523"/>
      <c r="CB8" s="523"/>
      <c r="CC8" s="523"/>
      <c r="CD8" s="523"/>
      <c r="CE8" s="523"/>
      <c r="CF8" s="523"/>
      <c r="CG8" s="523"/>
      <c r="CH8" s="523"/>
      <c r="CI8" s="523"/>
      <c r="CJ8" s="523"/>
      <c r="CK8" s="523"/>
      <c r="CL8" s="523"/>
      <c r="CM8" s="523"/>
      <c r="CN8" s="523"/>
      <c r="CO8" s="524"/>
    </row>
    <row r="9" spans="1:93" s="525" customFormat="1" ht="15" customHeight="1" x14ac:dyDescent="0.25">
      <c r="A9" s="193">
        <v>9</v>
      </c>
      <c r="B9" s="176" t="s">
        <v>344</v>
      </c>
      <c r="C9" s="176" t="s">
        <v>326</v>
      </c>
      <c r="D9" s="176" t="s">
        <v>351</v>
      </c>
      <c r="E9" s="176" t="s">
        <v>352</v>
      </c>
      <c r="F9" s="176" t="s">
        <v>180</v>
      </c>
      <c r="G9" s="176" t="s">
        <v>180</v>
      </c>
      <c r="H9" s="194" t="s">
        <v>180</v>
      </c>
      <c r="I9" s="194" t="s">
        <v>329</v>
      </c>
      <c r="J9" s="194">
        <v>2024</v>
      </c>
      <c r="K9" s="176" t="s">
        <v>330</v>
      </c>
      <c r="L9" s="206" t="s">
        <v>353</v>
      </c>
      <c r="M9" s="523" t="s">
        <v>332</v>
      </c>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c r="AZ9" s="523"/>
      <c r="BA9" s="523"/>
      <c r="BB9" s="523"/>
      <c r="BC9" s="523"/>
      <c r="BD9" s="523"/>
      <c r="BE9" s="523"/>
      <c r="BF9" s="523"/>
      <c r="BG9" s="523"/>
      <c r="BH9" s="523"/>
      <c r="BI9" s="523"/>
      <c r="BJ9" s="523"/>
      <c r="BK9" s="523"/>
      <c r="BL9" s="523"/>
      <c r="BM9" s="523"/>
      <c r="BN9" s="523"/>
      <c r="BO9" s="523"/>
      <c r="BP9" s="523"/>
      <c r="BQ9" s="523"/>
      <c r="BR9" s="523"/>
      <c r="BS9" s="523"/>
      <c r="BT9" s="523"/>
      <c r="BU9" s="523"/>
      <c r="BV9" s="523"/>
      <c r="BW9" s="523"/>
      <c r="BX9" s="523"/>
      <c r="BY9" s="523"/>
      <c r="BZ9" s="523"/>
      <c r="CA9" s="523"/>
      <c r="CB9" s="523"/>
      <c r="CC9" s="523"/>
      <c r="CD9" s="523"/>
      <c r="CE9" s="523"/>
      <c r="CF9" s="523"/>
      <c r="CG9" s="523"/>
      <c r="CH9" s="523"/>
      <c r="CI9" s="523"/>
      <c r="CJ9" s="523"/>
      <c r="CK9" s="523"/>
      <c r="CL9" s="523"/>
      <c r="CM9" s="523"/>
      <c r="CN9" s="523"/>
      <c r="CO9" s="524"/>
    </row>
    <row r="10" spans="1:93" s="525" customFormat="1" ht="15" customHeight="1" x14ac:dyDescent="0.25">
      <c r="A10" s="195">
        <v>10</v>
      </c>
      <c r="B10" s="176" t="s">
        <v>344</v>
      </c>
      <c r="C10" s="176" t="s">
        <v>338</v>
      </c>
      <c r="D10" s="176" t="s">
        <v>354</v>
      </c>
      <c r="E10" s="176" t="s">
        <v>180</v>
      </c>
      <c r="F10" s="176" t="s">
        <v>355</v>
      </c>
      <c r="G10" s="198">
        <v>0</v>
      </c>
      <c r="H10" s="199">
        <v>10</v>
      </c>
      <c r="I10" s="194" t="s">
        <v>329</v>
      </c>
      <c r="J10" s="194">
        <v>2025</v>
      </c>
      <c r="K10" s="176" t="s">
        <v>330</v>
      </c>
      <c r="L10" s="206" t="s">
        <v>356</v>
      </c>
      <c r="M10" s="523" t="s">
        <v>332</v>
      </c>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4"/>
    </row>
    <row r="11" spans="1:93" s="525" customFormat="1" ht="15" customHeight="1" x14ac:dyDescent="0.25">
      <c r="A11" s="195">
        <v>11</v>
      </c>
      <c r="B11" s="176" t="s">
        <v>357</v>
      </c>
      <c r="C11" s="176" t="s">
        <v>326</v>
      </c>
      <c r="D11" s="176" t="s">
        <v>358</v>
      </c>
      <c r="E11" s="196" t="s">
        <v>359</v>
      </c>
      <c r="F11" s="176" t="s">
        <v>180</v>
      </c>
      <c r="G11" s="176" t="s">
        <v>180</v>
      </c>
      <c r="H11" s="194" t="s">
        <v>180</v>
      </c>
      <c r="I11" s="194" t="s">
        <v>329</v>
      </c>
      <c r="J11" s="194">
        <v>2024</v>
      </c>
      <c r="K11" s="176" t="s">
        <v>330</v>
      </c>
      <c r="L11" s="206" t="s">
        <v>360</v>
      </c>
      <c r="M11" s="523" t="s">
        <v>332</v>
      </c>
      <c r="N11" s="523"/>
      <c r="O11" s="523"/>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c r="AW11" s="523"/>
      <c r="AX11" s="523"/>
      <c r="AY11" s="523"/>
      <c r="AZ11" s="523"/>
      <c r="BA11" s="523"/>
      <c r="BB11" s="523"/>
      <c r="BC11" s="523"/>
      <c r="BD11" s="523"/>
      <c r="BE11" s="523"/>
      <c r="BF11" s="523"/>
      <c r="BG11" s="523"/>
      <c r="BH11" s="523"/>
      <c r="BI11" s="523"/>
      <c r="BJ11" s="523"/>
      <c r="BK11" s="523"/>
      <c r="BL11" s="523"/>
      <c r="BM11" s="523"/>
      <c r="BN11" s="523"/>
      <c r="BO11" s="523"/>
      <c r="BP11" s="523"/>
      <c r="BQ11" s="523"/>
      <c r="BR11" s="523"/>
      <c r="BS11" s="523"/>
      <c r="BT11" s="523"/>
      <c r="BU11" s="523"/>
      <c r="BV11" s="523"/>
      <c r="BW11" s="523"/>
      <c r="BX11" s="523"/>
      <c r="BY11" s="523"/>
      <c r="BZ11" s="523"/>
      <c r="CA11" s="523"/>
      <c r="CB11" s="523"/>
      <c r="CC11" s="523"/>
      <c r="CD11" s="523"/>
      <c r="CE11" s="523"/>
      <c r="CF11" s="523"/>
      <c r="CG11" s="523"/>
      <c r="CH11" s="523"/>
      <c r="CI11" s="523"/>
      <c r="CJ11" s="523"/>
      <c r="CK11" s="523"/>
      <c r="CL11" s="523"/>
      <c r="CM11" s="523"/>
      <c r="CN11" s="523"/>
      <c r="CO11" s="524"/>
    </row>
    <row r="12" spans="1:93" s="525" customFormat="1" ht="15" customHeight="1" x14ac:dyDescent="0.25">
      <c r="A12" s="195">
        <v>12</v>
      </c>
      <c r="B12" s="176" t="s">
        <v>357</v>
      </c>
      <c r="C12" s="176" t="s">
        <v>338</v>
      </c>
      <c r="D12" s="196" t="s">
        <v>361</v>
      </c>
      <c r="E12" s="176" t="s">
        <v>180</v>
      </c>
      <c r="F12" s="176" t="s">
        <v>362</v>
      </c>
      <c r="G12" s="194" t="s">
        <v>363</v>
      </c>
      <c r="H12" s="194">
        <v>100</v>
      </c>
      <c r="I12" s="194" t="s">
        <v>329</v>
      </c>
      <c r="J12" s="194">
        <v>2022</v>
      </c>
      <c r="K12" s="176" t="s">
        <v>330</v>
      </c>
      <c r="L12" s="206" t="s">
        <v>364</v>
      </c>
      <c r="M12" s="523" t="s">
        <v>332</v>
      </c>
      <c r="N12" s="523"/>
      <c r="O12" s="523"/>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c r="AZ12" s="523"/>
      <c r="BA12" s="523"/>
      <c r="BB12" s="523"/>
      <c r="BC12" s="523"/>
      <c r="BD12" s="523"/>
      <c r="BE12" s="523"/>
      <c r="BF12" s="523"/>
      <c r="BG12" s="523"/>
      <c r="BH12" s="523"/>
      <c r="BI12" s="523"/>
      <c r="BJ12" s="523"/>
      <c r="BK12" s="523"/>
      <c r="BL12" s="523"/>
      <c r="BM12" s="523"/>
      <c r="BN12" s="523"/>
      <c r="BO12" s="523"/>
      <c r="BP12" s="523"/>
      <c r="BQ12" s="523"/>
      <c r="BR12" s="523"/>
      <c r="BS12" s="523"/>
      <c r="BT12" s="523"/>
      <c r="BU12" s="523"/>
      <c r="BV12" s="523"/>
      <c r="BW12" s="523"/>
      <c r="BX12" s="523"/>
      <c r="BY12" s="523"/>
      <c r="BZ12" s="523"/>
      <c r="CA12" s="523"/>
      <c r="CB12" s="523"/>
      <c r="CC12" s="523"/>
      <c r="CD12" s="523"/>
      <c r="CE12" s="523"/>
      <c r="CF12" s="523"/>
      <c r="CG12" s="523"/>
      <c r="CH12" s="523"/>
      <c r="CI12" s="523"/>
      <c r="CJ12" s="523"/>
      <c r="CK12" s="523"/>
      <c r="CL12" s="523"/>
      <c r="CM12" s="523"/>
      <c r="CN12" s="523"/>
      <c r="CO12" s="524"/>
    </row>
    <row r="13" spans="1:93" s="525" customFormat="1" ht="15" customHeight="1" x14ac:dyDescent="0.25">
      <c r="A13" s="195">
        <v>245</v>
      </c>
      <c r="B13" s="176" t="s">
        <v>357</v>
      </c>
      <c r="C13" s="176" t="s">
        <v>338</v>
      </c>
      <c r="D13" s="176" t="s">
        <v>365</v>
      </c>
      <c r="E13" s="176" t="s">
        <v>180</v>
      </c>
      <c r="F13" s="176" t="s">
        <v>366</v>
      </c>
      <c r="G13" s="176">
        <v>0</v>
      </c>
      <c r="H13" s="194">
        <v>125</v>
      </c>
      <c r="I13" s="194" t="s">
        <v>329</v>
      </c>
      <c r="J13" s="194">
        <v>2024</v>
      </c>
      <c r="K13" s="176" t="s">
        <v>330</v>
      </c>
      <c r="L13" s="206" t="s">
        <v>367</v>
      </c>
      <c r="M13" s="523" t="s">
        <v>332</v>
      </c>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3"/>
      <c r="AY13" s="523"/>
      <c r="AZ13" s="523"/>
      <c r="BA13" s="523"/>
      <c r="BB13" s="523"/>
      <c r="BC13" s="523"/>
      <c r="BD13" s="523"/>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4"/>
    </row>
    <row r="14" spans="1:93" s="525" customFormat="1" ht="15" customHeight="1" x14ac:dyDescent="0.25">
      <c r="A14" s="193">
        <v>13</v>
      </c>
      <c r="B14" s="176" t="s">
        <v>368</v>
      </c>
      <c r="C14" s="176" t="s">
        <v>326</v>
      </c>
      <c r="D14" s="176" t="s">
        <v>369</v>
      </c>
      <c r="E14" s="176" t="s">
        <v>370</v>
      </c>
      <c r="F14" s="176" t="s">
        <v>180</v>
      </c>
      <c r="G14" s="176" t="s">
        <v>180</v>
      </c>
      <c r="H14" s="194" t="s">
        <v>180</v>
      </c>
      <c r="I14" s="194" t="s">
        <v>329</v>
      </c>
      <c r="J14" s="194">
        <v>2023</v>
      </c>
      <c r="K14" s="176" t="s">
        <v>330</v>
      </c>
      <c r="L14" s="206" t="s">
        <v>371</v>
      </c>
      <c r="M14" s="523" t="s">
        <v>332</v>
      </c>
      <c r="N14" s="523"/>
      <c r="O14" s="523"/>
      <c r="P14" s="523"/>
      <c r="Q14" s="523"/>
      <c r="R14" s="523"/>
      <c r="S14" s="523"/>
      <c r="T14" s="523"/>
      <c r="U14" s="523"/>
      <c r="V14" s="523"/>
      <c r="W14" s="523"/>
      <c r="X14" s="523"/>
      <c r="Y14" s="523"/>
      <c r="Z14" s="523"/>
      <c r="AA14" s="523"/>
      <c r="AB14" s="523"/>
      <c r="AC14" s="523"/>
      <c r="AD14" s="523"/>
      <c r="AE14" s="523"/>
      <c r="AF14" s="523"/>
      <c r="AG14" s="523"/>
      <c r="AH14" s="523"/>
      <c r="AI14" s="523"/>
      <c r="AJ14" s="523"/>
      <c r="AK14" s="523"/>
      <c r="AL14" s="523"/>
      <c r="AM14" s="523"/>
      <c r="AN14" s="523"/>
      <c r="AO14" s="523"/>
      <c r="AP14" s="523"/>
      <c r="AQ14" s="523"/>
      <c r="AR14" s="523"/>
      <c r="AS14" s="523"/>
      <c r="AT14" s="523"/>
      <c r="AU14" s="523"/>
      <c r="AV14" s="523"/>
      <c r="AW14" s="523"/>
      <c r="AX14" s="523"/>
      <c r="AY14" s="523"/>
      <c r="AZ14" s="523"/>
      <c r="BA14" s="523"/>
      <c r="BB14" s="523"/>
      <c r="BC14" s="523"/>
      <c r="BD14" s="523"/>
      <c r="BE14" s="523"/>
      <c r="BF14" s="523"/>
      <c r="BG14" s="523"/>
      <c r="BH14" s="523"/>
      <c r="BI14" s="523"/>
      <c r="BJ14" s="523"/>
      <c r="BK14" s="523"/>
      <c r="BL14" s="523"/>
      <c r="BM14" s="523"/>
      <c r="BN14" s="523"/>
      <c r="BO14" s="523"/>
      <c r="BP14" s="523"/>
      <c r="BQ14" s="523"/>
      <c r="BR14" s="523"/>
      <c r="BS14" s="523"/>
      <c r="BT14" s="523"/>
      <c r="BU14" s="523"/>
      <c r="BV14" s="523"/>
      <c r="BW14" s="523"/>
      <c r="BX14" s="523"/>
      <c r="BY14" s="523"/>
      <c r="BZ14" s="523"/>
      <c r="CA14" s="523"/>
      <c r="CB14" s="523"/>
      <c r="CC14" s="523"/>
      <c r="CD14" s="523"/>
      <c r="CE14" s="523"/>
      <c r="CF14" s="523"/>
      <c r="CG14" s="523"/>
      <c r="CH14" s="523"/>
      <c r="CI14" s="523"/>
      <c r="CJ14" s="523"/>
      <c r="CK14" s="523"/>
      <c r="CL14" s="523"/>
      <c r="CM14" s="523"/>
      <c r="CN14" s="523"/>
      <c r="CO14" s="524"/>
    </row>
    <row r="15" spans="1:93" s="525" customFormat="1" ht="15" customHeight="1" x14ac:dyDescent="0.25">
      <c r="A15" s="193">
        <v>14</v>
      </c>
      <c r="B15" s="176" t="s">
        <v>368</v>
      </c>
      <c r="C15" s="176" t="s">
        <v>338</v>
      </c>
      <c r="D15" s="176" t="s">
        <v>372</v>
      </c>
      <c r="E15" s="176" t="s">
        <v>180</v>
      </c>
      <c r="F15" s="176" t="s">
        <v>373</v>
      </c>
      <c r="G15" s="176">
        <v>370</v>
      </c>
      <c r="H15" s="199">
        <v>1100</v>
      </c>
      <c r="I15" s="194" t="s">
        <v>329</v>
      </c>
      <c r="J15" s="194">
        <v>2023</v>
      </c>
      <c r="K15" s="176" t="s">
        <v>330</v>
      </c>
      <c r="L15" s="206" t="s">
        <v>374</v>
      </c>
      <c r="M15" s="523" t="s">
        <v>332</v>
      </c>
      <c r="N15" s="523"/>
      <c r="O15" s="523"/>
      <c r="P15" s="523"/>
      <c r="Q15" s="523"/>
      <c r="R15" s="523"/>
      <c r="S15" s="523"/>
      <c r="T15" s="523"/>
      <c r="U15" s="523"/>
      <c r="V15" s="523"/>
      <c r="W15" s="523"/>
      <c r="X15" s="523"/>
      <c r="Y15" s="523"/>
      <c r="Z15" s="523"/>
      <c r="AA15" s="523"/>
      <c r="AB15" s="523"/>
      <c r="AC15" s="523"/>
      <c r="AD15" s="523"/>
      <c r="AE15" s="523"/>
      <c r="AF15" s="523"/>
      <c r="AG15" s="523"/>
      <c r="AH15" s="523"/>
      <c r="AI15" s="523"/>
      <c r="AJ15" s="523"/>
      <c r="AK15" s="523"/>
      <c r="AL15" s="523"/>
      <c r="AM15" s="523"/>
      <c r="AN15" s="523"/>
      <c r="AO15" s="523"/>
      <c r="AP15" s="523"/>
      <c r="AQ15" s="523"/>
      <c r="AR15" s="523"/>
      <c r="AS15" s="523"/>
      <c r="AT15" s="523"/>
      <c r="AU15" s="523"/>
      <c r="AV15" s="523"/>
      <c r="AW15" s="523"/>
      <c r="AX15" s="523"/>
      <c r="AY15" s="523"/>
      <c r="AZ15" s="523"/>
      <c r="BA15" s="523"/>
      <c r="BB15" s="523"/>
      <c r="BC15" s="523"/>
      <c r="BD15" s="523"/>
      <c r="BE15" s="523"/>
      <c r="BF15" s="523"/>
      <c r="BG15" s="523"/>
      <c r="BH15" s="523"/>
      <c r="BI15" s="523"/>
      <c r="BJ15" s="523"/>
      <c r="BK15" s="523"/>
      <c r="BL15" s="523"/>
      <c r="BM15" s="523"/>
      <c r="BN15" s="523"/>
      <c r="BO15" s="523"/>
      <c r="BP15" s="523"/>
      <c r="BQ15" s="523"/>
      <c r="BR15" s="523"/>
      <c r="BS15" s="523"/>
      <c r="BT15" s="523"/>
      <c r="BU15" s="523"/>
      <c r="BV15" s="523"/>
      <c r="BW15" s="523"/>
      <c r="BX15" s="523"/>
      <c r="BY15" s="523"/>
      <c r="BZ15" s="523"/>
      <c r="CA15" s="523"/>
      <c r="CB15" s="523"/>
      <c r="CC15" s="523"/>
      <c r="CD15" s="523"/>
      <c r="CE15" s="523"/>
      <c r="CF15" s="523"/>
      <c r="CG15" s="523"/>
      <c r="CH15" s="523"/>
      <c r="CI15" s="523"/>
      <c r="CJ15" s="523"/>
      <c r="CK15" s="523"/>
      <c r="CL15" s="523"/>
      <c r="CM15" s="523"/>
      <c r="CN15" s="523"/>
      <c r="CO15" s="524"/>
    </row>
    <row r="16" spans="1:93" s="525" customFormat="1" ht="15" customHeight="1" x14ac:dyDescent="0.25">
      <c r="A16" s="193">
        <v>246</v>
      </c>
      <c r="B16" s="176" t="s">
        <v>375</v>
      </c>
      <c r="C16" s="176" t="s">
        <v>326</v>
      </c>
      <c r="D16" s="176" t="s">
        <v>376</v>
      </c>
      <c r="E16" s="176" t="s">
        <v>377</v>
      </c>
      <c r="F16" s="176" t="s">
        <v>180</v>
      </c>
      <c r="G16" s="176"/>
      <c r="H16" s="199"/>
      <c r="I16" s="194" t="s">
        <v>329</v>
      </c>
      <c r="J16" s="194">
        <v>2025</v>
      </c>
      <c r="K16" s="176" t="s">
        <v>330</v>
      </c>
      <c r="L16" s="206" t="s">
        <v>378</v>
      </c>
      <c r="M16" s="523" t="s">
        <v>332</v>
      </c>
      <c r="N16" s="523"/>
      <c r="O16" s="523"/>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c r="AW16" s="523"/>
      <c r="AX16" s="523"/>
      <c r="AY16" s="523"/>
      <c r="AZ16" s="523"/>
      <c r="BA16" s="523"/>
      <c r="BB16" s="523"/>
      <c r="BC16" s="523"/>
      <c r="BD16" s="523"/>
      <c r="BE16" s="523"/>
      <c r="BF16" s="523"/>
      <c r="BG16" s="523"/>
      <c r="BH16" s="523"/>
      <c r="BI16" s="523"/>
      <c r="BJ16" s="523"/>
      <c r="BK16" s="523"/>
      <c r="BL16" s="523"/>
      <c r="BM16" s="523"/>
      <c r="BN16" s="523"/>
      <c r="BO16" s="523"/>
      <c r="BP16" s="523"/>
      <c r="BQ16" s="523"/>
      <c r="BR16" s="523"/>
      <c r="BS16" s="523"/>
      <c r="BT16" s="523"/>
      <c r="BU16" s="523"/>
      <c r="BV16" s="523"/>
      <c r="BW16" s="523"/>
      <c r="BX16" s="523"/>
      <c r="BY16" s="523"/>
      <c r="BZ16" s="523"/>
      <c r="CA16" s="523"/>
      <c r="CB16" s="523"/>
      <c r="CC16" s="523"/>
      <c r="CD16" s="523"/>
      <c r="CE16" s="523"/>
      <c r="CF16" s="523"/>
      <c r="CG16" s="523"/>
      <c r="CH16" s="523"/>
      <c r="CI16" s="523"/>
      <c r="CJ16" s="523"/>
      <c r="CK16" s="523"/>
      <c r="CL16" s="523"/>
      <c r="CM16" s="523"/>
      <c r="CN16" s="523"/>
      <c r="CO16" s="524"/>
    </row>
    <row r="17" spans="1:93" s="525" customFormat="1" ht="15" customHeight="1" x14ac:dyDescent="0.25">
      <c r="A17" s="193">
        <v>15</v>
      </c>
      <c r="B17" s="176" t="s">
        <v>379</v>
      </c>
      <c r="C17" s="176" t="s">
        <v>326</v>
      </c>
      <c r="D17" s="176" t="s">
        <v>380</v>
      </c>
      <c r="E17" s="176" t="s">
        <v>380</v>
      </c>
      <c r="F17" s="176" t="s">
        <v>180</v>
      </c>
      <c r="G17" s="176" t="s">
        <v>180</v>
      </c>
      <c r="H17" s="194" t="s">
        <v>180</v>
      </c>
      <c r="I17" s="194" t="s">
        <v>329</v>
      </c>
      <c r="J17" s="194">
        <v>2022</v>
      </c>
      <c r="K17" s="176" t="s">
        <v>330</v>
      </c>
      <c r="L17" s="206" t="s">
        <v>381</v>
      </c>
      <c r="M17" s="523" t="s">
        <v>332</v>
      </c>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c r="AW17" s="523"/>
      <c r="AX17" s="523"/>
      <c r="AY17" s="523"/>
      <c r="AZ17" s="523"/>
      <c r="BA17" s="523"/>
      <c r="BB17" s="523"/>
      <c r="BC17" s="523"/>
      <c r="BD17" s="523"/>
      <c r="BE17" s="523"/>
      <c r="BF17" s="523"/>
      <c r="BG17" s="523"/>
      <c r="BH17" s="523"/>
      <c r="BI17" s="523"/>
      <c r="BJ17" s="523"/>
      <c r="BK17" s="523"/>
      <c r="BL17" s="523"/>
      <c r="BM17" s="523"/>
      <c r="BN17" s="523"/>
      <c r="BO17" s="523"/>
      <c r="BP17" s="523"/>
      <c r="BQ17" s="523"/>
      <c r="BR17" s="523"/>
      <c r="BS17" s="523"/>
      <c r="BT17" s="523"/>
      <c r="BU17" s="523"/>
      <c r="BV17" s="523"/>
      <c r="BW17" s="523"/>
      <c r="BX17" s="523"/>
      <c r="BY17" s="523"/>
      <c r="BZ17" s="523"/>
      <c r="CA17" s="523"/>
      <c r="CB17" s="523"/>
      <c r="CC17" s="523"/>
      <c r="CD17" s="523"/>
      <c r="CE17" s="523"/>
      <c r="CF17" s="523"/>
      <c r="CG17" s="523"/>
      <c r="CH17" s="523"/>
      <c r="CI17" s="523"/>
      <c r="CJ17" s="523"/>
      <c r="CK17" s="523"/>
      <c r="CL17" s="523"/>
      <c r="CM17" s="523"/>
      <c r="CN17" s="523"/>
      <c r="CO17" s="524"/>
    </row>
    <row r="18" spans="1:93" s="525" customFormat="1" ht="15" customHeight="1" x14ac:dyDescent="0.25">
      <c r="A18" s="195">
        <v>16</v>
      </c>
      <c r="B18" s="176" t="s">
        <v>379</v>
      </c>
      <c r="C18" s="176" t="s">
        <v>326</v>
      </c>
      <c r="D18" s="176" t="s">
        <v>382</v>
      </c>
      <c r="E18" s="176" t="s">
        <v>383</v>
      </c>
      <c r="F18" s="176" t="s">
        <v>180</v>
      </c>
      <c r="G18" s="176" t="s">
        <v>180</v>
      </c>
      <c r="H18" s="194" t="s">
        <v>180</v>
      </c>
      <c r="I18" s="194" t="s">
        <v>329</v>
      </c>
      <c r="J18" s="194">
        <v>2022</v>
      </c>
      <c r="K18" s="176" t="s">
        <v>330</v>
      </c>
      <c r="L18" s="206" t="s">
        <v>384</v>
      </c>
      <c r="M18" s="523" t="s">
        <v>332</v>
      </c>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c r="AW18" s="523"/>
      <c r="AX18" s="523"/>
      <c r="AY18" s="523"/>
      <c r="AZ18" s="523"/>
      <c r="BA18" s="523"/>
      <c r="BB18" s="523"/>
      <c r="BC18" s="523"/>
      <c r="BD18" s="523"/>
      <c r="BE18" s="523"/>
      <c r="BF18" s="523"/>
      <c r="BG18" s="523"/>
      <c r="BH18" s="523"/>
      <c r="BI18" s="523"/>
      <c r="BJ18" s="523"/>
      <c r="BK18" s="523"/>
      <c r="BL18" s="523"/>
      <c r="BM18" s="523"/>
      <c r="BN18" s="523"/>
      <c r="BO18" s="523"/>
      <c r="BP18" s="523"/>
      <c r="BQ18" s="523"/>
      <c r="BR18" s="523"/>
      <c r="BS18" s="523"/>
      <c r="BT18" s="523"/>
      <c r="BU18" s="523"/>
      <c r="BV18" s="523"/>
      <c r="BW18" s="523"/>
      <c r="BX18" s="523"/>
      <c r="BY18" s="523"/>
      <c r="BZ18" s="523"/>
      <c r="CA18" s="523"/>
      <c r="CB18" s="523"/>
      <c r="CC18" s="523"/>
      <c r="CD18" s="523"/>
      <c r="CE18" s="523"/>
      <c r="CF18" s="523"/>
      <c r="CG18" s="523"/>
      <c r="CH18" s="523"/>
      <c r="CI18" s="523"/>
      <c r="CJ18" s="523"/>
      <c r="CK18" s="523"/>
      <c r="CL18" s="523"/>
      <c r="CM18" s="523"/>
      <c r="CN18" s="523"/>
      <c r="CO18" s="524"/>
    </row>
    <row r="19" spans="1:93" s="525" customFormat="1" ht="15" customHeight="1" x14ac:dyDescent="0.25">
      <c r="A19" s="193">
        <v>18</v>
      </c>
      <c r="B19" s="176" t="s">
        <v>379</v>
      </c>
      <c r="C19" s="176" t="s">
        <v>338</v>
      </c>
      <c r="D19" s="176" t="s">
        <v>385</v>
      </c>
      <c r="E19" s="176" t="s">
        <v>180</v>
      </c>
      <c r="F19" s="176" t="s">
        <v>386</v>
      </c>
      <c r="G19" s="176">
        <v>0</v>
      </c>
      <c r="H19" s="194">
        <v>8</v>
      </c>
      <c r="I19" s="194" t="s">
        <v>387</v>
      </c>
      <c r="J19" s="194">
        <v>2024</v>
      </c>
      <c r="K19" s="176" t="s">
        <v>330</v>
      </c>
      <c r="L19" s="206" t="s">
        <v>388</v>
      </c>
      <c r="M19" s="523" t="s">
        <v>332</v>
      </c>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c r="AW19" s="523"/>
      <c r="AX19" s="523"/>
      <c r="AY19" s="523"/>
      <c r="AZ19" s="523"/>
      <c r="BA19" s="523"/>
      <c r="BB19" s="523"/>
      <c r="BC19" s="523"/>
      <c r="BD19" s="523"/>
      <c r="BE19" s="523"/>
      <c r="BF19" s="523"/>
      <c r="BG19" s="523"/>
      <c r="BH19" s="523"/>
      <c r="BI19" s="523"/>
      <c r="BJ19" s="523"/>
      <c r="BK19" s="523"/>
      <c r="BL19" s="523"/>
      <c r="BM19" s="523"/>
      <c r="BN19" s="523"/>
      <c r="BO19" s="523"/>
      <c r="BP19" s="523"/>
      <c r="BQ19" s="523"/>
      <c r="BR19" s="523"/>
      <c r="BS19" s="523"/>
      <c r="BT19" s="523"/>
      <c r="BU19" s="523"/>
      <c r="BV19" s="523"/>
      <c r="BW19" s="523"/>
      <c r="BX19" s="523"/>
      <c r="BY19" s="523"/>
      <c r="BZ19" s="523"/>
      <c r="CA19" s="523"/>
      <c r="CB19" s="523"/>
      <c r="CC19" s="523"/>
      <c r="CD19" s="523"/>
      <c r="CE19" s="523"/>
      <c r="CF19" s="523"/>
      <c r="CG19" s="523"/>
      <c r="CH19" s="523"/>
      <c r="CI19" s="523"/>
      <c r="CJ19" s="523"/>
      <c r="CK19" s="523"/>
      <c r="CL19" s="523"/>
      <c r="CM19" s="523"/>
      <c r="CN19" s="523"/>
      <c r="CO19" s="524"/>
    </row>
    <row r="20" spans="1:93" s="525" customFormat="1" ht="15" customHeight="1" x14ac:dyDescent="0.25">
      <c r="A20" s="193">
        <v>19</v>
      </c>
      <c r="B20" s="176" t="s">
        <v>379</v>
      </c>
      <c r="C20" s="176" t="s">
        <v>338</v>
      </c>
      <c r="D20" s="176" t="s">
        <v>389</v>
      </c>
      <c r="E20" s="176" t="s">
        <v>180</v>
      </c>
      <c r="F20" s="176" t="s">
        <v>390</v>
      </c>
      <c r="G20" s="176">
        <v>0</v>
      </c>
      <c r="H20" s="194">
        <v>8</v>
      </c>
      <c r="I20" s="194" t="s">
        <v>329</v>
      </c>
      <c r="J20" s="194">
        <v>2025</v>
      </c>
      <c r="K20" s="176" t="s">
        <v>330</v>
      </c>
      <c r="L20" s="206" t="s">
        <v>391</v>
      </c>
      <c r="M20" s="523" t="s">
        <v>332</v>
      </c>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c r="AW20" s="523"/>
      <c r="AX20" s="523"/>
      <c r="AY20" s="523"/>
      <c r="AZ20" s="523"/>
      <c r="BA20" s="523"/>
      <c r="BB20" s="523"/>
      <c r="BC20" s="523"/>
      <c r="BD20" s="523"/>
      <c r="BE20" s="523"/>
      <c r="BF20" s="523"/>
      <c r="BG20" s="523"/>
      <c r="BH20" s="523"/>
      <c r="BI20" s="523"/>
      <c r="BJ20" s="523"/>
      <c r="BK20" s="523"/>
      <c r="BL20" s="523"/>
      <c r="BM20" s="523"/>
      <c r="BN20" s="523"/>
      <c r="BO20" s="523"/>
      <c r="BP20" s="523"/>
      <c r="BQ20" s="523"/>
      <c r="BR20" s="523"/>
      <c r="BS20" s="523"/>
      <c r="BT20" s="523"/>
      <c r="BU20" s="523"/>
      <c r="BV20" s="523"/>
      <c r="BW20" s="523"/>
      <c r="BX20" s="523"/>
      <c r="BY20" s="523"/>
      <c r="BZ20" s="523"/>
      <c r="CA20" s="523"/>
      <c r="CB20" s="523"/>
      <c r="CC20" s="523"/>
      <c r="CD20" s="523"/>
      <c r="CE20" s="523"/>
      <c r="CF20" s="523"/>
      <c r="CG20" s="523"/>
      <c r="CH20" s="523"/>
      <c r="CI20" s="523"/>
      <c r="CJ20" s="523"/>
      <c r="CK20" s="523"/>
      <c r="CL20" s="523"/>
      <c r="CM20" s="523"/>
      <c r="CN20" s="523"/>
      <c r="CO20" s="524"/>
    </row>
    <row r="21" spans="1:93" s="525" customFormat="1" ht="15" customHeight="1" x14ac:dyDescent="0.25">
      <c r="A21" s="193">
        <v>20</v>
      </c>
      <c r="B21" s="176" t="s">
        <v>392</v>
      </c>
      <c r="C21" s="176" t="s">
        <v>326</v>
      </c>
      <c r="D21" s="176" t="s">
        <v>393</v>
      </c>
      <c r="E21" s="176" t="s">
        <v>394</v>
      </c>
      <c r="F21" s="176" t="s">
        <v>180</v>
      </c>
      <c r="G21" s="176" t="s">
        <v>180</v>
      </c>
      <c r="H21" s="194" t="s">
        <v>180</v>
      </c>
      <c r="I21" s="194" t="s">
        <v>329</v>
      </c>
      <c r="J21" s="194">
        <v>2022</v>
      </c>
      <c r="K21" s="176" t="s">
        <v>330</v>
      </c>
      <c r="L21" s="206" t="s">
        <v>395</v>
      </c>
      <c r="M21" s="523" t="s">
        <v>332</v>
      </c>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c r="AW21" s="523"/>
      <c r="AX21" s="523"/>
      <c r="AY21" s="523"/>
      <c r="AZ21" s="523"/>
      <c r="BA21" s="523"/>
      <c r="BB21" s="523"/>
      <c r="BC21" s="523"/>
      <c r="BD21" s="523"/>
      <c r="BE21" s="523"/>
      <c r="BF21" s="523"/>
      <c r="BG21" s="523"/>
      <c r="BH21" s="523"/>
      <c r="BI21" s="523"/>
      <c r="BJ21" s="523"/>
      <c r="BK21" s="523"/>
      <c r="BL21" s="523"/>
      <c r="BM21" s="523"/>
      <c r="BN21" s="523"/>
      <c r="BO21" s="523"/>
      <c r="BP21" s="523"/>
      <c r="BQ21" s="523"/>
      <c r="BR21" s="523"/>
      <c r="BS21" s="523"/>
      <c r="BT21" s="523"/>
      <c r="BU21" s="523"/>
      <c r="BV21" s="523"/>
      <c r="BW21" s="523"/>
      <c r="BX21" s="523"/>
      <c r="BY21" s="523"/>
      <c r="BZ21" s="523"/>
      <c r="CA21" s="523"/>
      <c r="CB21" s="523"/>
      <c r="CC21" s="523"/>
      <c r="CD21" s="523"/>
      <c r="CE21" s="523"/>
      <c r="CF21" s="523"/>
      <c r="CG21" s="523"/>
      <c r="CH21" s="523"/>
      <c r="CI21" s="523"/>
      <c r="CJ21" s="523"/>
      <c r="CK21" s="523"/>
      <c r="CL21" s="523"/>
      <c r="CM21" s="523"/>
      <c r="CN21" s="523"/>
      <c r="CO21" s="524"/>
    </row>
    <row r="22" spans="1:93" s="525" customFormat="1" ht="15.75" customHeight="1" x14ac:dyDescent="0.25">
      <c r="A22" s="195">
        <v>21</v>
      </c>
      <c r="B22" s="176" t="s">
        <v>392</v>
      </c>
      <c r="C22" s="176" t="s">
        <v>326</v>
      </c>
      <c r="D22" s="176" t="s">
        <v>396</v>
      </c>
      <c r="E22" s="176" t="s">
        <v>397</v>
      </c>
      <c r="F22" s="176" t="s">
        <v>180</v>
      </c>
      <c r="G22" s="176" t="s">
        <v>180</v>
      </c>
      <c r="H22" s="194" t="s">
        <v>180</v>
      </c>
      <c r="I22" s="194" t="s">
        <v>336</v>
      </c>
      <c r="J22" s="194">
        <v>2025</v>
      </c>
      <c r="K22" s="176" t="s">
        <v>330</v>
      </c>
      <c r="L22" s="206" t="s">
        <v>398</v>
      </c>
      <c r="M22" s="523" t="s">
        <v>332</v>
      </c>
      <c r="N22" s="523"/>
      <c r="O22" s="523"/>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3"/>
      <c r="AO22" s="523"/>
      <c r="AP22" s="523"/>
      <c r="AQ22" s="523"/>
      <c r="AR22" s="523"/>
      <c r="AS22" s="523"/>
      <c r="AT22" s="523"/>
      <c r="AU22" s="523"/>
      <c r="AV22" s="523"/>
      <c r="AW22" s="523"/>
      <c r="AX22" s="523"/>
      <c r="AY22" s="523"/>
      <c r="AZ22" s="523"/>
      <c r="BA22" s="523"/>
      <c r="BB22" s="523"/>
      <c r="BC22" s="523"/>
      <c r="BD22" s="523"/>
      <c r="BE22" s="523"/>
      <c r="BF22" s="523"/>
      <c r="BG22" s="523"/>
      <c r="BH22" s="523"/>
      <c r="BI22" s="523"/>
      <c r="BJ22" s="523"/>
      <c r="BK22" s="523"/>
      <c r="BL22" s="523"/>
      <c r="BM22" s="523"/>
      <c r="BN22" s="523"/>
      <c r="BO22" s="523"/>
      <c r="BP22" s="523"/>
      <c r="BQ22" s="523"/>
      <c r="BR22" s="523"/>
      <c r="BS22" s="523"/>
      <c r="BT22" s="523"/>
      <c r="BU22" s="523"/>
      <c r="BV22" s="523"/>
      <c r="BW22" s="523"/>
      <c r="BX22" s="523"/>
      <c r="BY22" s="523"/>
      <c r="BZ22" s="523"/>
      <c r="CA22" s="523"/>
      <c r="CB22" s="523"/>
      <c r="CC22" s="523"/>
      <c r="CD22" s="523"/>
      <c r="CE22" s="523"/>
      <c r="CF22" s="523"/>
      <c r="CG22" s="523"/>
      <c r="CH22" s="523"/>
      <c r="CI22" s="523"/>
      <c r="CJ22" s="523"/>
      <c r="CK22" s="523"/>
      <c r="CL22" s="523"/>
      <c r="CM22" s="523"/>
      <c r="CN22" s="523"/>
      <c r="CO22" s="524"/>
    </row>
    <row r="23" spans="1:93" s="525" customFormat="1" ht="15" customHeight="1" x14ac:dyDescent="0.25">
      <c r="A23" s="193">
        <v>22</v>
      </c>
      <c r="B23" s="176" t="s">
        <v>392</v>
      </c>
      <c r="C23" s="176" t="s">
        <v>326</v>
      </c>
      <c r="D23" s="176" t="s">
        <v>399</v>
      </c>
      <c r="E23" s="176" t="s">
        <v>400</v>
      </c>
      <c r="F23" s="176" t="s">
        <v>180</v>
      </c>
      <c r="G23" s="176" t="s">
        <v>180</v>
      </c>
      <c r="H23" s="194" t="s">
        <v>180</v>
      </c>
      <c r="I23" s="194" t="s">
        <v>387</v>
      </c>
      <c r="J23" s="194">
        <v>2026</v>
      </c>
      <c r="K23" s="176" t="s">
        <v>330</v>
      </c>
      <c r="L23" s="206" t="s">
        <v>401</v>
      </c>
      <c r="M23" s="523" t="s">
        <v>332</v>
      </c>
      <c r="N23" s="523"/>
      <c r="O23" s="523"/>
      <c r="P23" s="523"/>
      <c r="Q23" s="523"/>
      <c r="R23" s="523"/>
      <c r="S23" s="523"/>
      <c r="T23" s="523"/>
      <c r="U23" s="523"/>
      <c r="V23" s="523"/>
      <c r="W23" s="523"/>
      <c r="X23" s="523"/>
      <c r="Y23" s="523"/>
      <c r="Z23" s="523"/>
      <c r="AA23" s="523"/>
      <c r="AB23" s="523"/>
      <c r="AC23" s="523"/>
      <c r="AD23" s="523"/>
      <c r="AE23" s="523"/>
      <c r="AF23" s="523"/>
      <c r="AG23" s="523"/>
      <c r="AH23" s="523"/>
      <c r="AI23" s="523"/>
      <c r="AJ23" s="523"/>
      <c r="AK23" s="523"/>
      <c r="AL23" s="523"/>
      <c r="AM23" s="523"/>
      <c r="AN23" s="523"/>
      <c r="AO23" s="523"/>
      <c r="AP23" s="523"/>
      <c r="AQ23" s="523"/>
      <c r="AR23" s="523"/>
      <c r="AS23" s="523"/>
      <c r="AT23" s="523"/>
      <c r="AU23" s="523"/>
      <c r="AV23" s="523"/>
      <c r="AW23" s="523"/>
      <c r="AX23" s="523"/>
      <c r="AY23" s="523"/>
      <c r="AZ23" s="523"/>
      <c r="BA23" s="523"/>
      <c r="BB23" s="523"/>
      <c r="BC23" s="523"/>
      <c r="BD23" s="523"/>
      <c r="BE23" s="523"/>
      <c r="BF23" s="523"/>
      <c r="BG23" s="523"/>
      <c r="BH23" s="523"/>
      <c r="BI23" s="523"/>
      <c r="BJ23" s="523"/>
      <c r="BK23" s="523"/>
      <c r="BL23" s="523"/>
      <c r="BM23" s="523"/>
      <c r="BN23" s="523"/>
      <c r="BO23" s="523"/>
      <c r="BP23" s="523"/>
      <c r="BQ23" s="523"/>
      <c r="BR23" s="523"/>
      <c r="BS23" s="523"/>
      <c r="BT23" s="523"/>
      <c r="BU23" s="523"/>
      <c r="BV23" s="523"/>
      <c r="BW23" s="523"/>
      <c r="BX23" s="523"/>
      <c r="BY23" s="523"/>
      <c r="BZ23" s="523"/>
      <c r="CA23" s="523"/>
      <c r="CB23" s="523"/>
      <c r="CC23" s="523"/>
      <c r="CD23" s="523"/>
      <c r="CE23" s="523"/>
      <c r="CF23" s="523"/>
      <c r="CG23" s="523"/>
      <c r="CH23" s="523"/>
      <c r="CI23" s="523"/>
      <c r="CJ23" s="523"/>
      <c r="CK23" s="523"/>
      <c r="CL23" s="523"/>
      <c r="CM23" s="523"/>
      <c r="CN23" s="523"/>
      <c r="CO23" s="524"/>
    </row>
    <row r="24" spans="1:93" s="525" customFormat="1" ht="15" customHeight="1" x14ac:dyDescent="0.25">
      <c r="A24" s="193">
        <v>23</v>
      </c>
      <c r="B24" s="176" t="s">
        <v>402</v>
      </c>
      <c r="C24" s="176" t="s">
        <v>326</v>
      </c>
      <c r="D24" s="176" t="s">
        <v>403</v>
      </c>
      <c r="E24" s="176" t="s">
        <v>404</v>
      </c>
      <c r="F24" s="176" t="s">
        <v>180</v>
      </c>
      <c r="G24" s="176" t="s">
        <v>180</v>
      </c>
      <c r="H24" s="194" t="s">
        <v>180</v>
      </c>
      <c r="I24" s="194" t="s">
        <v>329</v>
      </c>
      <c r="J24" s="194">
        <v>2022</v>
      </c>
      <c r="K24" s="176" t="s">
        <v>330</v>
      </c>
      <c r="L24" s="206" t="s">
        <v>405</v>
      </c>
      <c r="M24" s="523" t="s">
        <v>332</v>
      </c>
      <c r="N24" s="523"/>
      <c r="O24" s="523"/>
      <c r="P24" s="523"/>
      <c r="Q24" s="523"/>
      <c r="R24" s="523"/>
      <c r="S24" s="523"/>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c r="AT24" s="523"/>
      <c r="AU24" s="523"/>
      <c r="AV24" s="523"/>
      <c r="AW24" s="523"/>
      <c r="AX24" s="523"/>
      <c r="AY24" s="523"/>
      <c r="AZ24" s="523"/>
      <c r="BA24" s="523"/>
      <c r="BB24" s="523"/>
      <c r="BC24" s="523"/>
      <c r="BD24" s="523"/>
      <c r="BE24" s="523"/>
      <c r="BF24" s="523"/>
      <c r="BG24" s="523"/>
      <c r="BH24" s="523"/>
      <c r="BI24" s="523"/>
      <c r="BJ24" s="523"/>
      <c r="BK24" s="523"/>
      <c r="BL24" s="523"/>
      <c r="BM24" s="523"/>
      <c r="BN24" s="523"/>
      <c r="BO24" s="523"/>
      <c r="BP24" s="523"/>
      <c r="BQ24" s="523"/>
      <c r="BR24" s="523"/>
      <c r="BS24" s="523"/>
      <c r="BT24" s="523"/>
      <c r="BU24" s="523"/>
      <c r="BV24" s="523"/>
      <c r="BW24" s="523"/>
      <c r="BX24" s="523"/>
      <c r="BY24" s="523"/>
      <c r="BZ24" s="523"/>
      <c r="CA24" s="523"/>
      <c r="CB24" s="523"/>
      <c r="CC24" s="523"/>
      <c r="CD24" s="523"/>
      <c r="CE24" s="523"/>
      <c r="CF24" s="523"/>
      <c r="CG24" s="523"/>
      <c r="CH24" s="523"/>
      <c r="CI24" s="523"/>
      <c r="CJ24" s="523"/>
      <c r="CK24" s="523"/>
      <c r="CL24" s="523"/>
      <c r="CM24" s="523"/>
      <c r="CN24" s="523"/>
      <c r="CO24" s="524"/>
    </row>
    <row r="25" spans="1:93" s="525" customFormat="1" ht="15" customHeight="1" x14ac:dyDescent="0.25">
      <c r="A25" s="195">
        <v>24</v>
      </c>
      <c r="B25" s="176" t="s">
        <v>402</v>
      </c>
      <c r="C25" s="176" t="s">
        <v>338</v>
      </c>
      <c r="D25" s="176" t="s">
        <v>406</v>
      </c>
      <c r="E25" s="176" t="s">
        <v>180</v>
      </c>
      <c r="F25" s="176" t="s">
        <v>355</v>
      </c>
      <c r="G25" s="176">
        <v>0</v>
      </c>
      <c r="H25" s="194">
        <v>60</v>
      </c>
      <c r="I25" s="194" t="s">
        <v>329</v>
      </c>
      <c r="J25" s="194">
        <v>2025</v>
      </c>
      <c r="K25" s="176" t="s">
        <v>330</v>
      </c>
      <c r="L25" s="206" t="s">
        <v>407</v>
      </c>
      <c r="M25" s="523" t="s">
        <v>332</v>
      </c>
      <c r="N25" s="523"/>
      <c r="O25" s="523"/>
      <c r="P25" s="523"/>
      <c r="Q25" s="523"/>
      <c r="R25" s="523"/>
      <c r="S25" s="523"/>
      <c r="T25" s="523"/>
      <c r="U25" s="523"/>
      <c r="V25" s="523"/>
      <c r="W25" s="523"/>
      <c r="X25" s="523"/>
      <c r="Y25" s="523"/>
      <c r="Z25" s="523"/>
      <c r="AA25" s="523"/>
      <c r="AB25" s="523"/>
      <c r="AC25" s="523"/>
      <c r="AD25" s="523"/>
      <c r="AE25" s="523"/>
      <c r="AF25" s="523"/>
      <c r="AG25" s="523"/>
      <c r="AH25" s="523"/>
      <c r="AI25" s="523"/>
      <c r="AJ25" s="523"/>
      <c r="AK25" s="523"/>
      <c r="AL25" s="523"/>
      <c r="AM25" s="523"/>
      <c r="AN25" s="523"/>
      <c r="AO25" s="523"/>
      <c r="AP25" s="523"/>
      <c r="AQ25" s="523"/>
      <c r="AR25" s="523"/>
      <c r="AS25" s="523"/>
      <c r="AT25" s="523"/>
      <c r="AU25" s="523"/>
      <c r="AV25" s="523"/>
      <c r="AW25" s="523"/>
      <c r="AX25" s="523"/>
      <c r="AY25" s="523"/>
      <c r="AZ25" s="523"/>
      <c r="BA25" s="523"/>
      <c r="BB25" s="523"/>
      <c r="BC25" s="523"/>
      <c r="BD25" s="523"/>
      <c r="BE25" s="523"/>
      <c r="BF25" s="523"/>
      <c r="BG25" s="523"/>
      <c r="BH25" s="523"/>
      <c r="BI25" s="523"/>
      <c r="BJ25" s="523"/>
      <c r="BK25" s="523"/>
      <c r="BL25" s="523"/>
      <c r="BM25" s="523"/>
      <c r="BN25" s="523"/>
      <c r="BO25" s="523"/>
      <c r="BP25" s="523"/>
      <c r="BQ25" s="523"/>
      <c r="BR25" s="523"/>
      <c r="BS25" s="523"/>
      <c r="BT25" s="523"/>
      <c r="BU25" s="523"/>
      <c r="BV25" s="523"/>
      <c r="BW25" s="523"/>
      <c r="BX25" s="523"/>
      <c r="BY25" s="523"/>
      <c r="BZ25" s="523"/>
      <c r="CA25" s="523"/>
      <c r="CB25" s="523"/>
      <c r="CC25" s="523"/>
      <c r="CD25" s="523"/>
      <c r="CE25" s="523"/>
      <c r="CF25" s="523"/>
      <c r="CG25" s="523"/>
      <c r="CH25" s="523"/>
      <c r="CI25" s="523"/>
      <c r="CJ25" s="523"/>
      <c r="CK25" s="523"/>
      <c r="CL25" s="523"/>
      <c r="CM25" s="523"/>
      <c r="CN25" s="523"/>
      <c r="CO25" s="524"/>
    </row>
    <row r="26" spans="1:93" s="525" customFormat="1" ht="15" customHeight="1" x14ac:dyDescent="0.25">
      <c r="A26" s="193">
        <v>25</v>
      </c>
      <c r="B26" s="177" t="s">
        <v>408</v>
      </c>
      <c r="C26" s="177" t="s">
        <v>326</v>
      </c>
      <c r="D26" s="177" t="s">
        <v>409</v>
      </c>
      <c r="E26" s="177" t="s">
        <v>410</v>
      </c>
      <c r="F26" s="177"/>
      <c r="G26" s="177"/>
      <c r="H26" s="180"/>
      <c r="I26" s="180" t="s">
        <v>329</v>
      </c>
      <c r="J26" s="180">
        <v>2022</v>
      </c>
      <c r="K26" s="176" t="s">
        <v>330</v>
      </c>
      <c r="L26" s="206" t="s">
        <v>411</v>
      </c>
      <c r="M26" s="523" t="s">
        <v>332</v>
      </c>
      <c r="N26" s="523"/>
      <c r="O26" s="523"/>
      <c r="P26" s="523"/>
      <c r="Q26" s="523"/>
      <c r="R26" s="523"/>
      <c r="S26" s="523"/>
      <c r="T26" s="523"/>
      <c r="U26" s="523"/>
      <c r="V26" s="523"/>
      <c r="W26" s="523"/>
      <c r="X26" s="523"/>
      <c r="Y26" s="523"/>
      <c r="Z26" s="523"/>
      <c r="AA26" s="523"/>
      <c r="AB26" s="523"/>
      <c r="AC26" s="523"/>
      <c r="AD26" s="523"/>
      <c r="AE26" s="523"/>
      <c r="AF26" s="523"/>
      <c r="AG26" s="523"/>
      <c r="AH26" s="523"/>
      <c r="AI26" s="523"/>
      <c r="AJ26" s="523"/>
      <c r="AK26" s="523"/>
      <c r="AL26" s="523"/>
      <c r="AM26" s="523"/>
      <c r="AN26" s="523"/>
      <c r="AO26" s="523"/>
      <c r="AP26" s="523"/>
      <c r="AQ26" s="523"/>
      <c r="AR26" s="523"/>
      <c r="AS26" s="523"/>
      <c r="AT26" s="523"/>
      <c r="AU26" s="523"/>
      <c r="AV26" s="523"/>
      <c r="AW26" s="523"/>
      <c r="AX26" s="523"/>
      <c r="AY26" s="523"/>
      <c r="AZ26" s="523"/>
      <c r="BA26" s="523"/>
      <c r="BB26" s="523"/>
      <c r="BC26" s="523"/>
      <c r="BD26" s="523"/>
      <c r="BE26" s="523"/>
      <c r="BF26" s="523"/>
      <c r="BG26" s="523"/>
      <c r="BH26" s="523"/>
      <c r="BI26" s="523"/>
      <c r="BJ26" s="523"/>
      <c r="BK26" s="523"/>
      <c r="BL26" s="523"/>
      <c r="BM26" s="523"/>
      <c r="BN26" s="523"/>
      <c r="BO26" s="523"/>
      <c r="BP26" s="523"/>
      <c r="BQ26" s="523"/>
      <c r="BR26" s="523"/>
      <c r="BS26" s="523"/>
      <c r="BT26" s="523"/>
      <c r="BU26" s="523"/>
      <c r="BV26" s="523"/>
      <c r="BW26" s="523"/>
      <c r="BX26" s="523"/>
      <c r="BY26" s="523"/>
      <c r="BZ26" s="523"/>
      <c r="CA26" s="523"/>
      <c r="CB26" s="523"/>
      <c r="CC26" s="523"/>
      <c r="CD26" s="523"/>
      <c r="CE26" s="523"/>
      <c r="CF26" s="523"/>
      <c r="CG26" s="523"/>
      <c r="CH26" s="523"/>
      <c r="CI26" s="523"/>
      <c r="CJ26" s="523"/>
      <c r="CK26" s="523"/>
      <c r="CL26" s="523"/>
      <c r="CM26" s="523"/>
      <c r="CN26" s="523"/>
      <c r="CO26" s="524"/>
    </row>
    <row r="27" spans="1:93" s="525" customFormat="1" ht="15" customHeight="1" x14ac:dyDescent="0.25">
      <c r="A27" s="193">
        <v>27</v>
      </c>
      <c r="B27" s="177" t="s">
        <v>412</v>
      </c>
      <c r="C27" s="177" t="s">
        <v>326</v>
      </c>
      <c r="D27" s="177" t="s">
        <v>413</v>
      </c>
      <c r="E27" s="177" t="s">
        <v>414</v>
      </c>
      <c r="F27" s="177"/>
      <c r="G27" s="177"/>
      <c r="H27" s="180"/>
      <c r="I27" s="180" t="s">
        <v>329</v>
      </c>
      <c r="J27" s="180">
        <v>2023</v>
      </c>
      <c r="K27" s="176" t="s">
        <v>330</v>
      </c>
      <c r="L27" s="206" t="s">
        <v>415</v>
      </c>
      <c r="M27" s="523" t="s">
        <v>332</v>
      </c>
      <c r="N27" s="523"/>
      <c r="O27" s="523"/>
      <c r="P27" s="523"/>
      <c r="Q27" s="523"/>
      <c r="R27" s="523"/>
      <c r="S27" s="523"/>
      <c r="T27" s="523"/>
      <c r="U27" s="523"/>
      <c r="V27" s="523"/>
      <c r="W27" s="523"/>
      <c r="X27" s="523"/>
      <c r="Y27" s="523"/>
      <c r="Z27" s="523"/>
      <c r="AA27" s="523"/>
      <c r="AB27" s="523"/>
      <c r="AC27" s="523"/>
      <c r="AD27" s="523"/>
      <c r="AE27" s="523"/>
      <c r="AF27" s="523"/>
      <c r="AG27" s="523"/>
      <c r="AH27" s="523"/>
      <c r="AI27" s="523"/>
      <c r="AJ27" s="523"/>
      <c r="AK27" s="523"/>
      <c r="AL27" s="523"/>
      <c r="AM27" s="523"/>
      <c r="AN27" s="523"/>
      <c r="AO27" s="523"/>
      <c r="AP27" s="523"/>
      <c r="AQ27" s="523"/>
      <c r="AR27" s="523"/>
      <c r="AS27" s="523"/>
      <c r="AT27" s="523"/>
      <c r="AU27" s="523"/>
      <c r="AV27" s="523"/>
      <c r="AW27" s="523"/>
      <c r="AX27" s="523"/>
      <c r="AY27" s="523"/>
      <c r="AZ27" s="523"/>
      <c r="BA27" s="523"/>
      <c r="BB27" s="523"/>
      <c r="BC27" s="523"/>
      <c r="BD27" s="523"/>
      <c r="BE27" s="523"/>
      <c r="BF27" s="523"/>
      <c r="BG27" s="523"/>
      <c r="BH27" s="523"/>
      <c r="BI27" s="523"/>
      <c r="BJ27" s="523"/>
      <c r="BK27" s="523"/>
      <c r="BL27" s="523"/>
      <c r="BM27" s="523"/>
      <c r="BN27" s="523"/>
      <c r="BO27" s="523"/>
      <c r="BP27" s="523"/>
      <c r="BQ27" s="523"/>
      <c r="BR27" s="523"/>
      <c r="BS27" s="523"/>
      <c r="BT27" s="523"/>
      <c r="BU27" s="523"/>
      <c r="BV27" s="523"/>
      <c r="BW27" s="523"/>
      <c r="BX27" s="523"/>
      <c r="BY27" s="523"/>
      <c r="BZ27" s="523"/>
      <c r="CA27" s="523"/>
      <c r="CB27" s="523"/>
      <c r="CC27" s="523"/>
      <c r="CD27" s="523"/>
      <c r="CE27" s="523"/>
      <c r="CF27" s="523"/>
      <c r="CG27" s="523"/>
      <c r="CH27" s="523"/>
      <c r="CI27" s="523"/>
      <c r="CJ27" s="523"/>
      <c r="CK27" s="523"/>
      <c r="CL27" s="523"/>
      <c r="CM27" s="523"/>
      <c r="CN27" s="523"/>
      <c r="CO27" s="524"/>
    </row>
    <row r="28" spans="1:93" s="525" customFormat="1" ht="15" customHeight="1" x14ac:dyDescent="0.25">
      <c r="A28" s="195">
        <v>28</v>
      </c>
      <c r="B28" s="176" t="s">
        <v>412</v>
      </c>
      <c r="C28" s="176" t="s">
        <v>326</v>
      </c>
      <c r="D28" s="176" t="s">
        <v>416</v>
      </c>
      <c r="E28" s="176" t="s">
        <v>397</v>
      </c>
      <c r="F28" s="176" t="s">
        <v>180</v>
      </c>
      <c r="G28" s="176" t="s">
        <v>180</v>
      </c>
      <c r="H28" s="194" t="s">
        <v>180</v>
      </c>
      <c r="I28" s="194" t="s">
        <v>329</v>
      </c>
      <c r="J28" s="194">
        <v>2025</v>
      </c>
      <c r="K28" s="176" t="s">
        <v>330</v>
      </c>
      <c r="L28" s="206" t="s">
        <v>417</v>
      </c>
      <c r="M28" s="523" t="s">
        <v>332</v>
      </c>
      <c r="N28" s="523"/>
      <c r="O28" s="523"/>
      <c r="P28" s="523"/>
      <c r="Q28" s="523"/>
      <c r="R28" s="523"/>
      <c r="S28" s="523"/>
      <c r="T28" s="523"/>
      <c r="U28" s="523"/>
      <c r="V28" s="523"/>
      <c r="W28" s="523"/>
      <c r="X28" s="523"/>
      <c r="Y28" s="523"/>
      <c r="Z28" s="523"/>
      <c r="AA28" s="523"/>
      <c r="AB28" s="523"/>
      <c r="AC28" s="523"/>
      <c r="AD28" s="523"/>
      <c r="AE28" s="523"/>
      <c r="AF28" s="523"/>
      <c r="AG28" s="523"/>
      <c r="AH28" s="523"/>
      <c r="AI28" s="523"/>
      <c r="AJ28" s="523"/>
      <c r="AK28" s="523"/>
      <c r="AL28" s="523"/>
      <c r="AM28" s="523"/>
      <c r="AN28" s="523"/>
      <c r="AO28" s="523"/>
      <c r="AP28" s="523"/>
      <c r="AQ28" s="523"/>
      <c r="AR28" s="523"/>
      <c r="AS28" s="523"/>
      <c r="AT28" s="523"/>
      <c r="AU28" s="523"/>
      <c r="AV28" s="523"/>
      <c r="AW28" s="523"/>
      <c r="AX28" s="523"/>
      <c r="AY28" s="523"/>
      <c r="AZ28" s="523"/>
      <c r="BA28" s="523"/>
      <c r="BB28" s="523"/>
      <c r="BC28" s="523"/>
      <c r="BD28" s="523"/>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4"/>
    </row>
    <row r="29" spans="1:93" s="525" customFormat="1" ht="15" customHeight="1" x14ac:dyDescent="0.25">
      <c r="A29" s="193">
        <v>29</v>
      </c>
      <c r="B29" s="177" t="s">
        <v>418</v>
      </c>
      <c r="C29" s="177" t="s">
        <v>326</v>
      </c>
      <c r="D29" s="177" t="s">
        <v>419</v>
      </c>
      <c r="E29" s="177" t="s">
        <v>420</v>
      </c>
      <c r="F29" s="177"/>
      <c r="G29" s="177"/>
      <c r="H29" s="180"/>
      <c r="I29" s="180" t="s">
        <v>387</v>
      </c>
      <c r="J29" s="180">
        <v>2022</v>
      </c>
      <c r="K29" s="176" t="s">
        <v>330</v>
      </c>
      <c r="L29" s="206" t="s">
        <v>421</v>
      </c>
      <c r="M29" s="523" t="s">
        <v>332</v>
      </c>
      <c r="N29" s="523"/>
      <c r="O29" s="523"/>
      <c r="P29" s="523"/>
      <c r="Q29" s="523"/>
      <c r="R29" s="523"/>
      <c r="S29" s="523"/>
      <c r="T29" s="523"/>
      <c r="U29" s="523"/>
      <c r="V29" s="523"/>
      <c r="W29" s="523"/>
      <c r="X29" s="523"/>
      <c r="Y29" s="523"/>
      <c r="Z29" s="523"/>
      <c r="AA29" s="523"/>
      <c r="AB29" s="523"/>
      <c r="AC29" s="523"/>
      <c r="AD29" s="523"/>
      <c r="AE29" s="523"/>
      <c r="AF29" s="523"/>
      <c r="AG29" s="523"/>
      <c r="AH29" s="523"/>
      <c r="AI29" s="523"/>
      <c r="AJ29" s="523"/>
      <c r="AK29" s="523"/>
      <c r="AL29" s="523"/>
      <c r="AM29" s="523"/>
      <c r="AN29" s="523"/>
      <c r="AO29" s="523"/>
      <c r="AP29" s="523"/>
      <c r="AQ29" s="523"/>
      <c r="AR29" s="523"/>
      <c r="AS29" s="523"/>
      <c r="AT29" s="523"/>
      <c r="AU29" s="523"/>
      <c r="AV29" s="523"/>
      <c r="AW29" s="523"/>
      <c r="AX29" s="523"/>
      <c r="AY29" s="523"/>
      <c r="AZ29" s="523"/>
      <c r="BA29" s="523"/>
      <c r="BB29" s="523"/>
      <c r="BC29" s="523"/>
      <c r="BD29" s="523"/>
      <c r="BE29" s="523"/>
      <c r="BF29" s="523"/>
      <c r="BG29" s="523"/>
      <c r="BH29" s="523"/>
      <c r="BI29" s="523"/>
      <c r="BJ29" s="523"/>
      <c r="BK29" s="523"/>
      <c r="BL29" s="523"/>
      <c r="BM29" s="523"/>
      <c r="BN29" s="523"/>
      <c r="BO29" s="523"/>
      <c r="BP29" s="523"/>
      <c r="BQ29" s="523"/>
      <c r="BR29" s="523"/>
      <c r="BS29" s="523"/>
      <c r="BT29" s="523"/>
      <c r="BU29" s="523"/>
      <c r="BV29" s="523"/>
      <c r="BW29" s="523"/>
      <c r="BX29" s="523"/>
      <c r="BY29" s="523"/>
      <c r="BZ29" s="523"/>
      <c r="CA29" s="523"/>
      <c r="CB29" s="523"/>
      <c r="CC29" s="523"/>
      <c r="CD29" s="523"/>
      <c r="CE29" s="523"/>
      <c r="CF29" s="523"/>
      <c r="CG29" s="523"/>
      <c r="CH29" s="523"/>
      <c r="CI29" s="523"/>
      <c r="CJ29" s="523"/>
      <c r="CK29" s="523"/>
      <c r="CL29" s="523"/>
      <c r="CM29" s="523"/>
      <c r="CN29" s="523"/>
      <c r="CO29" s="524"/>
    </row>
    <row r="30" spans="1:93" s="525" customFormat="1" ht="15" customHeight="1" x14ac:dyDescent="0.25">
      <c r="A30" s="193">
        <v>30</v>
      </c>
      <c r="B30" s="177" t="s">
        <v>418</v>
      </c>
      <c r="C30" s="177" t="s">
        <v>338</v>
      </c>
      <c r="D30" s="177" t="s">
        <v>422</v>
      </c>
      <c r="E30" s="177"/>
      <c r="F30" s="177" t="s">
        <v>423</v>
      </c>
      <c r="G30" s="201">
        <v>170</v>
      </c>
      <c r="H30" s="202">
        <v>470</v>
      </c>
      <c r="I30" s="180" t="s">
        <v>329</v>
      </c>
      <c r="J30" s="180">
        <v>2022</v>
      </c>
      <c r="K30" s="176" t="s">
        <v>330</v>
      </c>
      <c r="L30" s="206" t="s">
        <v>424</v>
      </c>
      <c r="M30" s="523" t="s">
        <v>332</v>
      </c>
      <c r="N30" s="523"/>
      <c r="O30" s="523"/>
      <c r="P30" s="523"/>
      <c r="Q30" s="523"/>
      <c r="R30" s="523"/>
      <c r="S30" s="523"/>
      <c r="T30" s="523"/>
      <c r="U30" s="523"/>
      <c r="V30" s="523"/>
      <c r="W30" s="523"/>
      <c r="X30" s="523"/>
      <c r="Y30" s="523"/>
      <c r="Z30" s="523"/>
      <c r="AA30" s="523"/>
      <c r="AB30" s="523"/>
      <c r="AC30" s="523"/>
      <c r="AD30" s="523"/>
      <c r="AE30" s="523"/>
      <c r="AF30" s="523"/>
      <c r="AG30" s="523"/>
      <c r="AH30" s="523"/>
      <c r="AI30" s="523"/>
      <c r="AJ30" s="523"/>
      <c r="AK30" s="523"/>
      <c r="AL30" s="523"/>
      <c r="AM30" s="523"/>
      <c r="AN30" s="523"/>
      <c r="AO30" s="523"/>
      <c r="AP30" s="523"/>
      <c r="AQ30" s="523"/>
      <c r="AR30" s="523"/>
      <c r="AS30" s="523"/>
      <c r="AT30" s="523"/>
      <c r="AU30" s="523"/>
      <c r="AV30" s="523"/>
      <c r="AW30" s="523"/>
      <c r="AX30" s="523"/>
      <c r="AY30" s="523"/>
      <c r="AZ30" s="523"/>
      <c r="BA30" s="523"/>
      <c r="BB30" s="523"/>
      <c r="BC30" s="523"/>
      <c r="BD30" s="523"/>
      <c r="BE30" s="523"/>
      <c r="BF30" s="523"/>
      <c r="BG30" s="523"/>
      <c r="BH30" s="523"/>
      <c r="BI30" s="523"/>
      <c r="BJ30" s="523"/>
      <c r="BK30" s="523"/>
      <c r="BL30" s="523"/>
      <c r="BM30" s="523"/>
      <c r="BN30" s="523"/>
      <c r="BO30" s="523"/>
      <c r="BP30" s="523"/>
      <c r="BQ30" s="523"/>
      <c r="BR30" s="523"/>
      <c r="BS30" s="523"/>
      <c r="BT30" s="523"/>
      <c r="BU30" s="523"/>
      <c r="BV30" s="523"/>
      <c r="BW30" s="523"/>
      <c r="BX30" s="523"/>
      <c r="BY30" s="523"/>
      <c r="BZ30" s="523"/>
      <c r="CA30" s="523"/>
      <c r="CB30" s="523"/>
      <c r="CC30" s="523"/>
      <c r="CD30" s="523"/>
      <c r="CE30" s="523"/>
      <c r="CF30" s="523"/>
      <c r="CG30" s="523"/>
      <c r="CH30" s="523"/>
      <c r="CI30" s="523"/>
      <c r="CJ30" s="523"/>
      <c r="CK30" s="523"/>
      <c r="CL30" s="523"/>
      <c r="CM30" s="523"/>
      <c r="CN30" s="523"/>
      <c r="CO30" s="524"/>
    </row>
    <row r="31" spans="1:93" s="525" customFormat="1" ht="15" customHeight="1" x14ac:dyDescent="0.25">
      <c r="A31" s="193">
        <v>31</v>
      </c>
      <c r="B31" s="177" t="s">
        <v>418</v>
      </c>
      <c r="C31" s="177" t="s">
        <v>338</v>
      </c>
      <c r="D31" s="177" t="s">
        <v>425</v>
      </c>
      <c r="E31" s="177"/>
      <c r="F31" s="177" t="s">
        <v>426</v>
      </c>
      <c r="G31" s="201">
        <v>0</v>
      </c>
      <c r="H31" s="202">
        <v>2</v>
      </c>
      <c r="I31" s="180" t="s">
        <v>329</v>
      </c>
      <c r="J31" s="180">
        <v>2024</v>
      </c>
      <c r="K31" s="176" t="s">
        <v>330</v>
      </c>
      <c r="L31" s="206" t="s">
        <v>427</v>
      </c>
      <c r="M31" s="523" t="s">
        <v>332</v>
      </c>
      <c r="N31" s="523"/>
      <c r="O31" s="523"/>
      <c r="P31" s="523"/>
      <c r="Q31" s="523"/>
      <c r="R31" s="523"/>
      <c r="S31" s="523"/>
      <c r="T31" s="523"/>
      <c r="U31" s="523"/>
      <c r="V31" s="523"/>
      <c r="W31" s="523"/>
      <c r="X31" s="523"/>
      <c r="Y31" s="523"/>
      <c r="Z31" s="523"/>
      <c r="AA31" s="523"/>
      <c r="AB31" s="523"/>
      <c r="AC31" s="523"/>
      <c r="AD31" s="523"/>
      <c r="AE31" s="523"/>
      <c r="AF31" s="523"/>
      <c r="AG31" s="523"/>
      <c r="AH31" s="523"/>
      <c r="AI31" s="523"/>
      <c r="AJ31" s="523"/>
      <c r="AK31" s="523"/>
      <c r="AL31" s="523"/>
      <c r="AM31" s="523"/>
      <c r="AN31" s="523"/>
      <c r="AO31" s="523"/>
      <c r="AP31" s="523"/>
      <c r="AQ31" s="523"/>
      <c r="AR31" s="523"/>
      <c r="AS31" s="523"/>
      <c r="AT31" s="523"/>
      <c r="AU31" s="523"/>
      <c r="AV31" s="523"/>
      <c r="AW31" s="523"/>
      <c r="AX31" s="523"/>
      <c r="AY31" s="523"/>
      <c r="AZ31" s="523"/>
      <c r="BA31" s="523"/>
      <c r="BB31" s="523"/>
      <c r="BC31" s="523"/>
      <c r="BD31" s="523"/>
      <c r="BE31" s="523"/>
      <c r="BF31" s="523"/>
      <c r="BG31" s="523"/>
      <c r="BH31" s="523"/>
      <c r="BI31" s="523"/>
      <c r="BJ31" s="523"/>
      <c r="BK31" s="523"/>
      <c r="BL31" s="523"/>
      <c r="BM31" s="523"/>
      <c r="BN31" s="523"/>
      <c r="BO31" s="523"/>
      <c r="BP31" s="523"/>
      <c r="BQ31" s="523"/>
      <c r="BR31" s="523"/>
      <c r="BS31" s="523"/>
      <c r="BT31" s="523"/>
      <c r="BU31" s="523"/>
      <c r="BV31" s="523"/>
      <c r="BW31" s="523"/>
      <c r="BX31" s="523"/>
      <c r="BY31" s="523"/>
      <c r="BZ31" s="523"/>
      <c r="CA31" s="523"/>
      <c r="CB31" s="523"/>
      <c r="CC31" s="523"/>
      <c r="CD31" s="523"/>
      <c r="CE31" s="523"/>
      <c r="CF31" s="523"/>
      <c r="CG31" s="523"/>
      <c r="CH31" s="523"/>
      <c r="CI31" s="523"/>
      <c r="CJ31" s="523"/>
      <c r="CK31" s="523"/>
      <c r="CL31" s="523"/>
      <c r="CM31" s="523"/>
      <c r="CN31" s="523"/>
      <c r="CO31" s="524"/>
    </row>
    <row r="32" spans="1:93" s="525" customFormat="1" ht="15" customHeight="1" x14ac:dyDescent="0.25">
      <c r="A32" s="193">
        <v>247</v>
      </c>
      <c r="B32" s="176" t="s">
        <v>428</v>
      </c>
      <c r="C32" s="176" t="s">
        <v>326</v>
      </c>
      <c r="D32" s="176" t="s">
        <v>429</v>
      </c>
      <c r="E32" s="196" t="s">
        <v>430</v>
      </c>
      <c r="F32" s="176" t="s">
        <v>180</v>
      </c>
      <c r="G32" s="176" t="s">
        <v>180</v>
      </c>
      <c r="H32" s="194" t="s">
        <v>180</v>
      </c>
      <c r="I32" s="194" t="s">
        <v>336</v>
      </c>
      <c r="J32" s="194">
        <v>2024</v>
      </c>
      <c r="K32" s="176" t="s">
        <v>330</v>
      </c>
      <c r="L32" s="206" t="s">
        <v>431</v>
      </c>
      <c r="M32" s="523" t="s">
        <v>332</v>
      </c>
      <c r="N32" s="523"/>
      <c r="O32" s="523"/>
      <c r="P32" s="523"/>
      <c r="Q32" s="523"/>
      <c r="R32" s="523"/>
      <c r="S32" s="523"/>
      <c r="T32" s="523"/>
      <c r="U32" s="523"/>
      <c r="V32" s="523"/>
      <c r="W32" s="523"/>
      <c r="X32" s="523"/>
      <c r="Y32" s="523"/>
      <c r="Z32" s="523"/>
      <c r="AA32" s="523"/>
      <c r="AB32" s="523"/>
      <c r="AC32" s="523"/>
      <c r="AD32" s="523"/>
      <c r="AE32" s="523"/>
      <c r="AF32" s="523"/>
      <c r="AG32" s="523"/>
      <c r="AH32" s="523"/>
      <c r="AI32" s="523"/>
      <c r="AJ32" s="523"/>
      <c r="AK32" s="523"/>
      <c r="AL32" s="523"/>
      <c r="AM32" s="523"/>
      <c r="AN32" s="523"/>
      <c r="AO32" s="523"/>
      <c r="AP32" s="523"/>
      <c r="AQ32" s="523"/>
      <c r="AR32" s="523"/>
      <c r="AS32" s="523"/>
      <c r="AT32" s="523"/>
      <c r="AU32" s="523"/>
      <c r="AV32" s="523"/>
      <c r="AW32" s="523"/>
      <c r="AX32" s="523"/>
      <c r="AY32" s="523"/>
      <c r="AZ32" s="523"/>
      <c r="BA32" s="523"/>
      <c r="BB32" s="523"/>
      <c r="BC32" s="523"/>
      <c r="BD32" s="523"/>
      <c r="BE32" s="523"/>
      <c r="BF32" s="523"/>
      <c r="BG32" s="523"/>
      <c r="BH32" s="523"/>
      <c r="BI32" s="523"/>
      <c r="BJ32" s="523"/>
      <c r="BK32" s="523"/>
      <c r="BL32" s="523"/>
      <c r="BM32" s="523"/>
      <c r="BN32" s="523"/>
      <c r="BO32" s="523"/>
      <c r="BP32" s="523"/>
      <c r="BQ32" s="523"/>
      <c r="BR32" s="523"/>
      <c r="BS32" s="523"/>
      <c r="BT32" s="523"/>
      <c r="BU32" s="523"/>
      <c r="BV32" s="523"/>
      <c r="BW32" s="523"/>
      <c r="BX32" s="523"/>
      <c r="BY32" s="523"/>
      <c r="BZ32" s="523"/>
      <c r="CA32" s="523"/>
      <c r="CB32" s="523"/>
      <c r="CC32" s="523"/>
      <c r="CD32" s="523"/>
      <c r="CE32" s="523"/>
      <c r="CF32" s="523"/>
      <c r="CG32" s="523"/>
      <c r="CH32" s="523"/>
      <c r="CI32" s="523"/>
      <c r="CJ32" s="523"/>
      <c r="CK32" s="523"/>
      <c r="CL32" s="523"/>
      <c r="CM32" s="523"/>
      <c r="CN32" s="523"/>
      <c r="CO32" s="524"/>
    </row>
    <row r="33" spans="1:93" s="525" customFormat="1" ht="15" customHeight="1" x14ac:dyDescent="0.25">
      <c r="A33" s="193">
        <v>248</v>
      </c>
      <c r="B33" s="176" t="s">
        <v>428</v>
      </c>
      <c r="C33" s="176" t="s">
        <v>338</v>
      </c>
      <c r="D33" s="196" t="s">
        <v>406</v>
      </c>
      <c r="E33" s="176" t="s">
        <v>180</v>
      </c>
      <c r="F33" s="176" t="s">
        <v>355</v>
      </c>
      <c r="G33" s="176">
        <v>0</v>
      </c>
      <c r="H33" s="194">
        <v>10</v>
      </c>
      <c r="I33" s="194" t="s">
        <v>336</v>
      </c>
      <c r="J33" s="194">
        <v>2026</v>
      </c>
      <c r="K33" s="176" t="s">
        <v>330</v>
      </c>
      <c r="L33" s="206" t="s">
        <v>432</v>
      </c>
      <c r="M33" s="523" t="s">
        <v>332</v>
      </c>
      <c r="N33" s="523"/>
      <c r="O33" s="523"/>
      <c r="P33" s="523"/>
      <c r="Q33" s="523"/>
      <c r="R33" s="523"/>
      <c r="S33" s="523"/>
      <c r="T33" s="523"/>
      <c r="U33" s="523"/>
      <c r="V33" s="523"/>
      <c r="W33" s="523"/>
      <c r="X33" s="523"/>
      <c r="Y33" s="523"/>
      <c r="Z33" s="523"/>
      <c r="AA33" s="523"/>
      <c r="AB33" s="523"/>
      <c r="AC33" s="523"/>
      <c r="AD33" s="523"/>
      <c r="AE33" s="523"/>
      <c r="AF33" s="523"/>
      <c r="AG33" s="523"/>
      <c r="AH33" s="523"/>
      <c r="AI33" s="523"/>
      <c r="AJ33" s="523"/>
      <c r="AK33" s="523"/>
      <c r="AL33" s="523"/>
      <c r="AM33" s="523"/>
      <c r="AN33" s="523"/>
      <c r="AO33" s="523"/>
      <c r="AP33" s="523"/>
      <c r="AQ33" s="523"/>
      <c r="AR33" s="523"/>
      <c r="AS33" s="523"/>
      <c r="AT33" s="523"/>
      <c r="AU33" s="523"/>
      <c r="AV33" s="523"/>
      <c r="AW33" s="523"/>
      <c r="AX33" s="523"/>
      <c r="AY33" s="523"/>
      <c r="AZ33" s="523"/>
      <c r="BA33" s="523"/>
      <c r="BB33" s="523"/>
      <c r="BC33" s="523"/>
      <c r="BD33" s="523"/>
      <c r="BE33" s="523"/>
      <c r="BF33" s="523"/>
      <c r="BG33" s="523"/>
      <c r="BH33" s="523"/>
      <c r="BI33" s="523"/>
      <c r="BJ33" s="523"/>
      <c r="BK33" s="523"/>
      <c r="BL33" s="523"/>
      <c r="BM33" s="523"/>
      <c r="BN33" s="523"/>
      <c r="BO33" s="523"/>
      <c r="BP33" s="523"/>
      <c r="BQ33" s="523"/>
      <c r="BR33" s="523"/>
      <c r="BS33" s="523"/>
      <c r="BT33" s="523"/>
      <c r="BU33" s="523"/>
      <c r="BV33" s="523"/>
      <c r="BW33" s="523"/>
      <c r="BX33" s="523"/>
      <c r="BY33" s="523"/>
      <c r="BZ33" s="523"/>
      <c r="CA33" s="523"/>
      <c r="CB33" s="523"/>
      <c r="CC33" s="523"/>
      <c r="CD33" s="523"/>
      <c r="CE33" s="523"/>
      <c r="CF33" s="523"/>
      <c r="CG33" s="523"/>
      <c r="CH33" s="523"/>
      <c r="CI33" s="523"/>
      <c r="CJ33" s="523"/>
      <c r="CK33" s="523"/>
      <c r="CL33" s="523"/>
      <c r="CM33" s="523"/>
      <c r="CN33" s="523"/>
      <c r="CO33" s="524"/>
    </row>
    <row r="34" spans="1:93" s="525" customFormat="1" ht="15" customHeight="1" x14ac:dyDescent="0.25">
      <c r="A34" s="193">
        <v>249</v>
      </c>
      <c r="B34" s="176" t="s">
        <v>433</v>
      </c>
      <c r="C34" s="177" t="s">
        <v>338</v>
      </c>
      <c r="D34" s="177" t="s">
        <v>434</v>
      </c>
      <c r="E34" s="177"/>
      <c r="F34" s="177" t="s">
        <v>435</v>
      </c>
      <c r="G34" s="201">
        <v>0</v>
      </c>
      <c r="H34" s="202">
        <v>6</v>
      </c>
      <c r="I34" s="180" t="s">
        <v>387</v>
      </c>
      <c r="J34" s="180">
        <v>2026</v>
      </c>
      <c r="K34" s="176" t="s">
        <v>330</v>
      </c>
      <c r="L34" s="206" t="s">
        <v>436</v>
      </c>
      <c r="M34" s="523" t="s">
        <v>332</v>
      </c>
      <c r="N34" s="523"/>
      <c r="O34" s="523"/>
      <c r="P34" s="523"/>
      <c r="Q34" s="523"/>
      <c r="R34" s="523"/>
      <c r="S34" s="523"/>
      <c r="T34" s="523"/>
      <c r="U34" s="523"/>
      <c r="V34" s="523"/>
      <c r="W34" s="523"/>
      <c r="X34" s="523"/>
      <c r="Y34" s="523"/>
      <c r="Z34" s="523"/>
      <c r="AA34" s="523"/>
      <c r="AB34" s="523"/>
      <c r="AC34" s="523"/>
      <c r="AD34" s="523"/>
      <c r="AE34" s="523"/>
      <c r="AF34" s="523"/>
      <c r="AG34" s="523"/>
      <c r="AH34" s="523"/>
      <c r="AI34" s="523"/>
      <c r="AJ34" s="523"/>
      <c r="AK34" s="523"/>
      <c r="AL34" s="523"/>
      <c r="AM34" s="523"/>
      <c r="AN34" s="523"/>
      <c r="AO34" s="523"/>
      <c r="AP34" s="523"/>
      <c r="AQ34" s="523"/>
      <c r="AR34" s="523"/>
      <c r="AS34" s="523"/>
      <c r="AT34" s="523"/>
      <c r="AU34" s="523"/>
      <c r="AV34" s="523"/>
      <c r="AW34" s="523"/>
      <c r="AX34" s="523"/>
      <c r="AY34" s="523"/>
      <c r="AZ34" s="523"/>
      <c r="BA34" s="523"/>
      <c r="BB34" s="523"/>
      <c r="BC34" s="523"/>
      <c r="BD34" s="523"/>
      <c r="BE34" s="523"/>
      <c r="BF34" s="523"/>
      <c r="BG34" s="523"/>
      <c r="BH34" s="523"/>
      <c r="BI34" s="523"/>
      <c r="BJ34" s="523"/>
      <c r="BK34" s="523"/>
      <c r="BL34" s="523"/>
      <c r="BM34" s="523"/>
      <c r="BN34" s="523"/>
      <c r="BO34" s="523"/>
      <c r="BP34" s="523"/>
      <c r="BQ34" s="523"/>
      <c r="BR34" s="523"/>
      <c r="BS34" s="523"/>
      <c r="BT34" s="523"/>
      <c r="BU34" s="523"/>
      <c r="BV34" s="523"/>
      <c r="BW34" s="523"/>
      <c r="BX34" s="523"/>
      <c r="BY34" s="523"/>
      <c r="BZ34" s="523"/>
      <c r="CA34" s="523"/>
      <c r="CB34" s="523"/>
      <c r="CC34" s="523"/>
      <c r="CD34" s="523"/>
      <c r="CE34" s="523"/>
      <c r="CF34" s="523"/>
      <c r="CG34" s="523"/>
      <c r="CH34" s="523"/>
      <c r="CI34" s="523"/>
      <c r="CJ34" s="523"/>
      <c r="CK34" s="523"/>
      <c r="CL34" s="523"/>
      <c r="CM34" s="523"/>
      <c r="CN34" s="523"/>
      <c r="CO34" s="524"/>
    </row>
    <row r="35" spans="1:93" s="525" customFormat="1" ht="15" customHeight="1" x14ac:dyDescent="0.25">
      <c r="A35" s="193">
        <v>32</v>
      </c>
      <c r="B35" s="177" t="s">
        <v>437</v>
      </c>
      <c r="C35" s="177" t="s">
        <v>326</v>
      </c>
      <c r="D35" s="177" t="s">
        <v>438</v>
      </c>
      <c r="E35" s="177" t="s">
        <v>439</v>
      </c>
      <c r="F35" s="177"/>
      <c r="G35" s="177"/>
      <c r="H35" s="180"/>
      <c r="I35" s="180" t="s">
        <v>387</v>
      </c>
      <c r="J35" s="180">
        <v>2023</v>
      </c>
      <c r="K35" s="177" t="s">
        <v>440</v>
      </c>
      <c r="L35" s="206" t="s">
        <v>441</v>
      </c>
      <c r="M35" s="523" t="s">
        <v>332</v>
      </c>
      <c r="N35" s="523"/>
      <c r="O35" s="523"/>
      <c r="P35" s="523"/>
      <c r="Q35" s="523"/>
      <c r="R35" s="523"/>
      <c r="S35" s="523"/>
      <c r="T35" s="523"/>
      <c r="U35" s="523"/>
      <c r="V35" s="523"/>
      <c r="W35" s="523"/>
      <c r="X35" s="523"/>
      <c r="Y35" s="523"/>
      <c r="Z35" s="523"/>
      <c r="AA35" s="523"/>
      <c r="AB35" s="523"/>
      <c r="AC35" s="523"/>
      <c r="AD35" s="523"/>
      <c r="AE35" s="523"/>
      <c r="AF35" s="523"/>
      <c r="AG35" s="523"/>
      <c r="AH35" s="523"/>
      <c r="AI35" s="523"/>
      <c r="AJ35" s="523"/>
      <c r="AK35" s="523"/>
      <c r="AL35" s="523"/>
      <c r="AM35" s="523"/>
      <c r="AN35" s="523"/>
      <c r="AO35" s="523"/>
      <c r="AP35" s="523"/>
      <c r="AQ35" s="523"/>
      <c r="AR35" s="523"/>
      <c r="AS35" s="523"/>
      <c r="AT35" s="523"/>
      <c r="AU35" s="523"/>
      <c r="AV35" s="523"/>
      <c r="AW35" s="523"/>
      <c r="AX35" s="523"/>
      <c r="AY35" s="523"/>
      <c r="AZ35" s="523"/>
      <c r="BA35" s="523"/>
      <c r="BB35" s="523"/>
      <c r="BC35" s="523"/>
      <c r="BD35" s="523"/>
      <c r="BE35" s="523"/>
      <c r="BF35" s="523"/>
      <c r="BG35" s="523"/>
      <c r="BH35" s="523"/>
      <c r="BI35" s="523"/>
      <c r="BJ35" s="523"/>
      <c r="BK35" s="523"/>
      <c r="BL35" s="523"/>
      <c r="BM35" s="523"/>
      <c r="BN35" s="523"/>
      <c r="BO35" s="523"/>
      <c r="BP35" s="523"/>
      <c r="BQ35" s="523"/>
      <c r="BR35" s="523"/>
      <c r="BS35" s="523"/>
      <c r="BT35" s="523"/>
      <c r="BU35" s="523"/>
      <c r="BV35" s="523"/>
      <c r="BW35" s="523"/>
      <c r="BX35" s="523"/>
      <c r="BY35" s="523"/>
      <c r="BZ35" s="523"/>
      <c r="CA35" s="523"/>
      <c r="CB35" s="523"/>
      <c r="CC35" s="523"/>
      <c r="CD35" s="523"/>
      <c r="CE35" s="523"/>
      <c r="CF35" s="523"/>
      <c r="CG35" s="523"/>
      <c r="CH35" s="523"/>
      <c r="CI35" s="523"/>
      <c r="CJ35" s="523"/>
      <c r="CK35" s="523"/>
      <c r="CL35" s="523"/>
      <c r="CM35" s="523"/>
      <c r="CN35" s="523"/>
      <c r="CO35" s="524"/>
    </row>
    <row r="36" spans="1:93" s="525" customFormat="1" ht="15" customHeight="1" x14ac:dyDescent="0.25">
      <c r="A36" s="193">
        <v>33</v>
      </c>
      <c r="B36" s="177" t="s">
        <v>437</v>
      </c>
      <c r="C36" s="177" t="s">
        <v>326</v>
      </c>
      <c r="D36" s="177" t="s">
        <v>442</v>
      </c>
      <c r="E36" s="177" t="s">
        <v>443</v>
      </c>
      <c r="F36" s="177"/>
      <c r="G36" s="201"/>
      <c r="H36" s="202"/>
      <c r="I36" s="180" t="s">
        <v>329</v>
      </c>
      <c r="J36" s="180">
        <v>2025</v>
      </c>
      <c r="K36" s="177" t="s">
        <v>444</v>
      </c>
      <c r="L36" s="206" t="s">
        <v>445</v>
      </c>
      <c r="M36" s="523" t="s">
        <v>332</v>
      </c>
      <c r="N36" s="523"/>
      <c r="O36" s="523"/>
      <c r="P36" s="523"/>
      <c r="Q36" s="523"/>
      <c r="R36" s="523"/>
      <c r="S36" s="523"/>
      <c r="T36" s="523"/>
      <c r="U36" s="523"/>
      <c r="V36" s="523"/>
      <c r="W36" s="523"/>
      <c r="X36" s="523"/>
      <c r="Y36" s="523"/>
      <c r="Z36" s="523"/>
      <c r="AA36" s="523"/>
      <c r="AB36" s="523"/>
      <c r="AC36" s="523"/>
      <c r="AD36" s="523"/>
      <c r="AE36" s="523"/>
      <c r="AF36" s="523"/>
      <c r="AG36" s="523"/>
      <c r="AH36" s="523"/>
      <c r="AI36" s="523"/>
      <c r="AJ36" s="523"/>
      <c r="AK36" s="523"/>
      <c r="AL36" s="523"/>
      <c r="AM36" s="523"/>
      <c r="AN36" s="523"/>
      <c r="AO36" s="523"/>
      <c r="AP36" s="523"/>
      <c r="AQ36" s="523"/>
      <c r="AR36" s="523"/>
      <c r="AS36" s="523"/>
      <c r="AT36" s="523"/>
      <c r="AU36" s="523"/>
      <c r="AV36" s="523"/>
      <c r="AW36" s="523"/>
      <c r="AX36" s="523"/>
      <c r="AY36" s="523"/>
      <c r="AZ36" s="523"/>
      <c r="BA36" s="523"/>
      <c r="BB36" s="523"/>
      <c r="BC36" s="523"/>
      <c r="BD36" s="523"/>
      <c r="BE36" s="523"/>
      <c r="BF36" s="523"/>
      <c r="BG36" s="523"/>
      <c r="BH36" s="523"/>
      <c r="BI36" s="523"/>
      <c r="BJ36" s="523"/>
      <c r="BK36" s="523"/>
      <c r="BL36" s="523"/>
      <c r="BM36" s="523"/>
      <c r="BN36" s="523"/>
      <c r="BO36" s="523"/>
      <c r="BP36" s="523"/>
      <c r="BQ36" s="523"/>
      <c r="BR36" s="523"/>
      <c r="BS36" s="523"/>
      <c r="BT36" s="523"/>
      <c r="BU36" s="523"/>
      <c r="BV36" s="523"/>
      <c r="BW36" s="523"/>
      <c r="BX36" s="523"/>
      <c r="BY36" s="523"/>
      <c r="BZ36" s="523"/>
      <c r="CA36" s="523"/>
      <c r="CB36" s="523"/>
      <c r="CC36" s="523"/>
      <c r="CD36" s="523"/>
      <c r="CE36" s="523"/>
      <c r="CF36" s="523"/>
      <c r="CG36" s="523"/>
      <c r="CH36" s="523"/>
      <c r="CI36" s="523"/>
      <c r="CJ36" s="523"/>
      <c r="CK36" s="523"/>
      <c r="CL36" s="523"/>
      <c r="CM36" s="523"/>
      <c r="CN36" s="523"/>
      <c r="CO36" s="524"/>
    </row>
    <row r="37" spans="1:93" s="525" customFormat="1" ht="15" customHeight="1" x14ac:dyDescent="0.25">
      <c r="A37" s="193">
        <v>35</v>
      </c>
      <c r="B37" s="177" t="s">
        <v>437</v>
      </c>
      <c r="C37" s="177" t="s">
        <v>326</v>
      </c>
      <c r="D37" s="177" t="s">
        <v>446</v>
      </c>
      <c r="E37" s="177" t="s">
        <v>447</v>
      </c>
      <c r="F37" s="177"/>
      <c r="G37" s="201"/>
      <c r="H37" s="202"/>
      <c r="I37" s="180" t="s">
        <v>387</v>
      </c>
      <c r="J37" s="180">
        <v>2025</v>
      </c>
      <c r="K37" s="177" t="s">
        <v>444</v>
      </c>
      <c r="L37" s="206" t="s">
        <v>448</v>
      </c>
      <c r="M37" s="523" t="s">
        <v>332</v>
      </c>
      <c r="N37" s="523"/>
      <c r="O37" s="523"/>
      <c r="P37" s="523"/>
      <c r="Q37" s="523"/>
      <c r="R37" s="523"/>
      <c r="S37" s="523"/>
      <c r="T37" s="523"/>
      <c r="U37" s="523"/>
      <c r="V37" s="523"/>
      <c r="W37" s="523"/>
      <c r="X37" s="523"/>
      <c r="Y37" s="523"/>
      <c r="Z37" s="523"/>
      <c r="AA37" s="523"/>
      <c r="AB37" s="523"/>
      <c r="AC37" s="523"/>
      <c r="AD37" s="523"/>
      <c r="AE37" s="523"/>
      <c r="AF37" s="523"/>
      <c r="AG37" s="523"/>
      <c r="AH37" s="523"/>
      <c r="AI37" s="523"/>
      <c r="AJ37" s="523"/>
      <c r="AK37" s="523"/>
      <c r="AL37" s="523"/>
      <c r="AM37" s="523"/>
      <c r="AN37" s="523"/>
      <c r="AO37" s="523"/>
      <c r="AP37" s="523"/>
      <c r="AQ37" s="523"/>
      <c r="AR37" s="523"/>
      <c r="AS37" s="523"/>
      <c r="AT37" s="523"/>
      <c r="AU37" s="523"/>
      <c r="AV37" s="523"/>
      <c r="AW37" s="523"/>
      <c r="AX37" s="523"/>
      <c r="AY37" s="523"/>
      <c r="AZ37" s="523"/>
      <c r="BA37" s="523"/>
      <c r="BB37" s="523"/>
      <c r="BC37" s="523"/>
      <c r="BD37" s="523"/>
      <c r="BE37" s="523"/>
      <c r="BF37" s="523"/>
      <c r="BG37" s="523"/>
      <c r="BH37" s="523"/>
      <c r="BI37" s="523"/>
      <c r="BJ37" s="523"/>
      <c r="BK37" s="523"/>
      <c r="BL37" s="523"/>
      <c r="BM37" s="523"/>
      <c r="BN37" s="523"/>
      <c r="BO37" s="523"/>
      <c r="BP37" s="523"/>
      <c r="BQ37" s="523"/>
      <c r="BR37" s="523"/>
      <c r="BS37" s="523"/>
      <c r="BT37" s="523"/>
      <c r="BU37" s="523"/>
      <c r="BV37" s="523"/>
      <c r="BW37" s="523"/>
      <c r="BX37" s="523"/>
      <c r="BY37" s="523"/>
      <c r="BZ37" s="523"/>
      <c r="CA37" s="523"/>
      <c r="CB37" s="523"/>
      <c r="CC37" s="523"/>
      <c r="CD37" s="523"/>
      <c r="CE37" s="523"/>
      <c r="CF37" s="523"/>
      <c r="CG37" s="523"/>
      <c r="CH37" s="523"/>
      <c r="CI37" s="523"/>
      <c r="CJ37" s="523"/>
      <c r="CK37" s="523"/>
      <c r="CL37" s="523"/>
      <c r="CM37" s="523"/>
      <c r="CN37" s="523"/>
      <c r="CO37" s="524"/>
    </row>
    <row r="38" spans="1:93" s="525" customFormat="1" ht="15" customHeight="1" x14ac:dyDescent="0.25">
      <c r="A38" s="193">
        <v>36</v>
      </c>
      <c r="B38" s="177" t="s">
        <v>449</v>
      </c>
      <c r="C38" s="177" t="s">
        <v>338</v>
      </c>
      <c r="D38" s="177" t="s">
        <v>450</v>
      </c>
      <c r="E38" s="177"/>
      <c r="F38" s="177" t="s">
        <v>451</v>
      </c>
      <c r="G38" s="201">
        <v>0</v>
      </c>
      <c r="H38" s="202">
        <v>25</v>
      </c>
      <c r="I38" s="180" t="s">
        <v>329</v>
      </c>
      <c r="J38" s="180">
        <v>2024</v>
      </c>
      <c r="K38" s="177" t="s">
        <v>444</v>
      </c>
      <c r="L38" s="206" t="s">
        <v>452</v>
      </c>
      <c r="M38" s="523" t="s">
        <v>332</v>
      </c>
      <c r="N38" s="523"/>
      <c r="O38" s="523"/>
      <c r="P38" s="523"/>
      <c r="Q38" s="523"/>
      <c r="R38" s="523"/>
      <c r="S38" s="523"/>
      <c r="T38" s="523"/>
      <c r="U38" s="523"/>
      <c r="V38" s="523"/>
      <c r="W38" s="523"/>
      <c r="X38" s="523"/>
      <c r="Y38" s="523"/>
      <c r="Z38" s="523"/>
      <c r="AA38" s="523"/>
      <c r="AB38" s="523"/>
      <c r="AC38" s="523"/>
      <c r="AD38" s="523"/>
      <c r="AE38" s="523"/>
      <c r="AF38" s="523"/>
      <c r="AG38" s="523"/>
      <c r="AH38" s="523"/>
      <c r="AI38" s="523"/>
      <c r="AJ38" s="523"/>
      <c r="AK38" s="523"/>
      <c r="AL38" s="523"/>
      <c r="AM38" s="523"/>
      <c r="AN38" s="523"/>
      <c r="AO38" s="523"/>
      <c r="AP38" s="523"/>
      <c r="AQ38" s="523"/>
      <c r="AR38" s="523"/>
      <c r="AS38" s="523"/>
      <c r="AT38" s="523"/>
      <c r="AU38" s="523"/>
      <c r="AV38" s="523"/>
      <c r="AW38" s="523"/>
      <c r="AX38" s="523"/>
      <c r="AY38" s="523"/>
      <c r="AZ38" s="523"/>
      <c r="BA38" s="523"/>
      <c r="BB38" s="523"/>
      <c r="BC38" s="523"/>
      <c r="BD38" s="523"/>
      <c r="BE38" s="523"/>
      <c r="BF38" s="523"/>
      <c r="BG38" s="523"/>
      <c r="BH38" s="523"/>
      <c r="BI38" s="523"/>
      <c r="BJ38" s="523"/>
      <c r="BK38" s="523"/>
      <c r="BL38" s="523"/>
      <c r="BM38" s="523"/>
      <c r="BN38" s="523"/>
      <c r="BO38" s="523"/>
      <c r="BP38" s="523"/>
      <c r="BQ38" s="523"/>
      <c r="BR38" s="523"/>
      <c r="BS38" s="523"/>
      <c r="BT38" s="523"/>
      <c r="BU38" s="523"/>
      <c r="BV38" s="523"/>
      <c r="BW38" s="523"/>
      <c r="BX38" s="523"/>
      <c r="BY38" s="523"/>
      <c r="BZ38" s="523"/>
      <c r="CA38" s="523"/>
      <c r="CB38" s="523"/>
      <c r="CC38" s="523"/>
      <c r="CD38" s="523"/>
      <c r="CE38" s="523"/>
      <c r="CF38" s="523"/>
      <c r="CG38" s="523"/>
      <c r="CH38" s="523"/>
      <c r="CI38" s="523"/>
      <c r="CJ38" s="523"/>
      <c r="CK38" s="523"/>
      <c r="CL38" s="523"/>
      <c r="CM38" s="523"/>
      <c r="CN38" s="523"/>
      <c r="CO38" s="524"/>
    </row>
    <row r="39" spans="1:93" s="525" customFormat="1" ht="15" customHeight="1" x14ac:dyDescent="0.25">
      <c r="A39" s="193">
        <v>37</v>
      </c>
      <c r="B39" s="177" t="s">
        <v>449</v>
      </c>
      <c r="C39" s="177" t="s">
        <v>326</v>
      </c>
      <c r="D39" s="177" t="s">
        <v>453</v>
      </c>
      <c r="E39" s="177" t="s">
        <v>454</v>
      </c>
      <c r="F39" s="177"/>
      <c r="G39" s="177"/>
      <c r="H39" s="180"/>
      <c r="I39" s="180" t="s">
        <v>387</v>
      </c>
      <c r="J39" s="180">
        <v>2025</v>
      </c>
      <c r="K39" s="177" t="s">
        <v>444</v>
      </c>
      <c r="L39" s="206" t="s">
        <v>455</v>
      </c>
      <c r="M39" s="523" t="s">
        <v>332</v>
      </c>
      <c r="N39" s="523"/>
      <c r="O39" s="523"/>
      <c r="P39" s="523"/>
      <c r="Q39" s="523"/>
      <c r="R39" s="523"/>
      <c r="S39" s="523"/>
      <c r="T39" s="523"/>
      <c r="U39" s="523"/>
      <c r="V39" s="523"/>
      <c r="W39" s="523"/>
      <c r="X39" s="523"/>
      <c r="Y39" s="523"/>
      <c r="Z39" s="523"/>
      <c r="AA39" s="523"/>
      <c r="AB39" s="523"/>
      <c r="AC39" s="523"/>
      <c r="AD39" s="523"/>
      <c r="AE39" s="523"/>
      <c r="AF39" s="523"/>
      <c r="AG39" s="523"/>
      <c r="AH39" s="523"/>
      <c r="AI39" s="523"/>
      <c r="AJ39" s="523"/>
      <c r="AK39" s="523"/>
      <c r="AL39" s="523"/>
      <c r="AM39" s="523"/>
      <c r="AN39" s="523"/>
      <c r="AO39" s="523"/>
      <c r="AP39" s="523"/>
      <c r="AQ39" s="523"/>
      <c r="AR39" s="523"/>
      <c r="AS39" s="523"/>
      <c r="AT39" s="523"/>
      <c r="AU39" s="523"/>
      <c r="AV39" s="523"/>
      <c r="AW39" s="523"/>
      <c r="AX39" s="523"/>
      <c r="AY39" s="523"/>
      <c r="AZ39" s="523"/>
      <c r="BA39" s="523"/>
      <c r="BB39" s="523"/>
      <c r="BC39" s="523"/>
      <c r="BD39" s="523"/>
      <c r="BE39" s="523"/>
      <c r="BF39" s="523"/>
      <c r="BG39" s="523"/>
      <c r="BH39" s="523"/>
      <c r="BI39" s="523"/>
      <c r="BJ39" s="523"/>
      <c r="BK39" s="523"/>
      <c r="BL39" s="523"/>
      <c r="BM39" s="523"/>
      <c r="BN39" s="523"/>
      <c r="BO39" s="523"/>
      <c r="BP39" s="523"/>
      <c r="BQ39" s="523"/>
      <c r="BR39" s="523"/>
      <c r="BS39" s="523"/>
      <c r="BT39" s="523"/>
      <c r="BU39" s="523"/>
      <c r="BV39" s="523"/>
      <c r="BW39" s="523"/>
      <c r="BX39" s="523"/>
      <c r="BY39" s="523"/>
      <c r="BZ39" s="523"/>
      <c r="CA39" s="523"/>
      <c r="CB39" s="523"/>
      <c r="CC39" s="523"/>
      <c r="CD39" s="523"/>
      <c r="CE39" s="523"/>
      <c r="CF39" s="523"/>
      <c r="CG39" s="523"/>
      <c r="CH39" s="523"/>
      <c r="CI39" s="523"/>
      <c r="CJ39" s="523"/>
      <c r="CK39" s="523"/>
      <c r="CL39" s="523"/>
      <c r="CM39" s="523"/>
      <c r="CN39" s="523"/>
      <c r="CO39" s="524"/>
    </row>
    <row r="40" spans="1:93" s="525" customFormat="1" ht="15" customHeight="1" x14ac:dyDescent="0.25">
      <c r="A40" s="193">
        <v>38</v>
      </c>
      <c r="B40" s="177" t="s">
        <v>456</v>
      </c>
      <c r="C40" s="177" t="s">
        <v>326</v>
      </c>
      <c r="D40" s="177" t="s">
        <v>457</v>
      </c>
      <c r="E40" s="177" t="s">
        <v>458</v>
      </c>
      <c r="F40" s="177"/>
      <c r="G40" s="177"/>
      <c r="H40" s="180"/>
      <c r="I40" s="180" t="s">
        <v>329</v>
      </c>
      <c r="J40" s="180">
        <v>2024</v>
      </c>
      <c r="K40" s="177" t="s">
        <v>440</v>
      </c>
      <c r="L40" s="206" t="s">
        <v>459</v>
      </c>
      <c r="M40" s="523" t="s">
        <v>332</v>
      </c>
      <c r="N40" s="523"/>
      <c r="O40" s="523"/>
      <c r="P40" s="523"/>
      <c r="Q40" s="523"/>
      <c r="R40" s="523"/>
      <c r="S40" s="523"/>
      <c r="T40" s="523"/>
      <c r="U40" s="523"/>
      <c r="V40" s="523"/>
      <c r="W40" s="523"/>
      <c r="X40" s="523"/>
      <c r="Y40" s="523"/>
      <c r="Z40" s="523"/>
      <c r="AA40" s="523"/>
      <c r="AB40" s="523"/>
      <c r="AC40" s="523"/>
      <c r="AD40" s="523"/>
      <c r="AE40" s="523"/>
      <c r="AF40" s="523"/>
      <c r="AG40" s="523"/>
      <c r="AH40" s="523"/>
      <c r="AI40" s="523"/>
      <c r="AJ40" s="523"/>
      <c r="AK40" s="523"/>
      <c r="AL40" s="523"/>
      <c r="AM40" s="523"/>
      <c r="AN40" s="523"/>
      <c r="AO40" s="523"/>
      <c r="AP40" s="523"/>
      <c r="AQ40" s="523"/>
      <c r="AR40" s="523"/>
      <c r="AS40" s="523"/>
      <c r="AT40" s="523"/>
      <c r="AU40" s="523"/>
      <c r="AV40" s="523"/>
      <c r="AW40" s="523"/>
      <c r="AX40" s="523"/>
      <c r="AY40" s="523"/>
      <c r="AZ40" s="523"/>
      <c r="BA40" s="523"/>
      <c r="BB40" s="523"/>
      <c r="BC40" s="523"/>
      <c r="BD40" s="523"/>
      <c r="BE40" s="523"/>
      <c r="BF40" s="523"/>
      <c r="BG40" s="523"/>
      <c r="BH40" s="523"/>
      <c r="BI40" s="523"/>
      <c r="BJ40" s="523"/>
      <c r="BK40" s="523"/>
      <c r="BL40" s="523"/>
      <c r="BM40" s="523"/>
      <c r="BN40" s="523"/>
      <c r="BO40" s="523"/>
      <c r="BP40" s="523"/>
      <c r="BQ40" s="523"/>
      <c r="BR40" s="523"/>
      <c r="BS40" s="523"/>
      <c r="BT40" s="523"/>
      <c r="BU40" s="523"/>
      <c r="BV40" s="523"/>
      <c r="BW40" s="523"/>
      <c r="BX40" s="523"/>
      <c r="BY40" s="523"/>
      <c r="BZ40" s="523"/>
      <c r="CA40" s="523"/>
      <c r="CB40" s="523"/>
      <c r="CC40" s="523"/>
      <c r="CD40" s="523"/>
      <c r="CE40" s="523"/>
      <c r="CF40" s="523"/>
      <c r="CG40" s="523"/>
      <c r="CH40" s="523"/>
      <c r="CI40" s="523"/>
      <c r="CJ40" s="523"/>
      <c r="CK40" s="523"/>
      <c r="CL40" s="523"/>
      <c r="CM40" s="523"/>
      <c r="CN40" s="523"/>
      <c r="CO40" s="524"/>
    </row>
    <row r="41" spans="1:93" s="525" customFormat="1" ht="15" customHeight="1" x14ac:dyDescent="0.25">
      <c r="A41" s="193">
        <v>39</v>
      </c>
      <c r="B41" s="177" t="s">
        <v>456</v>
      </c>
      <c r="C41" s="177" t="s">
        <v>326</v>
      </c>
      <c r="D41" s="177" t="s">
        <v>460</v>
      </c>
      <c r="E41" s="177" t="s">
        <v>461</v>
      </c>
      <c r="F41" s="177"/>
      <c r="G41" s="201"/>
      <c r="H41" s="202"/>
      <c r="I41" s="180" t="s">
        <v>336</v>
      </c>
      <c r="J41" s="180">
        <v>2026</v>
      </c>
      <c r="K41" s="177" t="s">
        <v>440</v>
      </c>
      <c r="L41" s="206" t="s">
        <v>462</v>
      </c>
      <c r="M41" s="523" t="s">
        <v>332</v>
      </c>
      <c r="N41" s="523"/>
      <c r="O41" s="523"/>
      <c r="P41" s="523"/>
      <c r="Q41" s="523"/>
      <c r="R41" s="523"/>
      <c r="S41" s="523"/>
      <c r="T41" s="523"/>
      <c r="U41" s="523"/>
      <c r="V41" s="523"/>
      <c r="W41" s="523"/>
      <c r="X41" s="523"/>
      <c r="Y41" s="523"/>
      <c r="Z41" s="523"/>
      <c r="AA41" s="523"/>
      <c r="AB41" s="523"/>
      <c r="AC41" s="523"/>
      <c r="AD41" s="523"/>
      <c r="AE41" s="523"/>
      <c r="AF41" s="523"/>
      <c r="AG41" s="523"/>
      <c r="AH41" s="523"/>
      <c r="AI41" s="523"/>
      <c r="AJ41" s="523"/>
      <c r="AK41" s="523"/>
      <c r="AL41" s="523"/>
      <c r="AM41" s="523"/>
      <c r="AN41" s="523"/>
      <c r="AO41" s="523"/>
      <c r="AP41" s="523"/>
      <c r="AQ41" s="523"/>
      <c r="AR41" s="523"/>
      <c r="AS41" s="523"/>
      <c r="AT41" s="523"/>
      <c r="AU41" s="523"/>
      <c r="AV41" s="523"/>
      <c r="AW41" s="523"/>
      <c r="AX41" s="523"/>
      <c r="AY41" s="523"/>
      <c r="AZ41" s="523"/>
      <c r="BA41" s="523"/>
      <c r="BB41" s="523"/>
      <c r="BC41" s="523"/>
      <c r="BD41" s="523"/>
      <c r="BE41" s="523"/>
      <c r="BF41" s="523"/>
      <c r="BG41" s="523"/>
      <c r="BH41" s="523"/>
      <c r="BI41" s="523"/>
      <c r="BJ41" s="523"/>
      <c r="BK41" s="523"/>
      <c r="BL41" s="523"/>
      <c r="BM41" s="523"/>
      <c r="BN41" s="523"/>
      <c r="BO41" s="523"/>
      <c r="BP41" s="523"/>
      <c r="BQ41" s="523"/>
      <c r="BR41" s="523"/>
      <c r="BS41" s="523"/>
      <c r="BT41" s="523"/>
      <c r="BU41" s="523"/>
      <c r="BV41" s="523"/>
      <c r="BW41" s="523"/>
      <c r="BX41" s="523"/>
      <c r="BY41" s="523"/>
      <c r="BZ41" s="523"/>
      <c r="CA41" s="523"/>
      <c r="CB41" s="523"/>
      <c r="CC41" s="523"/>
      <c r="CD41" s="523"/>
      <c r="CE41" s="523"/>
      <c r="CF41" s="523"/>
      <c r="CG41" s="523"/>
      <c r="CH41" s="523"/>
      <c r="CI41" s="523"/>
      <c r="CJ41" s="523"/>
      <c r="CK41" s="523"/>
      <c r="CL41" s="523"/>
      <c r="CM41" s="523"/>
      <c r="CN41" s="523"/>
      <c r="CO41" s="524"/>
    </row>
    <row r="42" spans="1:93" s="525" customFormat="1" ht="15" customHeight="1" x14ac:dyDescent="0.25">
      <c r="A42" s="195">
        <v>40</v>
      </c>
      <c r="B42" s="176" t="s">
        <v>463</v>
      </c>
      <c r="C42" s="176" t="s">
        <v>326</v>
      </c>
      <c r="D42" s="176" t="s">
        <v>464</v>
      </c>
      <c r="E42" s="176" t="s">
        <v>465</v>
      </c>
      <c r="F42" s="176"/>
      <c r="G42" s="176"/>
      <c r="H42" s="194"/>
      <c r="I42" s="194" t="s">
        <v>387</v>
      </c>
      <c r="J42" s="194">
        <v>2026</v>
      </c>
      <c r="K42" s="176" t="s">
        <v>440</v>
      </c>
      <c r="L42" s="206" t="s">
        <v>466</v>
      </c>
      <c r="M42" s="523" t="s">
        <v>332</v>
      </c>
      <c r="N42" s="523"/>
      <c r="O42" s="523"/>
      <c r="P42" s="523"/>
      <c r="Q42" s="523"/>
      <c r="R42" s="523"/>
      <c r="S42" s="523"/>
      <c r="T42" s="523"/>
      <c r="U42" s="523"/>
      <c r="V42" s="523"/>
      <c r="W42" s="523"/>
      <c r="X42" s="523"/>
      <c r="Y42" s="523"/>
      <c r="Z42" s="523"/>
      <c r="AA42" s="523"/>
      <c r="AB42" s="523"/>
      <c r="AC42" s="523"/>
      <c r="AD42" s="523"/>
      <c r="AE42" s="523"/>
      <c r="AF42" s="523"/>
      <c r="AG42" s="523"/>
      <c r="AH42" s="523"/>
      <c r="AI42" s="523"/>
      <c r="AJ42" s="523"/>
      <c r="AK42" s="523"/>
      <c r="AL42" s="523"/>
      <c r="AM42" s="523"/>
      <c r="AN42" s="523"/>
      <c r="AO42" s="523"/>
      <c r="AP42" s="523"/>
      <c r="AQ42" s="523"/>
      <c r="AR42" s="523"/>
      <c r="AS42" s="523"/>
      <c r="AT42" s="523"/>
      <c r="AU42" s="523"/>
      <c r="AV42" s="523"/>
      <c r="AW42" s="523"/>
      <c r="AX42" s="523"/>
      <c r="AY42" s="523"/>
      <c r="AZ42" s="523"/>
      <c r="BA42" s="523"/>
      <c r="BB42" s="523"/>
      <c r="BC42" s="523"/>
      <c r="BD42" s="523"/>
      <c r="BE42" s="523"/>
      <c r="BF42" s="523"/>
      <c r="BG42" s="523"/>
      <c r="BH42" s="523"/>
      <c r="BI42" s="523"/>
      <c r="BJ42" s="523"/>
      <c r="BK42" s="523"/>
      <c r="BL42" s="523"/>
      <c r="BM42" s="523"/>
      <c r="BN42" s="523"/>
      <c r="BO42" s="523"/>
      <c r="BP42" s="523"/>
      <c r="BQ42" s="523"/>
      <c r="BR42" s="523"/>
      <c r="BS42" s="523"/>
      <c r="BT42" s="523"/>
      <c r="BU42" s="523"/>
      <c r="BV42" s="523"/>
      <c r="BW42" s="523"/>
      <c r="BX42" s="523"/>
      <c r="BY42" s="523"/>
      <c r="BZ42" s="523"/>
      <c r="CA42" s="523"/>
      <c r="CB42" s="523"/>
      <c r="CC42" s="523"/>
      <c r="CD42" s="523"/>
      <c r="CE42" s="523"/>
      <c r="CF42" s="523"/>
      <c r="CG42" s="523"/>
      <c r="CH42" s="523"/>
      <c r="CI42" s="523"/>
      <c r="CJ42" s="523"/>
      <c r="CK42" s="523"/>
      <c r="CL42" s="523"/>
      <c r="CM42" s="523"/>
      <c r="CN42" s="523"/>
      <c r="CO42" s="524"/>
    </row>
    <row r="43" spans="1:93" s="525" customFormat="1" ht="15" customHeight="1" x14ac:dyDescent="0.25">
      <c r="A43" s="193">
        <v>43</v>
      </c>
      <c r="B43" s="177" t="s">
        <v>467</v>
      </c>
      <c r="C43" s="177" t="s">
        <v>326</v>
      </c>
      <c r="D43" s="203" t="s">
        <v>468</v>
      </c>
      <c r="E43" s="177" t="s">
        <v>469</v>
      </c>
      <c r="F43" s="177"/>
      <c r="G43" s="177"/>
      <c r="H43" s="180"/>
      <c r="I43" s="180" t="s">
        <v>329</v>
      </c>
      <c r="J43" s="180">
        <v>2024</v>
      </c>
      <c r="K43" s="177" t="s">
        <v>440</v>
      </c>
      <c r="L43" s="206" t="s">
        <v>470</v>
      </c>
      <c r="M43" s="523" t="s">
        <v>332</v>
      </c>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4"/>
    </row>
    <row r="44" spans="1:93" s="525" customFormat="1" ht="15" customHeight="1" x14ac:dyDescent="0.25">
      <c r="A44" s="195">
        <v>44</v>
      </c>
      <c r="B44" s="176" t="s">
        <v>467</v>
      </c>
      <c r="C44" s="176" t="s">
        <v>338</v>
      </c>
      <c r="D44" s="176" t="s">
        <v>471</v>
      </c>
      <c r="E44" s="176" t="s">
        <v>180</v>
      </c>
      <c r="F44" s="176" t="s">
        <v>451</v>
      </c>
      <c r="G44" s="176">
        <v>0</v>
      </c>
      <c r="H44" s="194">
        <v>30</v>
      </c>
      <c r="I44" s="194" t="s">
        <v>336</v>
      </c>
      <c r="J44" s="194">
        <v>2026</v>
      </c>
      <c r="K44" s="176" t="s">
        <v>440</v>
      </c>
      <c r="L44" s="206" t="s">
        <v>472</v>
      </c>
      <c r="M44" s="523" t="s">
        <v>332</v>
      </c>
      <c r="N44" s="523"/>
      <c r="O44" s="523"/>
      <c r="P44" s="523"/>
      <c r="Q44" s="523"/>
      <c r="R44" s="523"/>
      <c r="S44" s="523"/>
      <c r="T44" s="523"/>
      <c r="U44" s="523"/>
      <c r="V44" s="523"/>
      <c r="W44" s="523"/>
      <c r="X44" s="523"/>
      <c r="Y44" s="523"/>
      <c r="Z44" s="523"/>
      <c r="AA44" s="523"/>
      <c r="AB44" s="523"/>
      <c r="AC44" s="523"/>
      <c r="AD44" s="523"/>
      <c r="AE44" s="523"/>
      <c r="AF44" s="523"/>
      <c r="AG44" s="523"/>
      <c r="AH44" s="523"/>
      <c r="AI44" s="523"/>
      <c r="AJ44" s="523"/>
      <c r="AK44" s="523"/>
      <c r="AL44" s="523"/>
      <c r="AM44" s="523"/>
      <c r="AN44" s="523"/>
      <c r="AO44" s="523"/>
      <c r="AP44" s="523"/>
      <c r="AQ44" s="523"/>
      <c r="AR44" s="523"/>
      <c r="AS44" s="523"/>
      <c r="AT44" s="523"/>
      <c r="AU44" s="523"/>
      <c r="AV44" s="523"/>
      <c r="AW44" s="523"/>
      <c r="AX44" s="523"/>
      <c r="AY44" s="523"/>
      <c r="AZ44" s="523"/>
      <c r="BA44" s="523"/>
      <c r="BB44" s="523"/>
      <c r="BC44" s="523"/>
      <c r="BD44" s="523"/>
      <c r="BE44" s="523"/>
      <c r="BF44" s="523"/>
      <c r="BG44" s="523"/>
      <c r="BH44" s="523"/>
      <c r="BI44" s="523"/>
      <c r="BJ44" s="523"/>
      <c r="BK44" s="523"/>
      <c r="BL44" s="523"/>
      <c r="BM44" s="523"/>
      <c r="BN44" s="523"/>
      <c r="BO44" s="523"/>
      <c r="BP44" s="523"/>
      <c r="BQ44" s="523"/>
      <c r="BR44" s="523"/>
      <c r="BS44" s="523"/>
      <c r="BT44" s="523"/>
      <c r="BU44" s="523"/>
      <c r="BV44" s="523"/>
      <c r="BW44" s="523"/>
      <c r="BX44" s="523"/>
      <c r="BY44" s="523"/>
      <c r="BZ44" s="523"/>
      <c r="CA44" s="523"/>
      <c r="CB44" s="523"/>
      <c r="CC44" s="523"/>
      <c r="CD44" s="523"/>
      <c r="CE44" s="523"/>
      <c r="CF44" s="523"/>
      <c r="CG44" s="523"/>
      <c r="CH44" s="523"/>
      <c r="CI44" s="523"/>
      <c r="CJ44" s="523"/>
      <c r="CK44" s="523"/>
      <c r="CL44" s="523"/>
      <c r="CM44" s="523"/>
      <c r="CN44" s="523"/>
      <c r="CO44" s="524"/>
    </row>
    <row r="45" spans="1:93" s="525" customFormat="1" ht="15" customHeight="1" x14ac:dyDescent="0.25">
      <c r="A45" s="193">
        <v>45</v>
      </c>
      <c r="B45" s="177" t="s">
        <v>473</v>
      </c>
      <c r="C45" s="177" t="s">
        <v>326</v>
      </c>
      <c r="D45" s="177" t="s">
        <v>474</v>
      </c>
      <c r="E45" s="177" t="s">
        <v>475</v>
      </c>
      <c r="F45" s="177"/>
      <c r="G45" s="177"/>
      <c r="H45" s="180"/>
      <c r="I45" s="180" t="s">
        <v>329</v>
      </c>
      <c r="J45" s="180">
        <v>2024</v>
      </c>
      <c r="K45" s="177" t="s">
        <v>440</v>
      </c>
      <c r="L45" s="206" t="s">
        <v>476</v>
      </c>
      <c r="M45" s="523" t="s">
        <v>332</v>
      </c>
      <c r="N45" s="523"/>
      <c r="O45" s="523"/>
      <c r="P45" s="523"/>
      <c r="Q45" s="523"/>
      <c r="R45" s="523"/>
      <c r="S45" s="523"/>
      <c r="T45" s="523"/>
      <c r="U45" s="523"/>
      <c r="V45" s="523"/>
      <c r="W45" s="523"/>
      <c r="X45" s="523"/>
      <c r="Y45" s="523"/>
      <c r="Z45" s="523"/>
      <c r="AA45" s="523"/>
      <c r="AB45" s="523"/>
      <c r="AC45" s="523"/>
      <c r="AD45" s="523"/>
      <c r="AE45" s="523"/>
      <c r="AF45" s="523"/>
      <c r="AG45" s="523"/>
      <c r="AH45" s="523"/>
      <c r="AI45" s="523"/>
      <c r="AJ45" s="523"/>
      <c r="AK45" s="523"/>
      <c r="AL45" s="523"/>
      <c r="AM45" s="523"/>
      <c r="AN45" s="523"/>
      <c r="AO45" s="523"/>
      <c r="AP45" s="523"/>
      <c r="AQ45" s="523"/>
      <c r="AR45" s="523"/>
      <c r="AS45" s="523"/>
      <c r="AT45" s="523"/>
      <c r="AU45" s="523"/>
      <c r="AV45" s="523"/>
      <c r="AW45" s="523"/>
      <c r="AX45" s="523"/>
      <c r="AY45" s="523"/>
      <c r="AZ45" s="523"/>
      <c r="BA45" s="523"/>
      <c r="BB45" s="523"/>
      <c r="BC45" s="523"/>
      <c r="BD45" s="523"/>
      <c r="BE45" s="523"/>
      <c r="BF45" s="523"/>
      <c r="BG45" s="523"/>
      <c r="BH45" s="523"/>
      <c r="BI45" s="523"/>
      <c r="BJ45" s="523"/>
      <c r="BK45" s="523"/>
      <c r="BL45" s="523"/>
      <c r="BM45" s="523"/>
      <c r="BN45" s="523"/>
      <c r="BO45" s="523"/>
      <c r="BP45" s="523"/>
      <c r="BQ45" s="523"/>
      <c r="BR45" s="523"/>
      <c r="BS45" s="523"/>
      <c r="BT45" s="523"/>
      <c r="BU45" s="523"/>
      <c r="BV45" s="523"/>
      <c r="BW45" s="523"/>
      <c r="BX45" s="523"/>
      <c r="BY45" s="523"/>
      <c r="BZ45" s="523"/>
      <c r="CA45" s="523"/>
      <c r="CB45" s="523"/>
      <c r="CC45" s="523"/>
      <c r="CD45" s="523"/>
      <c r="CE45" s="523"/>
      <c r="CF45" s="523"/>
      <c r="CG45" s="523"/>
      <c r="CH45" s="523"/>
      <c r="CI45" s="523"/>
      <c r="CJ45" s="523"/>
      <c r="CK45" s="523"/>
      <c r="CL45" s="523"/>
      <c r="CM45" s="523"/>
      <c r="CN45" s="523"/>
      <c r="CO45" s="524"/>
    </row>
    <row r="46" spans="1:93" s="525" customFormat="1" ht="15" customHeight="1" x14ac:dyDescent="0.25">
      <c r="A46" s="193">
        <v>46</v>
      </c>
      <c r="B46" s="177" t="s">
        <v>473</v>
      </c>
      <c r="C46" s="177" t="s">
        <v>326</v>
      </c>
      <c r="D46" s="177" t="s">
        <v>477</v>
      </c>
      <c r="E46" s="177" t="s">
        <v>478</v>
      </c>
      <c r="F46" s="177"/>
      <c r="G46" s="201"/>
      <c r="H46" s="202"/>
      <c r="I46" s="180" t="s">
        <v>329</v>
      </c>
      <c r="J46" s="180">
        <v>2025</v>
      </c>
      <c r="K46" s="177" t="s">
        <v>440</v>
      </c>
      <c r="L46" s="206" t="s">
        <v>479</v>
      </c>
      <c r="M46" s="523" t="s">
        <v>332</v>
      </c>
      <c r="N46" s="523"/>
      <c r="O46" s="523"/>
      <c r="P46" s="523"/>
      <c r="Q46" s="523"/>
      <c r="R46" s="523"/>
      <c r="S46" s="523"/>
      <c r="T46" s="523"/>
      <c r="U46" s="523"/>
      <c r="V46" s="523"/>
      <c r="W46" s="523"/>
      <c r="X46" s="523"/>
      <c r="Y46" s="523"/>
      <c r="Z46" s="523"/>
      <c r="AA46" s="523"/>
      <c r="AB46" s="523"/>
      <c r="AC46" s="523"/>
      <c r="AD46" s="523"/>
      <c r="AE46" s="523"/>
      <c r="AF46" s="523"/>
      <c r="AG46" s="523"/>
      <c r="AH46" s="523"/>
      <c r="AI46" s="523"/>
      <c r="AJ46" s="523"/>
      <c r="AK46" s="523"/>
      <c r="AL46" s="523"/>
      <c r="AM46" s="523"/>
      <c r="AN46" s="523"/>
      <c r="AO46" s="523"/>
      <c r="AP46" s="523"/>
      <c r="AQ46" s="523"/>
      <c r="AR46" s="523"/>
      <c r="AS46" s="523"/>
      <c r="AT46" s="523"/>
      <c r="AU46" s="523"/>
      <c r="AV46" s="523"/>
      <c r="AW46" s="523"/>
      <c r="AX46" s="523"/>
      <c r="AY46" s="523"/>
      <c r="AZ46" s="523"/>
      <c r="BA46" s="523"/>
      <c r="BB46" s="523"/>
      <c r="BC46" s="523"/>
      <c r="BD46" s="523"/>
      <c r="BE46" s="523"/>
      <c r="BF46" s="523"/>
      <c r="BG46" s="523"/>
      <c r="BH46" s="523"/>
      <c r="BI46" s="523"/>
      <c r="BJ46" s="523"/>
      <c r="BK46" s="523"/>
      <c r="BL46" s="523"/>
      <c r="BM46" s="523"/>
      <c r="BN46" s="523"/>
      <c r="BO46" s="523"/>
      <c r="BP46" s="523"/>
      <c r="BQ46" s="523"/>
      <c r="BR46" s="523"/>
      <c r="BS46" s="523"/>
      <c r="BT46" s="523"/>
      <c r="BU46" s="523"/>
      <c r="BV46" s="523"/>
      <c r="BW46" s="523"/>
      <c r="BX46" s="523"/>
      <c r="BY46" s="523"/>
      <c r="BZ46" s="523"/>
      <c r="CA46" s="523"/>
      <c r="CB46" s="523"/>
      <c r="CC46" s="523"/>
      <c r="CD46" s="523"/>
      <c r="CE46" s="523"/>
      <c r="CF46" s="523"/>
      <c r="CG46" s="523"/>
      <c r="CH46" s="523"/>
      <c r="CI46" s="523"/>
      <c r="CJ46" s="523"/>
      <c r="CK46" s="523"/>
      <c r="CL46" s="523"/>
      <c r="CM46" s="523"/>
      <c r="CN46" s="523"/>
      <c r="CO46" s="524"/>
    </row>
    <row r="47" spans="1:93" s="525" customFormat="1" ht="15" customHeight="1" x14ac:dyDescent="0.25">
      <c r="A47" s="195">
        <v>47</v>
      </c>
      <c r="B47" s="176" t="s">
        <v>480</v>
      </c>
      <c r="C47" s="176" t="s">
        <v>326</v>
      </c>
      <c r="D47" s="176" t="s">
        <v>481</v>
      </c>
      <c r="E47" s="176" t="s">
        <v>482</v>
      </c>
      <c r="F47" s="176" t="s">
        <v>180</v>
      </c>
      <c r="G47" s="176" t="s">
        <v>180</v>
      </c>
      <c r="H47" s="194" t="s">
        <v>180</v>
      </c>
      <c r="I47" s="194" t="s">
        <v>329</v>
      </c>
      <c r="J47" s="194">
        <v>2024</v>
      </c>
      <c r="K47" s="176" t="s">
        <v>440</v>
      </c>
      <c r="L47" s="206" t="s">
        <v>483</v>
      </c>
      <c r="M47" s="523" t="s">
        <v>332</v>
      </c>
      <c r="N47" s="523"/>
      <c r="O47" s="523"/>
      <c r="P47" s="523"/>
      <c r="Q47" s="523"/>
      <c r="R47" s="523"/>
      <c r="S47" s="523"/>
      <c r="T47" s="523"/>
      <c r="U47" s="523"/>
      <c r="V47" s="523"/>
      <c r="W47" s="523"/>
      <c r="X47" s="523"/>
      <c r="Y47" s="523"/>
      <c r="Z47" s="523"/>
      <c r="AA47" s="523"/>
      <c r="AB47" s="523"/>
      <c r="AC47" s="523"/>
      <c r="AD47" s="523"/>
      <c r="AE47" s="523"/>
      <c r="AF47" s="523"/>
      <c r="AG47" s="523"/>
      <c r="AH47" s="523"/>
      <c r="AI47" s="523"/>
      <c r="AJ47" s="523"/>
      <c r="AK47" s="523"/>
      <c r="AL47" s="523"/>
      <c r="AM47" s="523"/>
      <c r="AN47" s="523"/>
      <c r="AO47" s="523"/>
      <c r="AP47" s="523"/>
      <c r="AQ47" s="523"/>
      <c r="AR47" s="523"/>
      <c r="AS47" s="523"/>
      <c r="AT47" s="523"/>
      <c r="AU47" s="523"/>
      <c r="AV47" s="523"/>
      <c r="AW47" s="523"/>
      <c r="AX47" s="523"/>
      <c r="AY47" s="523"/>
      <c r="AZ47" s="523"/>
      <c r="BA47" s="523"/>
      <c r="BB47" s="523"/>
      <c r="BC47" s="523"/>
      <c r="BD47" s="523"/>
      <c r="BE47" s="523"/>
      <c r="BF47" s="523"/>
      <c r="BG47" s="523"/>
      <c r="BH47" s="523"/>
      <c r="BI47" s="523"/>
      <c r="BJ47" s="523"/>
      <c r="BK47" s="523"/>
      <c r="BL47" s="523"/>
      <c r="BM47" s="523"/>
      <c r="BN47" s="523"/>
      <c r="BO47" s="523"/>
      <c r="BP47" s="523"/>
      <c r="BQ47" s="523"/>
      <c r="BR47" s="523"/>
      <c r="BS47" s="523"/>
      <c r="BT47" s="523"/>
      <c r="BU47" s="523"/>
      <c r="BV47" s="523"/>
      <c r="BW47" s="523"/>
      <c r="BX47" s="523"/>
      <c r="BY47" s="523"/>
      <c r="BZ47" s="523"/>
      <c r="CA47" s="523"/>
      <c r="CB47" s="523"/>
      <c r="CC47" s="523"/>
      <c r="CD47" s="523"/>
      <c r="CE47" s="523"/>
      <c r="CF47" s="523"/>
      <c r="CG47" s="523"/>
      <c r="CH47" s="523"/>
      <c r="CI47" s="523"/>
      <c r="CJ47" s="523"/>
      <c r="CK47" s="523"/>
      <c r="CL47" s="523"/>
      <c r="CM47" s="523"/>
      <c r="CN47" s="523"/>
      <c r="CO47" s="524"/>
    </row>
    <row r="48" spans="1:93" s="525" customFormat="1" ht="15" customHeight="1" x14ac:dyDescent="0.25">
      <c r="A48" s="195">
        <v>48</v>
      </c>
      <c r="B48" s="176" t="s">
        <v>484</v>
      </c>
      <c r="C48" s="176" t="s">
        <v>326</v>
      </c>
      <c r="D48" s="176" t="s">
        <v>485</v>
      </c>
      <c r="E48" s="176" t="s">
        <v>486</v>
      </c>
      <c r="F48" s="176" t="s">
        <v>180</v>
      </c>
      <c r="G48" s="176" t="s">
        <v>180</v>
      </c>
      <c r="H48" s="194" t="s">
        <v>180</v>
      </c>
      <c r="I48" s="194" t="s">
        <v>387</v>
      </c>
      <c r="J48" s="194">
        <v>2023</v>
      </c>
      <c r="K48" s="176" t="s">
        <v>487</v>
      </c>
      <c r="L48" s="206" t="s">
        <v>488</v>
      </c>
      <c r="M48" s="523" t="s">
        <v>332</v>
      </c>
      <c r="N48" s="523"/>
      <c r="O48" s="523"/>
      <c r="P48" s="523"/>
      <c r="Q48" s="523"/>
      <c r="R48" s="523"/>
      <c r="S48" s="523"/>
      <c r="T48" s="523"/>
      <c r="U48" s="523"/>
      <c r="V48" s="523"/>
      <c r="W48" s="523"/>
      <c r="X48" s="523"/>
      <c r="Y48" s="523"/>
      <c r="Z48" s="523"/>
      <c r="AA48" s="523"/>
      <c r="AB48" s="523"/>
      <c r="AC48" s="523"/>
      <c r="AD48" s="523"/>
      <c r="AE48" s="523"/>
      <c r="AF48" s="523"/>
      <c r="AG48" s="523"/>
      <c r="AH48" s="523"/>
      <c r="AI48" s="523"/>
      <c r="AJ48" s="523"/>
      <c r="AK48" s="523"/>
      <c r="AL48" s="523"/>
      <c r="AM48" s="523"/>
      <c r="AN48" s="523"/>
      <c r="AO48" s="523"/>
      <c r="AP48" s="523"/>
      <c r="AQ48" s="523"/>
      <c r="AR48" s="523"/>
      <c r="AS48" s="523"/>
      <c r="AT48" s="523"/>
      <c r="AU48" s="523"/>
      <c r="AV48" s="523"/>
      <c r="AW48" s="523"/>
      <c r="AX48" s="523"/>
      <c r="AY48" s="523"/>
      <c r="AZ48" s="523"/>
      <c r="BA48" s="523"/>
      <c r="BB48" s="523"/>
      <c r="BC48" s="523"/>
      <c r="BD48" s="523"/>
      <c r="BE48" s="523"/>
      <c r="BF48" s="523"/>
      <c r="BG48" s="523"/>
      <c r="BH48" s="523"/>
      <c r="BI48" s="523"/>
      <c r="BJ48" s="523"/>
      <c r="BK48" s="523"/>
      <c r="BL48" s="523"/>
      <c r="BM48" s="523"/>
      <c r="BN48" s="523"/>
      <c r="BO48" s="523"/>
      <c r="BP48" s="523"/>
      <c r="BQ48" s="523"/>
      <c r="BR48" s="523"/>
      <c r="BS48" s="523"/>
      <c r="BT48" s="523"/>
      <c r="BU48" s="523"/>
      <c r="BV48" s="523"/>
      <c r="BW48" s="523"/>
      <c r="BX48" s="523"/>
      <c r="BY48" s="523"/>
      <c r="BZ48" s="523"/>
      <c r="CA48" s="523"/>
      <c r="CB48" s="523"/>
      <c r="CC48" s="523"/>
      <c r="CD48" s="523"/>
      <c r="CE48" s="523"/>
      <c r="CF48" s="523"/>
      <c r="CG48" s="523"/>
      <c r="CH48" s="523"/>
      <c r="CI48" s="523"/>
      <c r="CJ48" s="523"/>
      <c r="CK48" s="523"/>
      <c r="CL48" s="523"/>
      <c r="CM48" s="523"/>
      <c r="CN48" s="523"/>
      <c r="CO48" s="524"/>
    </row>
    <row r="49" spans="1:93" s="525" customFormat="1" ht="15" customHeight="1" x14ac:dyDescent="0.25">
      <c r="A49" s="195">
        <v>49</v>
      </c>
      <c r="B49" s="176" t="s">
        <v>484</v>
      </c>
      <c r="C49" s="176" t="s">
        <v>338</v>
      </c>
      <c r="D49" s="176" t="s">
        <v>489</v>
      </c>
      <c r="E49" s="176" t="s">
        <v>180</v>
      </c>
      <c r="F49" s="176" t="s">
        <v>386</v>
      </c>
      <c r="G49" s="176">
        <v>0</v>
      </c>
      <c r="H49" s="194">
        <v>50</v>
      </c>
      <c r="I49" s="194" t="s">
        <v>329</v>
      </c>
      <c r="J49" s="194">
        <v>2024</v>
      </c>
      <c r="K49" s="176" t="s">
        <v>487</v>
      </c>
      <c r="L49" s="206" t="s">
        <v>490</v>
      </c>
      <c r="M49" s="523" t="s">
        <v>332</v>
      </c>
      <c r="N49" s="523"/>
      <c r="O49" s="523"/>
      <c r="P49" s="523"/>
      <c r="Q49" s="523"/>
      <c r="R49" s="523"/>
      <c r="S49" s="523"/>
      <c r="T49" s="523"/>
      <c r="U49" s="523"/>
      <c r="V49" s="523"/>
      <c r="W49" s="523"/>
      <c r="X49" s="523"/>
      <c r="Y49" s="523"/>
      <c r="Z49" s="523"/>
      <c r="AA49" s="523"/>
      <c r="AB49" s="523"/>
      <c r="AC49" s="523"/>
      <c r="AD49" s="523"/>
      <c r="AE49" s="523"/>
      <c r="AF49" s="523"/>
      <c r="AG49" s="523"/>
      <c r="AH49" s="523"/>
      <c r="AI49" s="523"/>
      <c r="AJ49" s="523"/>
      <c r="AK49" s="523"/>
      <c r="AL49" s="523"/>
      <c r="AM49" s="523"/>
      <c r="AN49" s="523"/>
      <c r="AO49" s="523"/>
      <c r="AP49" s="523"/>
      <c r="AQ49" s="523"/>
      <c r="AR49" s="523"/>
      <c r="AS49" s="523"/>
      <c r="AT49" s="523"/>
      <c r="AU49" s="523"/>
      <c r="AV49" s="523"/>
      <c r="AW49" s="523"/>
      <c r="AX49" s="523"/>
      <c r="AY49" s="523"/>
      <c r="AZ49" s="523"/>
      <c r="BA49" s="523"/>
      <c r="BB49" s="523"/>
      <c r="BC49" s="523"/>
      <c r="BD49" s="523"/>
      <c r="BE49" s="523"/>
      <c r="BF49" s="523"/>
      <c r="BG49" s="523"/>
      <c r="BH49" s="523"/>
      <c r="BI49" s="523"/>
      <c r="BJ49" s="523"/>
      <c r="BK49" s="523"/>
      <c r="BL49" s="523"/>
      <c r="BM49" s="523"/>
      <c r="BN49" s="523"/>
      <c r="BO49" s="523"/>
      <c r="BP49" s="523"/>
      <c r="BQ49" s="523"/>
      <c r="BR49" s="523"/>
      <c r="BS49" s="523"/>
      <c r="BT49" s="523"/>
      <c r="BU49" s="523"/>
      <c r="BV49" s="523"/>
      <c r="BW49" s="523"/>
      <c r="BX49" s="523"/>
      <c r="BY49" s="523"/>
      <c r="BZ49" s="523"/>
      <c r="CA49" s="523"/>
      <c r="CB49" s="523"/>
      <c r="CC49" s="523"/>
      <c r="CD49" s="523"/>
      <c r="CE49" s="523"/>
      <c r="CF49" s="523"/>
      <c r="CG49" s="523"/>
      <c r="CH49" s="523"/>
      <c r="CI49" s="523"/>
      <c r="CJ49" s="523"/>
      <c r="CK49" s="523"/>
      <c r="CL49" s="523"/>
      <c r="CM49" s="523"/>
      <c r="CN49" s="523"/>
      <c r="CO49" s="524"/>
    </row>
    <row r="50" spans="1:93" s="525" customFormat="1" ht="15" customHeight="1" x14ac:dyDescent="0.25">
      <c r="A50" s="193">
        <v>51</v>
      </c>
      <c r="B50" s="177" t="s">
        <v>491</v>
      </c>
      <c r="C50" s="177" t="s">
        <v>326</v>
      </c>
      <c r="D50" s="177" t="s">
        <v>492</v>
      </c>
      <c r="E50" s="177" t="s">
        <v>493</v>
      </c>
      <c r="F50" s="177"/>
      <c r="G50" s="177"/>
      <c r="H50" s="180"/>
      <c r="I50" s="180" t="s">
        <v>329</v>
      </c>
      <c r="J50" s="180">
        <v>2021</v>
      </c>
      <c r="K50" s="177" t="s">
        <v>440</v>
      </c>
      <c r="L50" s="206" t="s">
        <v>494</v>
      </c>
      <c r="M50" s="523" t="s">
        <v>332</v>
      </c>
      <c r="N50" s="523"/>
      <c r="O50" s="523"/>
      <c r="P50" s="523"/>
      <c r="Q50" s="523"/>
      <c r="R50" s="523"/>
      <c r="S50" s="523"/>
      <c r="T50" s="523"/>
      <c r="U50" s="523"/>
      <c r="V50" s="523"/>
      <c r="W50" s="523"/>
      <c r="X50" s="523"/>
      <c r="Y50" s="523"/>
      <c r="Z50" s="523"/>
      <c r="AA50" s="523"/>
      <c r="AB50" s="523"/>
      <c r="AC50" s="523"/>
      <c r="AD50" s="523"/>
      <c r="AE50" s="523"/>
      <c r="AF50" s="523"/>
      <c r="AG50" s="523"/>
      <c r="AH50" s="523"/>
      <c r="AI50" s="523"/>
      <c r="AJ50" s="523"/>
      <c r="AK50" s="523"/>
      <c r="AL50" s="523"/>
      <c r="AM50" s="523"/>
      <c r="AN50" s="523"/>
      <c r="AO50" s="523"/>
      <c r="AP50" s="523"/>
      <c r="AQ50" s="523"/>
      <c r="AR50" s="523"/>
      <c r="AS50" s="523"/>
      <c r="AT50" s="523"/>
      <c r="AU50" s="523"/>
      <c r="AV50" s="523"/>
      <c r="AW50" s="523"/>
      <c r="AX50" s="523"/>
      <c r="AY50" s="523"/>
      <c r="AZ50" s="523"/>
      <c r="BA50" s="523"/>
      <c r="BB50" s="523"/>
      <c r="BC50" s="523"/>
      <c r="BD50" s="523"/>
      <c r="BE50" s="523"/>
      <c r="BF50" s="523"/>
      <c r="BG50" s="523"/>
      <c r="BH50" s="523"/>
      <c r="BI50" s="523"/>
      <c r="BJ50" s="523"/>
      <c r="BK50" s="523"/>
      <c r="BL50" s="523"/>
      <c r="BM50" s="523"/>
      <c r="BN50" s="523"/>
      <c r="BO50" s="523"/>
      <c r="BP50" s="523"/>
      <c r="BQ50" s="523"/>
      <c r="BR50" s="523"/>
      <c r="BS50" s="523"/>
      <c r="BT50" s="523"/>
      <c r="BU50" s="523"/>
      <c r="BV50" s="523"/>
      <c r="BW50" s="523"/>
      <c r="BX50" s="523"/>
      <c r="BY50" s="523"/>
      <c r="BZ50" s="523"/>
      <c r="CA50" s="523"/>
      <c r="CB50" s="523"/>
      <c r="CC50" s="523"/>
      <c r="CD50" s="523"/>
      <c r="CE50" s="523"/>
      <c r="CF50" s="523"/>
      <c r="CG50" s="523"/>
      <c r="CH50" s="523"/>
      <c r="CI50" s="523"/>
      <c r="CJ50" s="523"/>
      <c r="CK50" s="523"/>
      <c r="CL50" s="523"/>
      <c r="CM50" s="523"/>
      <c r="CN50" s="523"/>
      <c r="CO50" s="524"/>
    </row>
    <row r="51" spans="1:93" s="525" customFormat="1" ht="15" customHeight="1" x14ac:dyDescent="0.25">
      <c r="A51" s="195">
        <v>250</v>
      </c>
      <c r="B51" s="176" t="s">
        <v>491</v>
      </c>
      <c r="C51" s="176" t="s">
        <v>326</v>
      </c>
      <c r="D51" s="196" t="s">
        <v>495</v>
      </c>
      <c r="E51" s="176" t="s">
        <v>496</v>
      </c>
      <c r="F51" s="176" t="s">
        <v>180</v>
      </c>
      <c r="G51" s="176" t="s">
        <v>180</v>
      </c>
      <c r="H51" s="194" t="s">
        <v>180</v>
      </c>
      <c r="I51" s="194" t="s">
        <v>387</v>
      </c>
      <c r="J51" s="194">
        <v>2024</v>
      </c>
      <c r="K51" s="176" t="s">
        <v>440</v>
      </c>
      <c r="L51" s="206" t="s">
        <v>497</v>
      </c>
      <c r="M51" s="523" t="s">
        <v>332</v>
      </c>
      <c r="N51" s="523"/>
      <c r="O51" s="523"/>
      <c r="P51" s="523"/>
      <c r="Q51" s="523"/>
      <c r="R51" s="523"/>
      <c r="S51" s="523"/>
      <c r="T51" s="523"/>
      <c r="U51" s="523"/>
      <c r="V51" s="523"/>
      <c r="W51" s="523"/>
      <c r="X51" s="523"/>
      <c r="Y51" s="523"/>
      <c r="Z51" s="523"/>
      <c r="AA51" s="523"/>
      <c r="AB51" s="523"/>
      <c r="AC51" s="523"/>
      <c r="AD51" s="523"/>
      <c r="AE51" s="523"/>
      <c r="AF51" s="523"/>
      <c r="AG51" s="523"/>
      <c r="AH51" s="523"/>
      <c r="AI51" s="523"/>
      <c r="AJ51" s="523"/>
      <c r="AK51" s="523"/>
      <c r="AL51" s="523"/>
      <c r="AM51" s="523"/>
      <c r="AN51" s="523"/>
      <c r="AO51" s="523"/>
      <c r="AP51" s="523"/>
      <c r="AQ51" s="523"/>
      <c r="AR51" s="523"/>
      <c r="AS51" s="523"/>
      <c r="AT51" s="523"/>
      <c r="AU51" s="523"/>
      <c r="AV51" s="523"/>
      <c r="AW51" s="523"/>
      <c r="AX51" s="523"/>
      <c r="AY51" s="523"/>
      <c r="AZ51" s="523"/>
      <c r="BA51" s="523"/>
      <c r="BB51" s="523"/>
      <c r="BC51" s="523"/>
      <c r="BD51" s="523"/>
      <c r="BE51" s="523"/>
      <c r="BF51" s="523"/>
      <c r="BG51" s="523"/>
      <c r="BH51" s="523"/>
      <c r="BI51" s="523"/>
      <c r="BJ51" s="523"/>
      <c r="BK51" s="523"/>
      <c r="BL51" s="523"/>
      <c r="BM51" s="523"/>
      <c r="BN51" s="523"/>
      <c r="BO51" s="523"/>
      <c r="BP51" s="523"/>
      <c r="BQ51" s="523"/>
      <c r="BR51" s="523"/>
      <c r="BS51" s="523"/>
      <c r="BT51" s="523"/>
      <c r="BU51" s="523"/>
      <c r="BV51" s="523"/>
      <c r="BW51" s="523"/>
      <c r="BX51" s="523"/>
      <c r="BY51" s="523"/>
      <c r="BZ51" s="523"/>
      <c r="CA51" s="523"/>
      <c r="CB51" s="523"/>
      <c r="CC51" s="523"/>
      <c r="CD51" s="523"/>
      <c r="CE51" s="523"/>
      <c r="CF51" s="523"/>
      <c r="CG51" s="523"/>
      <c r="CH51" s="523"/>
      <c r="CI51" s="523"/>
      <c r="CJ51" s="523"/>
      <c r="CK51" s="523"/>
      <c r="CL51" s="523"/>
      <c r="CM51" s="523"/>
      <c r="CN51" s="523"/>
      <c r="CO51" s="524"/>
    </row>
    <row r="52" spans="1:93" s="525" customFormat="1" ht="15" customHeight="1" x14ac:dyDescent="0.25">
      <c r="A52" s="195">
        <v>52</v>
      </c>
      <c r="B52" s="176" t="s">
        <v>491</v>
      </c>
      <c r="C52" s="176" t="s">
        <v>326</v>
      </c>
      <c r="D52" s="176" t="s">
        <v>498</v>
      </c>
      <c r="E52" s="176" t="s">
        <v>499</v>
      </c>
      <c r="F52" s="176"/>
      <c r="G52" s="176"/>
      <c r="H52" s="194"/>
      <c r="I52" s="194" t="s">
        <v>329</v>
      </c>
      <c r="J52" s="194">
        <v>2025</v>
      </c>
      <c r="K52" s="176" t="s">
        <v>440</v>
      </c>
      <c r="L52" s="206" t="s">
        <v>500</v>
      </c>
      <c r="M52" s="523" t="s">
        <v>332</v>
      </c>
      <c r="N52" s="523"/>
      <c r="O52" s="523"/>
      <c r="P52" s="523"/>
      <c r="Q52" s="523"/>
      <c r="R52" s="523"/>
      <c r="S52" s="523"/>
      <c r="T52" s="523"/>
      <c r="U52" s="523"/>
      <c r="V52" s="523"/>
      <c r="W52" s="523"/>
      <c r="X52" s="523"/>
      <c r="Y52" s="523"/>
      <c r="Z52" s="523"/>
      <c r="AA52" s="523"/>
      <c r="AB52" s="523"/>
      <c r="AC52" s="523"/>
      <c r="AD52" s="523"/>
      <c r="AE52" s="523"/>
      <c r="AF52" s="523"/>
      <c r="AG52" s="523"/>
      <c r="AH52" s="523"/>
      <c r="AI52" s="523"/>
      <c r="AJ52" s="523"/>
      <c r="AK52" s="523"/>
      <c r="AL52" s="523"/>
      <c r="AM52" s="523"/>
      <c r="AN52" s="523"/>
      <c r="AO52" s="523"/>
      <c r="AP52" s="523"/>
      <c r="AQ52" s="523"/>
      <c r="AR52" s="523"/>
      <c r="AS52" s="523"/>
      <c r="AT52" s="523"/>
      <c r="AU52" s="523"/>
      <c r="AV52" s="523"/>
      <c r="AW52" s="523"/>
      <c r="AX52" s="523"/>
      <c r="AY52" s="523"/>
      <c r="AZ52" s="523"/>
      <c r="BA52" s="523"/>
      <c r="BB52" s="523"/>
      <c r="BC52" s="523"/>
      <c r="BD52" s="523"/>
      <c r="BE52" s="523"/>
      <c r="BF52" s="523"/>
      <c r="BG52" s="523"/>
      <c r="BH52" s="523"/>
      <c r="BI52" s="523"/>
      <c r="BJ52" s="523"/>
      <c r="BK52" s="523"/>
      <c r="BL52" s="523"/>
      <c r="BM52" s="523"/>
      <c r="BN52" s="523"/>
      <c r="BO52" s="523"/>
      <c r="BP52" s="523"/>
      <c r="BQ52" s="523"/>
      <c r="BR52" s="523"/>
      <c r="BS52" s="523"/>
      <c r="BT52" s="523"/>
      <c r="BU52" s="523"/>
      <c r="BV52" s="523"/>
      <c r="BW52" s="523"/>
      <c r="BX52" s="523"/>
      <c r="BY52" s="523"/>
      <c r="BZ52" s="523"/>
      <c r="CA52" s="523"/>
      <c r="CB52" s="523"/>
      <c r="CC52" s="523"/>
      <c r="CD52" s="523"/>
      <c r="CE52" s="523"/>
      <c r="CF52" s="523"/>
      <c r="CG52" s="523"/>
      <c r="CH52" s="523"/>
      <c r="CI52" s="523"/>
      <c r="CJ52" s="523"/>
      <c r="CK52" s="523"/>
      <c r="CL52" s="523"/>
      <c r="CM52" s="523"/>
      <c r="CN52" s="523"/>
      <c r="CO52" s="524"/>
    </row>
    <row r="53" spans="1:93" s="525" customFormat="1" ht="15" customHeight="1" x14ac:dyDescent="0.25">
      <c r="A53" s="195">
        <v>55</v>
      </c>
      <c r="B53" s="176" t="s">
        <v>501</v>
      </c>
      <c r="C53" s="176" t="s">
        <v>326</v>
      </c>
      <c r="D53" s="176" t="s">
        <v>502</v>
      </c>
      <c r="E53" s="176" t="s">
        <v>503</v>
      </c>
      <c r="F53" s="176" t="s">
        <v>180</v>
      </c>
      <c r="G53" s="176" t="s">
        <v>180</v>
      </c>
      <c r="H53" s="194" t="s">
        <v>180</v>
      </c>
      <c r="I53" s="194" t="s">
        <v>329</v>
      </c>
      <c r="J53" s="194">
        <v>2023</v>
      </c>
      <c r="K53" s="176" t="s">
        <v>440</v>
      </c>
      <c r="L53" s="206" t="s">
        <v>504</v>
      </c>
      <c r="M53" s="523" t="s">
        <v>332</v>
      </c>
      <c r="N53" s="523"/>
      <c r="O53" s="523"/>
      <c r="P53" s="523"/>
      <c r="Q53" s="523"/>
      <c r="R53" s="523"/>
      <c r="S53" s="523"/>
      <c r="T53" s="523"/>
      <c r="U53" s="523"/>
      <c r="V53" s="523"/>
      <c r="W53" s="523"/>
      <c r="X53" s="523"/>
      <c r="Y53" s="523"/>
      <c r="Z53" s="523"/>
      <c r="AA53" s="523"/>
      <c r="AB53" s="523"/>
      <c r="AC53" s="523"/>
      <c r="AD53" s="523"/>
      <c r="AE53" s="523"/>
      <c r="AF53" s="523"/>
      <c r="AG53" s="523"/>
      <c r="AH53" s="523"/>
      <c r="AI53" s="523"/>
      <c r="AJ53" s="523"/>
      <c r="AK53" s="523"/>
      <c r="AL53" s="523"/>
      <c r="AM53" s="523"/>
      <c r="AN53" s="523"/>
      <c r="AO53" s="523"/>
      <c r="AP53" s="523"/>
      <c r="AQ53" s="523"/>
      <c r="AR53" s="523"/>
      <c r="AS53" s="523"/>
      <c r="AT53" s="523"/>
      <c r="AU53" s="523"/>
      <c r="AV53" s="523"/>
      <c r="AW53" s="523"/>
      <c r="AX53" s="523"/>
      <c r="AY53" s="523"/>
      <c r="AZ53" s="523"/>
      <c r="BA53" s="523"/>
      <c r="BB53" s="523"/>
      <c r="BC53" s="523"/>
      <c r="BD53" s="523"/>
      <c r="BE53" s="523"/>
      <c r="BF53" s="523"/>
      <c r="BG53" s="523"/>
      <c r="BH53" s="523"/>
      <c r="BI53" s="523"/>
      <c r="BJ53" s="523"/>
      <c r="BK53" s="523"/>
      <c r="BL53" s="523"/>
      <c r="BM53" s="523"/>
      <c r="BN53" s="523"/>
      <c r="BO53" s="523"/>
      <c r="BP53" s="523"/>
      <c r="BQ53" s="523"/>
      <c r="BR53" s="523"/>
      <c r="BS53" s="523"/>
      <c r="BT53" s="523"/>
      <c r="BU53" s="523"/>
      <c r="BV53" s="523"/>
      <c r="BW53" s="523"/>
      <c r="BX53" s="523"/>
      <c r="BY53" s="523"/>
      <c r="BZ53" s="523"/>
      <c r="CA53" s="523"/>
      <c r="CB53" s="523"/>
      <c r="CC53" s="523"/>
      <c r="CD53" s="523"/>
      <c r="CE53" s="523"/>
      <c r="CF53" s="523"/>
      <c r="CG53" s="523"/>
      <c r="CH53" s="523"/>
      <c r="CI53" s="523"/>
      <c r="CJ53" s="523"/>
      <c r="CK53" s="523"/>
      <c r="CL53" s="523"/>
      <c r="CM53" s="523"/>
      <c r="CN53" s="523"/>
      <c r="CO53" s="524"/>
    </row>
    <row r="54" spans="1:93" s="525" customFormat="1" ht="15" customHeight="1" x14ac:dyDescent="0.25">
      <c r="A54" s="195">
        <v>56</v>
      </c>
      <c r="B54" s="176" t="s">
        <v>501</v>
      </c>
      <c r="C54" s="176" t="s">
        <v>338</v>
      </c>
      <c r="D54" s="176" t="s">
        <v>505</v>
      </c>
      <c r="E54" s="176" t="s">
        <v>180</v>
      </c>
      <c r="F54" s="176" t="s">
        <v>435</v>
      </c>
      <c r="G54" s="176">
        <v>0</v>
      </c>
      <c r="H54" s="194">
        <v>190</v>
      </c>
      <c r="I54" s="194" t="s">
        <v>387</v>
      </c>
      <c r="J54" s="194">
        <v>2024</v>
      </c>
      <c r="K54" s="176" t="s">
        <v>440</v>
      </c>
      <c r="L54" s="206" t="s">
        <v>506</v>
      </c>
      <c r="M54" s="523" t="s">
        <v>332</v>
      </c>
      <c r="N54" s="523"/>
      <c r="O54" s="523"/>
      <c r="P54" s="523"/>
      <c r="Q54" s="523"/>
      <c r="R54" s="523"/>
      <c r="S54" s="523"/>
      <c r="T54" s="523"/>
      <c r="U54" s="523"/>
      <c r="V54" s="523"/>
      <c r="W54" s="523"/>
      <c r="X54" s="523"/>
      <c r="Y54" s="523"/>
      <c r="Z54" s="523"/>
      <c r="AA54" s="523"/>
      <c r="AB54" s="523"/>
      <c r="AC54" s="523"/>
      <c r="AD54" s="523"/>
      <c r="AE54" s="523"/>
      <c r="AF54" s="523"/>
      <c r="AG54" s="523"/>
      <c r="AH54" s="523"/>
      <c r="AI54" s="523"/>
      <c r="AJ54" s="523"/>
      <c r="AK54" s="523"/>
      <c r="AL54" s="523"/>
      <c r="AM54" s="523"/>
      <c r="AN54" s="523"/>
      <c r="AO54" s="523"/>
      <c r="AP54" s="523"/>
      <c r="AQ54" s="523"/>
      <c r="AR54" s="523"/>
      <c r="AS54" s="523"/>
      <c r="AT54" s="523"/>
      <c r="AU54" s="523"/>
      <c r="AV54" s="523"/>
      <c r="AW54" s="523"/>
      <c r="AX54" s="523"/>
      <c r="AY54" s="523"/>
      <c r="AZ54" s="523"/>
      <c r="BA54" s="523"/>
      <c r="BB54" s="523"/>
      <c r="BC54" s="523"/>
      <c r="BD54" s="523"/>
      <c r="BE54" s="523"/>
      <c r="BF54" s="523"/>
      <c r="BG54" s="523"/>
      <c r="BH54" s="523"/>
      <c r="BI54" s="523"/>
      <c r="BJ54" s="523"/>
      <c r="BK54" s="523"/>
      <c r="BL54" s="523"/>
      <c r="BM54" s="523"/>
      <c r="BN54" s="523"/>
      <c r="BO54" s="523"/>
      <c r="BP54" s="523"/>
      <c r="BQ54" s="523"/>
      <c r="BR54" s="523"/>
      <c r="BS54" s="523"/>
      <c r="BT54" s="523"/>
      <c r="BU54" s="523"/>
      <c r="BV54" s="523"/>
      <c r="BW54" s="523"/>
      <c r="BX54" s="523"/>
      <c r="BY54" s="523"/>
      <c r="BZ54" s="523"/>
      <c r="CA54" s="523"/>
      <c r="CB54" s="523"/>
      <c r="CC54" s="523"/>
      <c r="CD54" s="523"/>
      <c r="CE54" s="523"/>
      <c r="CF54" s="523"/>
      <c r="CG54" s="523"/>
      <c r="CH54" s="523"/>
      <c r="CI54" s="523"/>
      <c r="CJ54" s="523"/>
      <c r="CK54" s="523"/>
      <c r="CL54" s="523"/>
      <c r="CM54" s="523"/>
      <c r="CN54" s="523"/>
      <c r="CO54" s="524"/>
    </row>
    <row r="55" spans="1:93" s="525" customFormat="1" ht="15" customHeight="1" x14ac:dyDescent="0.25">
      <c r="A55" s="195">
        <v>57</v>
      </c>
      <c r="B55" s="176" t="s">
        <v>507</v>
      </c>
      <c r="C55" s="176" t="s">
        <v>338</v>
      </c>
      <c r="D55" s="176" t="s">
        <v>508</v>
      </c>
      <c r="E55" s="176" t="s">
        <v>180</v>
      </c>
      <c r="F55" s="176" t="s">
        <v>386</v>
      </c>
      <c r="G55" s="176">
        <v>0</v>
      </c>
      <c r="H55" s="194">
        <v>5</v>
      </c>
      <c r="I55" s="194" t="s">
        <v>329</v>
      </c>
      <c r="J55" s="194">
        <v>2022</v>
      </c>
      <c r="K55" s="176" t="s">
        <v>509</v>
      </c>
      <c r="L55" s="206" t="s">
        <v>510</v>
      </c>
      <c r="M55" s="523" t="s">
        <v>332</v>
      </c>
      <c r="N55" s="523"/>
      <c r="O55" s="523"/>
      <c r="P55" s="523"/>
      <c r="Q55" s="523"/>
      <c r="R55" s="523"/>
      <c r="S55" s="523"/>
      <c r="T55" s="523"/>
      <c r="U55" s="523"/>
      <c r="V55" s="523"/>
      <c r="W55" s="523"/>
      <c r="X55" s="523"/>
      <c r="Y55" s="523"/>
      <c r="Z55" s="523"/>
      <c r="AA55" s="523"/>
      <c r="AB55" s="523"/>
      <c r="AC55" s="523"/>
      <c r="AD55" s="523"/>
      <c r="AE55" s="523"/>
      <c r="AF55" s="523"/>
      <c r="AG55" s="523"/>
      <c r="AH55" s="523"/>
      <c r="AI55" s="523"/>
      <c r="AJ55" s="523"/>
      <c r="AK55" s="523"/>
      <c r="AL55" s="523"/>
      <c r="AM55" s="523"/>
      <c r="AN55" s="523"/>
      <c r="AO55" s="523"/>
      <c r="AP55" s="523"/>
      <c r="AQ55" s="523"/>
      <c r="AR55" s="523"/>
      <c r="AS55" s="523"/>
      <c r="AT55" s="523"/>
      <c r="AU55" s="523"/>
      <c r="AV55" s="523"/>
      <c r="AW55" s="523"/>
      <c r="AX55" s="523"/>
      <c r="AY55" s="523"/>
      <c r="AZ55" s="523"/>
      <c r="BA55" s="523"/>
      <c r="BB55" s="523"/>
      <c r="BC55" s="523"/>
      <c r="BD55" s="523"/>
      <c r="BE55" s="523"/>
      <c r="BF55" s="523"/>
      <c r="BG55" s="523"/>
      <c r="BH55" s="523"/>
      <c r="BI55" s="523"/>
      <c r="BJ55" s="523"/>
      <c r="BK55" s="523"/>
      <c r="BL55" s="523"/>
      <c r="BM55" s="523"/>
      <c r="BN55" s="523"/>
      <c r="BO55" s="523"/>
      <c r="BP55" s="523"/>
      <c r="BQ55" s="523"/>
      <c r="BR55" s="523"/>
      <c r="BS55" s="523"/>
      <c r="BT55" s="523"/>
      <c r="BU55" s="523"/>
      <c r="BV55" s="523"/>
      <c r="BW55" s="523"/>
      <c r="BX55" s="523"/>
      <c r="BY55" s="523"/>
      <c r="BZ55" s="523"/>
      <c r="CA55" s="523"/>
      <c r="CB55" s="523"/>
      <c r="CC55" s="523"/>
      <c r="CD55" s="523"/>
      <c r="CE55" s="523"/>
      <c r="CF55" s="523"/>
      <c r="CG55" s="523"/>
      <c r="CH55" s="523"/>
      <c r="CI55" s="523"/>
      <c r="CJ55" s="523"/>
      <c r="CK55" s="523"/>
      <c r="CL55" s="523"/>
      <c r="CM55" s="523"/>
      <c r="CN55" s="523"/>
      <c r="CO55" s="524"/>
    </row>
    <row r="56" spans="1:93" s="525" customFormat="1" ht="15" customHeight="1" x14ac:dyDescent="0.25">
      <c r="A56" s="195">
        <v>58</v>
      </c>
      <c r="B56" s="176" t="s">
        <v>507</v>
      </c>
      <c r="C56" s="176" t="s">
        <v>338</v>
      </c>
      <c r="D56" s="176" t="s">
        <v>511</v>
      </c>
      <c r="E56" s="176" t="s">
        <v>180</v>
      </c>
      <c r="F56" s="176" t="s">
        <v>386</v>
      </c>
      <c r="G56" s="176">
        <v>0</v>
      </c>
      <c r="H56" s="194">
        <v>47</v>
      </c>
      <c r="I56" s="194" t="s">
        <v>329</v>
      </c>
      <c r="J56" s="194">
        <v>2025</v>
      </c>
      <c r="K56" s="176" t="s">
        <v>509</v>
      </c>
      <c r="L56" s="206" t="s">
        <v>512</v>
      </c>
      <c r="M56" s="523" t="s">
        <v>332</v>
      </c>
      <c r="N56" s="523"/>
      <c r="O56" s="523"/>
      <c r="P56" s="523"/>
      <c r="Q56" s="523"/>
      <c r="R56" s="523"/>
      <c r="S56" s="523"/>
      <c r="T56" s="523"/>
      <c r="U56" s="523"/>
      <c r="V56" s="523"/>
      <c r="W56" s="523"/>
      <c r="X56" s="523"/>
      <c r="Y56" s="523"/>
      <c r="Z56" s="523"/>
      <c r="AA56" s="523"/>
      <c r="AB56" s="523"/>
      <c r="AC56" s="523"/>
      <c r="AD56" s="523"/>
      <c r="AE56" s="523"/>
      <c r="AF56" s="523"/>
      <c r="AG56" s="523"/>
      <c r="AH56" s="523"/>
      <c r="AI56" s="523"/>
      <c r="AJ56" s="523"/>
      <c r="AK56" s="523"/>
      <c r="AL56" s="523"/>
      <c r="AM56" s="523"/>
      <c r="AN56" s="523"/>
      <c r="AO56" s="523"/>
      <c r="AP56" s="523"/>
      <c r="AQ56" s="523"/>
      <c r="AR56" s="523"/>
      <c r="AS56" s="523"/>
      <c r="AT56" s="523"/>
      <c r="AU56" s="523"/>
      <c r="AV56" s="523"/>
      <c r="AW56" s="523"/>
      <c r="AX56" s="523"/>
      <c r="AY56" s="523"/>
      <c r="AZ56" s="523"/>
      <c r="BA56" s="523"/>
      <c r="BB56" s="523"/>
      <c r="BC56" s="523"/>
      <c r="BD56" s="523"/>
      <c r="BE56" s="523"/>
      <c r="BF56" s="523"/>
      <c r="BG56" s="523"/>
      <c r="BH56" s="523"/>
      <c r="BI56" s="523"/>
      <c r="BJ56" s="523"/>
      <c r="BK56" s="523"/>
      <c r="BL56" s="523"/>
      <c r="BM56" s="523"/>
      <c r="BN56" s="523"/>
      <c r="BO56" s="523"/>
      <c r="BP56" s="523"/>
      <c r="BQ56" s="523"/>
      <c r="BR56" s="523"/>
      <c r="BS56" s="523"/>
      <c r="BT56" s="523"/>
      <c r="BU56" s="523"/>
      <c r="BV56" s="523"/>
      <c r="BW56" s="523"/>
      <c r="BX56" s="523"/>
      <c r="BY56" s="523"/>
      <c r="BZ56" s="523"/>
      <c r="CA56" s="523"/>
      <c r="CB56" s="523"/>
      <c r="CC56" s="523"/>
      <c r="CD56" s="523"/>
      <c r="CE56" s="523"/>
      <c r="CF56" s="523"/>
      <c r="CG56" s="523"/>
      <c r="CH56" s="523"/>
      <c r="CI56" s="523"/>
      <c r="CJ56" s="523"/>
      <c r="CK56" s="523"/>
      <c r="CL56" s="523"/>
      <c r="CM56" s="523"/>
      <c r="CN56" s="523"/>
      <c r="CO56" s="524"/>
    </row>
    <row r="57" spans="1:93" s="525" customFormat="1" ht="15" customHeight="1" x14ac:dyDescent="0.25">
      <c r="A57" s="195">
        <v>59</v>
      </c>
      <c r="B57" s="176" t="s">
        <v>513</v>
      </c>
      <c r="C57" s="176" t="s">
        <v>338</v>
      </c>
      <c r="D57" s="176" t="s">
        <v>514</v>
      </c>
      <c r="E57" s="176" t="s">
        <v>180</v>
      </c>
      <c r="F57" s="176" t="s">
        <v>386</v>
      </c>
      <c r="G57" s="176">
        <v>0</v>
      </c>
      <c r="H57" s="194">
        <v>30</v>
      </c>
      <c r="I57" s="194" t="s">
        <v>329</v>
      </c>
      <c r="J57" s="194">
        <v>2023</v>
      </c>
      <c r="K57" s="176" t="s">
        <v>440</v>
      </c>
      <c r="L57" s="206" t="s">
        <v>515</v>
      </c>
      <c r="M57" s="523" t="s">
        <v>332</v>
      </c>
      <c r="N57" s="523"/>
      <c r="O57" s="523"/>
      <c r="P57" s="523"/>
      <c r="Q57" s="523"/>
      <c r="R57" s="523"/>
      <c r="S57" s="523"/>
      <c r="T57" s="523"/>
      <c r="U57" s="523"/>
      <c r="V57" s="523"/>
      <c r="W57" s="523"/>
      <c r="X57" s="523"/>
      <c r="Y57" s="523"/>
      <c r="Z57" s="523"/>
      <c r="AA57" s="523"/>
      <c r="AB57" s="523"/>
      <c r="AC57" s="523"/>
      <c r="AD57" s="523"/>
      <c r="AE57" s="523"/>
      <c r="AF57" s="523"/>
      <c r="AG57" s="523"/>
      <c r="AH57" s="523"/>
      <c r="AI57" s="523"/>
      <c r="AJ57" s="523"/>
      <c r="AK57" s="523"/>
      <c r="AL57" s="523"/>
      <c r="AM57" s="523"/>
      <c r="AN57" s="523"/>
      <c r="AO57" s="523"/>
      <c r="AP57" s="523"/>
      <c r="AQ57" s="523"/>
      <c r="AR57" s="523"/>
      <c r="AS57" s="523"/>
      <c r="AT57" s="523"/>
      <c r="AU57" s="523"/>
      <c r="AV57" s="523"/>
      <c r="AW57" s="523"/>
      <c r="AX57" s="523"/>
      <c r="AY57" s="523"/>
      <c r="AZ57" s="523"/>
      <c r="BA57" s="523"/>
      <c r="BB57" s="523"/>
      <c r="BC57" s="523"/>
      <c r="BD57" s="523"/>
      <c r="BE57" s="523"/>
      <c r="BF57" s="523"/>
      <c r="BG57" s="523"/>
      <c r="BH57" s="523"/>
      <c r="BI57" s="523"/>
      <c r="BJ57" s="523"/>
      <c r="BK57" s="523"/>
      <c r="BL57" s="523"/>
      <c r="BM57" s="523"/>
      <c r="BN57" s="523"/>
      <c r="BO57" s="523"/>
      <c r="BP57" s="523"/>
      <c r="BQ57" s="523"/>
      <c r="BR57" s="523"/>
      <c r="BS57" s="523"/>
      <c r="BT57" s="523"/>
      <c r="BU57" s="523"/>
      <c r="BV57" s="523"/>
      <c r="BW57" s="523"/>
      <c r="BX57" s="523"/>
      <c r="BY57" s="523"/>
      <c r="BZ57" s="523"/>
      <c r="CA57" s="523"/>
      <c r="CB57" s="523"/>
      <c r="CC57" s="523"/>
      <c r="CD57" s="523"/>
      <c r="CE57" s="523"/>
      <c r="CF57" s="523"/>
      <c r="CG57" s="523"/>
      <c r="CH57" s="523"/>
      <c r="CI57" s="523"/>
      <c r="CJ57" s="523"/>
      <c r="CK57" s="523"/>
      <c r="CL57" s="523"/>
      <c r="CM57" s="523"/>
      <c r="CN57" s="523"/>
      <c r="CO57" s="524"/>
    </row>
    <row r="58" spans="1:93" s="525" customFormat="1" ht="15" customHeight="1" x14ac:dyDescent="0.25">
      <c r="A58" s="193">
        <v>60</v>
      </c>
      <c r="B58" s="177" t="s">
        <v>516</v>
      </c>
      <c r="C58" s="177" t="s">
        <v>338</v>
      </c>
      <c r="D58" s="177" t="s">
        <v>517</v>
      </c>
      <c r="E58" s="177"/>
      <c r="F58" s="177" t="s">
        <v>386</v>
      </c>
      <c r="G58" s="201">
        <v>0</v>
      </c>
      <c r="H58" s="202">
        <v>450</v>
      </c>
      <c r="I58" s="180" t="s">
        <v>329</v>
      </c>
      <c r="J58" s="180">
        <v>2024</v>
      </c>
      <c r="K58" s="177" t="s">
        <v>487</v>
      </c>
      <c r="L58" s="206" t="s">
        <v>518</v>
      </c>
      <c r="M58" s="523" t="s">
        <v>332</v>
      </c>
      <c r="N58" s="523"/>
      <c r="O58" s="523"/>
      <c r="P58" s="523"/>
      <c r="Q58" s="523"/>
      <c r="R58" s="523"/>
      <c r="S58" s="523"/>
      <c r="T58" s="523"/>
      <c r="U58" s="523"/>
      <c r="V58" s="523"/>
      <c r="W58" s="523"/>
      <c r="X58" s="523"/>
      <c r="Y58" s="523"/>
      <c r="Z58" s="523"/>
      <c r="AA58" s="523"/>
      <c r="AB58" s="523"/>
      <c r="AC58" s="523"/>
      <c r="AD58" s="523"/>
      <c r="AE58" s="523"/>
      <c r="AF58" s="523"/>
      <c r="AG58" s="523"/>
      <c r="AH58" s="523"/>
      <c r="AI58" s="523"/>
      <c r="AJ58" s="523"/>
      <c r="AK58" s="523"/>
      <c r="AL58" s="523"/>
      <c r="AM58" s="523"/>
      <c r="AN58" s="523"/>
      <c r="AO58" s="523"/>
      <c r="AP58" s="523"/>
      <c r="AQ58" s="523"/>
      <c r="AR58" s="523"/>
      <c r="AS58" s="523"/>
      <c r="AT58" s="523"/>
      <c r="AU58" s="523"/>
      <c r="AV58" s="523"/>
      <c r="AW58" s="523"/>
      <c r="AX58" s="523"/>
      <c r="AY58" s="523"/>
      <c r="AZ58" s="523"/>
      <c r="BA58" s="523"/>
      <c r="BB58" s="523"/>
      <c r="BC58" s="523"/>
      <c r="BD58" s="523"/>
      <c r="BE58" s="523"/>
      <c r="BF58" s="523"/>
      <c r="BG58" s="523"/>
      <c r="BH58" s="523"/>
      <c r="BI58" s="523"/>
      <c r="BJ58" s="523"/>
      <c r="BK58" s="523"/>
      <c r="BL58" s="523"/>
      <c r="BM58" s="523"/>
      <c r="BN58" s="523"/>
      <c r="BO58" s="523"/>
      <c r="BP58" s="523"/>
      <c r="BQ58" s="523"/>
      <c r="BR58" s="523"/>
      <c r="BS58" s="523"/>
      <c r="BT58" s="523"/>
      <c r="BU58" s="523"/>
      <c r="BV58" s="523"/>
      <c r="BW58" s="523"/>
      <c r="BX58" s="523"/>
      <c r="BY58" s="523"/>
      <c r="BZ58" s="523"/>
      <c r="CA58" s="523"/>
      <c r="CB58" s="523"/>
      <c r="CC58" s="523"/>
      <c r="CD58" s="523"/>
      <c r="CE58" s="523"/>
      <c r="CF58" s="523"/>
      <c r="CG58" s="523"/>
      <c r="CH58" s="523"/>
      <c r="CI58" s="523"/>
      <c r="CJ58" s="523"/>
      <c r="CK58" s="523"/>
      <c r="CL58" s="523"/>
      <c r="CM58" s="523"/>
      <c r="CN58" s="523"/>
      <c r="CO58" s="524"/>
    </row>
    <row r="59" spans="1:93" s="525" customFormat="1" ht="15" customHeight="1" x14ac:dyDescent="0.25">
      <c r="A59" s="195">
        <v>61</v>
      </c>
      <c r="B59" s="176" t="s">
        <v>519</v>
      </c>
      <c r="C59" s="176" t="s">
        <v>326</v>
      </c>
      <c r="D59" s="176" t="s">
        <v>520</v>
      </c>
      <c r="E59" s="196" t="s">
        <v>521</v>
      </c>
      <c r="F59" s="176"/>
      <c r="G59" s="176"/>
      <c r="H59" s="194"/>
      <c r="I59" s="194" t="s">
        <v>387</v>
      </c>
      <c r="J59" s="194">
        <v>2026</v>
      </c>
      <c r="K59" s="176" t="s">
        <v>440</v>
      </c>
      <c r="L59" s="206" t="s">
        <v>522</v>
      </c>
      <c r="M59" s="523" t="s">
        <v>332</v>
      </c>
      <c r="N59" s="523"/>
      <c r="O59" s="523"/>
      <c r="P59" s="523"/>
      <c r="Q59" s="523"/>
      <c r="R59" s="523"/>
      <c r="S59" s="523"/>
      <c r="T59" s="523"/>
      <c r="U59" s="523"/>
      <c r="V59" s="523"/>
      <c r="W59" s="523"/>
      <c r="X59" s="523"/>
      <c r="Y59" s="523"/>
      <c r="Z59" s="523"/>
      <c r="AA59" s="523"/>
      <c r="AB59" s="523"/>
      <c r="AC59" s="523"/>
      <c r="AD59" s="523"/>
      <c r="AE59" s="523"/>
      <c r="AF59" s="523"/>
      <c r="AG59" s="523"/>
      <c r="AH59" s="523"/>
      <c r="AI59" s="523"/>
      <c r="AJ59" s="523"/>
      <c r="AK59" s="523"/>
      <c r="AL59" s="523"/>
      <c r="AM59" s="523"/>
      <c r="AN59" s="523"/>
      <c r="AO59" s="523"/>
      <c r="AP59" s="523"/>
      <c r="AQ59" s="523"/>
      <c r="AR59" s="523"/>
      <c r="AS59" s="523"/>
      <c r="AT59" s="523"/>
      <c r="AU59" s="523"/>
      <c r="AV59" s="523"/>
      <c r="AW59" s="523"/>
      <c r="AX59" s="523"/>
      <c r="AY59" s="523"/>
      <c r="AZ59" s="523"/>
      <c r="BA59" s="523"/>
      <c r="BB59" s="523"/>
      <c r="BC59" s="523"/>
      <c r="BD59" s="523"/>
      <c r="BE59" s="523"/>
      <c r="BF59" s="523"/>
      <c r="BG59" s="523"/>
      <c r="BH59" s="523"/>
      <c r="BI59" s="523"/>
      <c r="BJ59" s="523"/>
      <c r="BK59" s="523"/>
      <c r="BL59" s="523"/>
      <c r="BM59" s="523"/>
      <c r="BN59" s="523"/>
      <c r="BO59" s="523"/>
      <c r="BP59" s="523"/>
      <c r="BQ59" s="523"/>
      <c r="BR59" s="523"/>
      <c r="BS59" s="523"/>
      <c r="BT59" s="523"/>
      <c r="BU59" s="523"/>
      <c r="BV59" s="523"/>
      <c r="BW59" s="523"/>
      <c r="BX59" s="523"/>
      <c r="BY59" s="523"/>
      <c r="BZ59" s="523"/>
      <c r="CA59" s="523"/>
      <c r="CB59" s="523"/>
      <c r="CC59" s="523"/>
      <c r="CD59" s="523"/>
      <c r="CE59" s="523"/>
      <c r="CF59" s="523"/>
      <c r="CG59" s="523"/>
      <c r="CH59" s="523"/>
      <c r="CI59" s="523"/>
      <c r="CJ59" s="523"/>
      <c r="CK59" s="523"/>
      <c r="CL59" s="523"/>
      <c r="CM59" s="523"/>
      <c r="CN59" s="523"/>
      <c r="CO59" s="524"/>
    </row>
    <row r="60" spans="1:93" s="525" customFormat="1" ht="15" customHeight="1" x14ac:dyDescent="0.25">
      <c r="A60" s="193">
        <v>63</v>
      </c>
      <c r="B60" s="177" t="s">
        <v>523</v>
      </c>
      <c r="C60" s="177" t="s">
        <v>338</v>
      </c>
      <c r="D60" s="177" t="s">
        <v>524</v>
      </c>
      <c r="E60" s="176"/>
      <c r="F60" s="176" t="s">
        <v>386</v>
      </c>
      <c r="G60" s="176">
        <v>0</v>
      </c>
      <c r="H60" s="176">
        <v>90</v>
      </c>
      <c r="I60" s="176" t="s">
        <v>329</v>
      </c>
      <c r="J60" s="176">
        <v>2025</v>
      </c>
      <c r="K60" s="176" t="s">
        <v>487</v>
      </c>
      <c r="L60" s="176" t="s">
        <v>525</v>
      </c>
      <c r="M60" s="523" t="s">
        <v>332</v>
      </c>
      <c r="N60" s="523"/>
      <c r="O60" s="523"/>
      <c r="P60" s="523"/>
      <c r="Q60" s="523"/>
      <c r="R60" s="523"/>
      <c r="S60" s="523"/>
      <c r="T60" s="523"/>
      <c r="U60" s="523"/>
      <c r="V60" s="523"/>
      <c r="W60" s="523"/>
      <c r="X60" s="523"/>
      <c r="Y60" s="523"/>
      <c r="Z60" s="523"/>
      <c r="AA60" s="523"/>
      <c r="AB60" s="523"/>
      <c r="AC60" s="523"/>
      <c r="AD60" s="523"/>
      <c r="AE60" s="523"/>
      <c r="AF60" s="523"/>
      <c r="AG60" s="523"/>
      <c r="AH60" s="523"/>
      <c r="AI60" s="523"/>
      <c r="AJ60" s="523"/>
      <c r="AK60" s="523"/>
      <c r="AL60" s="523"/>
      <c r="AM60" s="523"/>
      <c r="AN60" s="523"/>
      <c r="AO60" s="523"/>
      <c r="AP60" s="523"/>
      <c r="AQ60" s="523"/>
      <c r="AR60" s="523"/>
      <c r="AS60" s="523"/>
      <c r="AT60" s="523"/>
      <c r="AU60" s="523"/>
      <c r="AV60" s="523"/>
      <c r="AW60" s="523"/>
      <c r="AX60" s="523"/>
      <c r="AY60" s="523"/>
      <c r="AZ60" s="523"/>
      <c r="BA60" s="523"/>
      <c r="BB60" s="523"/>
      <c r="BC60" s="523"/>
      <c r="BD60" s="523"/>
      <c r="BE60" s="523"/>
      <c r="BF60" s="523"/>
      <c r="BG60" s="523"/>
      <c r="BH60" s="523"/>
      <c r="BI60" s="523"/>
      <c r="BJ60" s="523"/>
      <c r="BK60" s="523"/>
      <c r="BL60" s="523"/>
      <c r="BM60" s="523"/>
      <c r="BN60" s="523"/>
      <c r="BO60" s="523"/>
      <c r="BP60" s="523"/>
      <c r="BQ60" s="523"/>
      <c r="BR60" s="523"/>
      <c r="BS60" s="523"/>
      <c r="BT60" s="523"/>
      <c r="BU60" s="523"/>
      <c r="BV60" s="523"/>
      <c r="BW60" s="523"/>
      <c r="BX60" s="523"/>
      <c r="BY60" s="523"/>
      <c r="BZ60" s="523"/>
      <c r="CA60" s="523"/>
      <c r="CB60" s="523"/>
      <c r="CC60" s="523"/>
      <c r="CD60" s="523"/>
      <c r="CE60" s="523"/>
      <c r="CF60" s="523"/>
      <c r="CG60" s="523"/>
      <c r="CH60" s="523"/>
      <c r="CI60" s="523"/>
      <c r="CJ60" s="523"/>
      <c r="CK60" s="523"/>
      <c r="CL60" s="523"/>
      <c r="CM60" s="523"/>
      <c r="CN60" s="523"/>
      <c r="CO60" s="524"/>
    </row>
    <row r="61" spans="1:93" s="525" customFormat="1" ht="15" customHeight="1" x14ac:dyDescent="0.25">
      <c r="A61" s="195">
        <v>64</v>
      </c>
      <c r="B61" s="176" t="s">
        <v>526</v>
      </c>
      <c r="C61" s="176" t="s">
        <v>326</v>
      </c>
      <c r="D61" s="176" t="s">
        <v>527</v>
      </c>
      <c r="E61" s="176" t="s">
        <v>528</v>
      </c>
      <c r="F61" s="176" t="s">
        <v>180</v>
      </c>
      <c r="G61" s="176" t="s">
        <v>180</v>
      </c>
      <c r="H61" s="176" t="s">
        <v>180</v>
      </c>
      <c r="I61" s="176" t="s">
        <v>387</v>
      </c>
      <c r="J61" s="176">
        <v>2024</v>
      </c>
      <c r="K61" s="176" t="s">
        <v>487</v>
      </c>
      <c r="L61" s="176" t="s">
        <v>529</v>
      </c>
      <c r="M61" s="523" t="s">
        <v>332</v>
      </c>
      <c r="N61" s="523"/>
      <c r="O61" s="523"/>
      <c r="P61" s="523"/>
      <c r="Q61" s="523"/>
      <c r="R61" s="523"/>
      <c r="S61" s="523"/>
      <c r="T61" s="523"/>
      <c r="U61" s="523"/>
      <c r="V61" s="523"/>
      <c r="W61" s="523"/>
      <c r="X61" s="523"/>
      <c r="Y61" s="523"/>
      <c r="Z61" s="523"/>
      <c r="AA61" s="523"/>
      <c r="AB61" s="523"/>
      <c r="AC61" s="523"/>
      <c r="AD61" s="523"/>
      <c r="AE61" s="523"/>
      <c r="AF61" s="523"/>
      <c r="AG61" s="523"/>
      <c r="AH61" s="523"/>
      <c r="AI61" s="523"/>
      <c r="AJ61" s="523"/>
      <c r="AK61" s="523"/>
      <c r="AL61" s="523"/>
      <c r="AM61" s="523"/>
      <c r="AN61" s="523"/>
      <c r="AO61" s="523"/>
      <c r="AP61" s="523"/>
      <c r="AQ61" s="523"/>
      <c r="AR61" s="523"/>
      <c r="AS61" s="523"/>
      <c r="AT61" s="523"/>
      <c r="AU61" s="523"/>
      <c r="AV61" s="523"/>
      <c r="AW61" s="523"/>
      <c r="AX61" s="523"/>
      <c r="AY61" s="523"/>
      <c r="AZ61" s="523"/>
      <c r="BA61" s="523"/>
      <c r="BB61" s="523"/>
      <c r="BC61" s="523"/>
      <c r="BD61" s="523"/>
      <c r="BE61" s="523"/>
      <c r="BF61" s="523"/>
      <c r="BG61" s="523"/>
      <c r="BH61" s="523"/>
      <c r="BI61" s="523"/>
      <c r="BJ61" s="523"/>
      <c r="BK61" s="523"/>
      <c r="BL61" s="523"/>
      <c r="BM61" s="523"/>
      <c r="BN61" s="523"/>
      <c r="BO61" s="523"/>
      <c r="BP61" s="523"/>
      <c r="BQ61" s="523"/>
      <c r="BR61" s="523"/>
      <c r="BS61" s="523"/>
      <c r="BT61" s="523"/>
      <c r="BU61" s="523"/>
      <c r="BV61" s="523"/>
      <c r="BW61" s="523"/>
      <c r="BX61" s="523"/>
      <c r="BY61" s="523"/>
      <c r="BZ61" s="523"/>
      <c r="CA61" s="523"/>
      <c r="CB61" s="523"/>
      <c r="CC61" s="523"/>
      <c r="CD61" s="523"/>
      <c r="CE61" s="523"/>
      <c r="CF61" s="523"/>
      <c r="CG61" s="523"/>
      <c r="CH61" s="523"/>
      <c r="CI61" s="523"/>
      <c r="CJ61" s="523"/>
      <c r="CK61" s="523"/>
      <c r="CL61" s="523"/>
      <c r="CM61" s="523"/>
      <c r="CN61" s="523"/>
      <c r="CO61" s="524"/>
    </row>
    <row r="62" spans="1:93" s="525" customFormat="1" ht="15" customHeight="1" x14ac:dyDescent="0.25">
      <c r="A62" s="195">
        <v>65</v>
      </c>
      <c r="B62" s="176" t="s">
        <v>526</v>
      </c>
      <c r="C62" s="176" t="s">
        <v>338</v>
      </c>
      <c r="D62" s="176" t="s">
        <v>530</v>
      </c>
      <c r="E62" s="176" t="s">
        <v>180</v>
      </c>
      <c r="F62" s="176" t="s">
        <v>386</v>
      </c>
      <c r="G62" s="176">
        <v>0</v>
      </c>
      <c r="H62" s="176">
        <v>20</v>
      </c>
      <c r="I62" s="176" t="s">
        <v>329</v>
      </c>
      <c r="J62" s="176">
        <v>2025</v>
      </c>
      <c r="K62" s="176" t="s">
        <v>487</v>
      </c>
      <c r="L62" s="176" t="s">
        <v>531</v>
      </c>
      <c r="M62" s="523" t="s">
        <v>332</v>
      </c>
      <c r="N62" s="523"/>
      <c r="O62" s="523"/>
      <c r="P62" s="523"/>
      <c r="Q62" s="523"/>
      <c r="R62" s="523"/>
      <c r="S62" s="523"/>
      <c r="T62" s="523"/>
      <c r="U62" s="523"/>
      <c r="V62" s="523"/>
      <c r="W62" s="523"/>
      <c r="X62" s="523"/>
      <c r="Y62" s="523"/>
      <c r="Z62" s="523"/>
      <c r="AA62" s="523"/>
      <c r="AB62" s="523"/>
      <c r="AC62" s="523"/>
      <c r="AD62" s="523"/>
      <c r="AE62" s="523"/>
      <c r="AF62" s="523"/>
      <c r="AG62" s="523"/>
      <c r="AH62" s="523"/>
      <c r="AI62" s="523"/>
      <c r="AJ62" s="523"/>
      <c r="AK62" s="523"/>
      <c r="AL62" s="523"/>
      <c r="AM62" s="523"/>
      <c r="AN62" s="523"/>
      <c r="AO62" s="523"/>
      <c r="AP62" s="523"/>
      <c r="AQ62" s="523"/>
      <c r="AR62" s="523"/>
      <c r="AS62" s="523"/>
      <c r="AT62" s="523"/>
      <c r="AU62" s="523"/>
      <c r="AV62" s="523"/>
      <c r="AW62" s="523"/>
      <c r="AX62" s="523"/>
      <c r="AY62" s="523"/>
      <c r="AZ62" s="523"/>
      <c r="BA62" s="523"/>
      <c r="BB62" s="523"/>
      <c r="BC62" s="523"/>
      <c r="BD62" s="523"/>
      <c r="BE62" s="523"/>
      <c r="BF62" s="523"/>
      <c r="BG62" s="523"/>
      <c r="BH62" s="523"/>
      <c r="BI62" s="523"/>
      <c r="BJ62" s="523"/>
      <c r="BK62" s="523"/>
      <c r="BL62" s="523"/>
      <c r="BM62" s="523"/>
      <c r="BN62" s="523"/>
      <c r="BO62" s="523"/>
      <c r="BP62" s="523"/>
      <c r="BQ62" s="523"/>
      <c r="BR62" s="523"/>
      <c r="BS62" s="523"/>
      <c r="BT62" s="523"/>
      <c r="BU62" s="523"/>
      <c r="BV62" s="523"/>
      <c r="BW62" s="523"/>
      <c r="BX62" s="523"/>
      <c r="BY62" s="523"/>
      <c r="BZ62" s="523"/>
      <c r="CA62" s="523"/>
      <c r="CB62" s="523"/>
      <c r="CC62" s="523"/>
      <c r="CD62" s="523"/>
      <c r="CE62" s="523"/>
      <c r="CF62" s="523"/>
      <c r="CG62" s="523"/>
      <c r="CH62" s="523"/>
      <c r="CI62" s="523"/>
      <c r="CJ62" s="523"/>
      <c r="CK62" s="523"/>
      <c r="CL62" s="523"/>
      <c r="CM62" s="523"/>
      <c r="CN62" s="523"/>
      <c r="CO62" s="524"/>
    </row>
    <row r="63" spans="1:93" s="525" customFormat="1" ht="15" customHeight="1" x14ac:dyDescent="0.25">
      <c r="A63" s="193">
        <v>66</v>
      </c>
      <c r="B63" s="177" t="s">
        <v>532</v>
      </c>
      <c r="C63" s="177" t="s">
        <v>338</v>
      </c>
      <c r="D63" s="177" t="s">
        <v>533</v>
      </c>
      <c r="E63" s="176"/>
      <c r="F63" s="176" t="s">
        <v>534</v>
      </c>
      <c r="G63" s="176">
        <v>0</v>
      </c>
      <c r="H63" s="176" t="s">
        <v>535</v>
      </c>
      <c r="I63" s="176" t="s">
        <v>387</v>
      </c>
      <c r="J63" s="176">
        <v>2026</v>
      </c>
      <c r="K63" s="176" t="s">
        <v>536</v>
      </c>
      <c r="L63" s="176" t="s">
        <v>537</v>
      </c>
      <c r="M63" s="523" t="s">
        <v>332</v>
      </c>
      <c r="N63" s="523"/>
      <c r="O63" s="523"/>
      <c r="P63" s="523"/>
      <c r="Q63" s="523"/>
      <c r="R63" s="523"/>
      <c r="S63" s="523"/>
      <c r="T63" s="523"/>
      <c r="U63" s="523"/>
      <c r="V63" s="523"/>
      <c r="W63" s="523"/>
      <c r="X63" s="523"/>
      <c r="Y63" s="523"/>
      <c r="Z63" s="523"/>
      <c r="AA63" s="523"/>
      <c r="AB63" s="523"/>
      <c r="AC63" s="523"/>
      <c r="AD63" s="523"/>
      <c r="AE63" s="523"/>
      <c r="AF63" s="523"/>
      <c r="AG63" s="523"/>
      <c r="AH63" s="523"/>
      <c r="AI63" s="523"/>
      <c r="AJ63" s="523"/>
      <c r="AK63" s="523"/>
      <c r="AL63" s="523"/>
      <c r="AM63" s="523"/>
      <c r="AN63" s="523"/>
      <c r="AO63" s="523"/>
      <c r="AP63" s="523"/>
      <c r="AQ63" s="523"/>
      <c r="AR63" s="523"/>
      <c r="AS63" s="523"/>
      <c r="AT63" s="523"/>
      <c r="AU63" s="523"/>
      <c r="AV63" s="523"/>
      <c r="AW63" s="523"/>
      <c r="AX63" s="523"/>
      <c r="AY63" s="523"/>
      <c r="AZ63" s="523"/>
      <c r="BA63" s="523"/>
      <c r="BB63" s="523"/>
      <c r="BC63" s="523"/>
      <c r="BD63" s="523"/>
      <c r="BE63" s="523"/>
      <c r="BF63" s="523"/>
      <c r="BG63" s="523"/>
      <c r="BH63" s="523"/>
      <c r="BI63" s="523"/>
      <c r="BJ63" s="523"/>
      <c r="BK63" s="523"/>
      <c r="BL63" s="523"/>
      <c r="BM63" s="523"/>
      <c r="BN63" s="523"/>
      <c r="BO63" s="523"/>
      <c r="BP63" s="523"/>
      <c r="BQ63" s="523"/>
      <c r="BR63" s="523"/>
      <c r="BS63" s="523"/>
      <c r="BT63" s="523"/>
      <c r="BU63" s="523"/>
      <c r="BV63" s="523"/>
      <c r="BW63" s="523"/>
      <c r="BX63" s="523"/>
      <c r="BY63" s="523"/>
      <c r="BZ63" s="523"/>
      <c r="CA63" s="523"/>
      <c r="CB63" s="523"/>
      <c r="CC63" s="523"/>
      <c r="CD63" s="523"/>
      <c r="CE63" s="523"/>
      <c r="CF63" s="523"/>
      <c r="CG63" s="523"/>
      <c r="CH63" s="523"/>
      <c r="CI63" s="523"/>
      <c r="CJ63" s="523"/>
      <c r="CK63" s="523"/>
      <c r="CL63" s="523"/>
      <c r="CM63" s="523"/>
      <c r="CN63" s="523"/>
      <c r="CO63" s="524"/>
    </row>
    <row r="64" spans="1:93" s="525" customFormat="1" ht="15" customHeight="1" x14ac:dyDescent="0.25">
      <c r="A64" s="193">
        <v>68</v>
      </c>
      <c r="B64" s="177" t="s">
        <v>538</v>
      </c>
      <c r="C64" s="177" t="s">
        <v>326</v>
      </c>
      <c r="D64" s="177" t="s">
        <v>539</v>
      </c>
      <c r="E64" s="176" t="s">
        <v>540</v>
      </c>
      <c r="F64" s="176"/>
      <c r="G64" s="176"/>
      <c r="H64" s="176"/>
      <c r="I64" s="176" t="s">
        <v>336</v>
      </c>
      <c r="J64" s="176">
        <v>2022</v>
      </c>
      <c r="K64" s="176" t="s">
        <v>440</v>
      </c>
      <c r="L64" s="176" t="s">
        <v>541</v>
      </c>
      <c r="M64" s="523" t="s">
        <v>332</v>
      </c>
      <c r="N64" s="523"/>
      <c r="O64" s="523"/>
      <c r="P64" s="523"/>
      <c r="Q64" s="523"/>
      <c r="R64" s="523"/>
      <c r="S64" s="523"/>
      <c r="T64" s="523"/>
      <c r="U64" s="523"/>
      <c r="V64" s="523"/>
      <c r="W64" s="523"/>
      <c r="X64" s="523"/>
      <c r="Y64" s="523"/>
      <c r="Z64" s="523"/>
      <c r="AA64" s="523"/>
      <c r="AB64" s="523"/>
      <c r="AC64" s="523"/>
      <c r="AD64" s="523"/>
      <c r="AE64" s="523"/>
      <c r="AF64" s="523"/>
      <c r="AG64" s="523"/>
      <c r="AH64" s="523"/>
      <c r="AI64" s="523"/>
      <c r="AJ64" s="523"/>
      <c r="AK64" s="523"/>
      <c r="AL64" s="523"/>
      <c r="AM64" s="523"/>
      <c r="AN64" s="523"/>
      <c r="AO64" s="523"/>
      <c r="AP64" s="523"/>
      <c r="AQ64" s="523"/>
      <c r="AR64" s="523"/>
      <c r="AS64" s="523"/>
      <c r="AT64" s="523"/>
      <c r="AU64" s="523"/>
      <c r="AV64" s="523"/>
      <c r="AW64" s="523"/>
      <c r="AX64" s="523"/>
      <c r="AY64" s="523"/>
      <c r="AZ64" s="523"/>
      <c r="BA64" s="523"/>
      <c r="BB64" s="523"/>
      <c r="BC64" s="523"/>
      <c r="BD64" s="523"/>
      <c r="BE64" s="523"/>
      <c r="BF64" s="523"/>
      <c r="BG64" s="523"/>
      <c r="BH64" s="523"/>
      <c r="BI64" s="523"/>
      <c r="BJ64" s="523"/>
      <c r="BK64" s="523"/>
      <c r="BL64" s="523"/>
      <c r="BM64" s="523"/>
      <c r="BN64" s="523"/>
      <c r="BO64" s="523"/>
      <c r="BP64" s="523"/>
      <c r="BQ64" s="523"/>
      <c r="BR64" s="523"/>
      <c r="BS64" s="523"/>
      <c r="BT64" s="523"/>
      <c r="BU64" s="523"/>
      <c r="BV64" s="523"/>
      <c r="BW64" s="523"/>
      <c r="BX64" s="523"/>
      <c r="BY64" s="523"/>
      <c r="BZ64" s="523"/>
      <c r="CA64" s="523"/>
      <c r="CB64" s="523"/>
      <c r="CC64" s="523"/>
      <c r="CD64" s="523"/>
      <c r="CE64" s="523"/>
      <c r="CF64" s="523"/>
      <c r="CG64" s="523"/>
      <c r="CH64" s="523"/>
      <c r="CI64" s="523"/>
      <c r="CJ64" s="523"/>
      <c r="CK64" s="523"/>
      <c r="CL64" s="523"/>
      <c r="CM64" s="523"/>
      <c r="CN64" s="523"/>
      <c r="CO64" s="524"/>
    </row>
    <row r="65" spans="1:93" s="525" customFormat="1" ht="15" customHeight="1" x14ac:dyDescent="0.25">
      <c r="A65" s="193">
        <v>69</v>
      </c>
      <c r="B65" s="177" t="s">
        <v>542</v>
      </c>
      <c r="C65" s="177" t="s">
        <v>338</v>
      </c>
      <c r="D65" s="177" t="s">
        <v>543</v>
      </c>
      <c r="E65" s="176"/>
      <c r="F65" s="176" t="s">
        <v>534</v>
      </c>
      <c r="G65" s="176">
        <v>0</v>
      </c>
      <c r="H65" s="176" t="s">
        <v>544</v>
      </c>
      <c r="I65" s="176" t="s">
        <v>387</v>
      </c>
      <c r="J65" s="176">
        <v>2025</v>
      </c>
      <c r="K65" s="176" t="s">
        <v>440</v>
      </c>
      <c r="L65" s="176" t="s">
        <v>545</v>
      </c>
      <c r="M65" s="523" t="s">
        <v>332</v>
      </c>
      <c r="N65" s="523"/>
      <c r="O65" s="523"/>
      <c r="P65" s="523"/>
      <c r="Q65" s="523"/>
      <c r="R65" s="523"/>
      <c r="S65" s="523"/>
      <c r="T65" s="523"/>
      <c r="U65" s="523"/>
      <c r="V65" s="523"/>
      <c r="W65" s="523"/>
      <c r="X65" s="523"/>
      <c r="Y65" s="523"/>
      <c r="Z65" s="523"/>
      <c r="AA65" s="523"/>
      <c r="AB65" s="523"/>
      <c r="AC65" s="523"/>
      <c r="AD65" s="523"/>
      <c r="AE65" s="523"/>
      <c r="AF65" s="523"/>
      <c r="AG65" s="523"/>
      <c r="AH65" s="523"/>
      <c r="AI65" s="523"/>
      <c r="AJ65" s="523"/>
      <c r="AK65" s="523"/>
      <c r="AL65" s="523"/>
      <c r="AM65" s="523"/>
      <c r="AN65" s="523"/>
      <c r="AO65" s="523"/>
      <c r="AP65" s="523"/>
      <c r="AQ65" s="523"/>
      <c r="AR65" s="523"/>
      <c r="AS65" s="523"/>
      <c r="AT65" s="523"/>
      <c r="AU65" s="523"/>
      <c r="AV65" s="523"/>
      <c r="AW65" s="523"/>
      <c r="AX65" s="523"/>
      <c r="AY65" s="523"/>
      <c r="AZ65" s="523"/>
      <c r="BA65" s="523"/>
      <c r="BB65" s="523"/>
      <c r="BC65" s="523"/>
      <c r="BD65" s="523"/>
      <c r="BE65" s="523"/>
      <c r="BF65" s="523"/>
      <c r="BG65" s="523"/>
      <c r="BH65" s="523"/>
      <c r="BI65" s="523"/>
      <c r="BJ65" s="523"/>
      <c r="BK65" s="523"/>
      <c r="BL65" s="523"/>
      <c r="BM65" s="523"/>
      <c r="BN65" s="523"/>
      <c r="BO65" s="523"/>
      <c r="BP65" s="523"/>
      <c r="BQ65" s="523"/>
      <c r="BR65" s="523"/>
      <c r="BS65" s="523"/>
      <c r="BT65" s="523"/>
      <c r="BU65" s="523"/>
      <c r="BV65" s="523"/>
      <c r="BW65" s="523"/>
      <c r="BX65" s="523"/>
      <c r="BY65" s="523"/>
      <c r="BZ65" s="523"/>
      <c r="CA65" s="523"/>
      <c r="CB65" s="523"/>
      <c r="CC65" s="523"/>
      <c r="CD65" s="523"/>
      <c r="CE65" s="523"/>
      <c r="CF65" s="523"/>
      <c r="CG65" s="523"/>
      <c r="CH65" s="523"/>
      <c r="CI65" s="523"/>
      <c r="CJ65" s="523"/>
      <c r="CK65" s="523"/>
      <c r="CL65" s="523"/>
      <c r="CM65" s="523"/>
      <c r="CN65" s="523"/>
      <c r="CO65" s="524"/>
    </row>
    <row r="66" spans="1:93" s="525" customFormat="1" ht="15" customHeight="1" x14ac:dyDescent="0.25">
      <c r="A66" s="195">
        <v>70</v>
      </c>
      <c r="B66" s="176" t="s">
        <v>546</v>
      </c>
      <c r="C66" s="176" t="s">
        <v>338</v>
      </c>
      <c r="D66" s="176" t="s">
        <v>547</v>
      </c>
      <c r="E66" s="176" t="s">
        <v>180</v>
      </c>
      <c r="F66" s="176" t="s">
        <v>534</v>
      </c>
      <c r="G66" s="176">
        <v>0</v>
      </c>
      <c r="H66" s="176" t="s">
        <v>548</v>
      </c>
      <c r="I66" s="176" t="s">
        <v>329</v>
      </c>
      <c r="J66" s="176">
        <v>2024</v>
      </c>
      <c r="K66" s="176" t="s">
        <v>440</v>
      </c>
      <c r="L66" s="176" t="s">
        <v>549</v>
      </c>
      <c r="M66" s="523" t="s">
        <v>332</v>
      </c>
      <c r="N66" s="523"/>
      <c r="O66" s="523"/>
      <c r="P66" s="523"/>
      <c r="Q66" s="523"/>
      <c r="R66" s="523"/>
      <c r="S66" s="523"/>
      <c r="T66" s="523"/>
      <c r="U66" s="523"/>
      <c r="V66" s="523"/>
      <c r="W66" s="523"/>
      <c r="X66" s="523"/>
      <c r="Y66" s="523"/>
      <c r="Z66" s="523"/>
      <c r="AA66" s="523"/>
      <c r="AB66" s="523"/>
      <c r="AC66" s="523"/>
      <c r="AD66" s="523"/>
      <c r="AE66" s="523"/>
      <c r="AF66" s="523"/>
      <c r="AG66" s="523"/>
      <c r="AH66" s="523"/>
      <c r="AI66" s="523"/>
      <c r="AJ66" s="523"/>
      <c r="AK66" s="523"/>
      <c r="AL66" s="523"/>
      <c r="AM66" s="523"/>
      <c r="AN66" s="523"/>
      <c r="AO66" s="523"/>
      <c r="AP66" s="523"/>
      <c r="AQ66" s="523"/>
      <c r="AR66" s="523"/>
      <c r="AS66" s="523"/>
      <c r="AT66" s="523"/>
      <c r="AU66" s="523"/>
      <c r="AV66" s="523"/>
      <c r="AW66" s="523"/>
      <c r="AX66" s="523"/>
      <c r="AY66" s="523"/>
      <c r="AZ66" s="523"/>
      <c r="BA66" s="523"/>
      <c r="BB66" s="523"/>
      <c r="BC66" s="523"/>
      <c r="BD66" s="523"/>
      <c r="BE66" s="523"/>
      <c r="BF66" s="523"/>
      <c r="BG66" s="523"/>
      <c r="BH66" s="523"/>
      <c r="BI66" s="523"/>
      <c r="BJ66" s="523"/>
      <c r="BK66" s="523"/>
      <c r="BL66" s="523"/>
      <c r="BM66" s="523"/>
      <c r="BN66" s="523"/>
      <c r="BO66" s="523"/>
      <c r="BP66" s="523"/>
      <c r="BQ66" s="523"/>
      <c r="BR66" s="523"/>
      <c r="BS66" s="523"/>
      <c r="BT66" s="523"/>
      <c r="BU66" s="523"/>
      <c r="BV66" s="523"/>
      <c r="BW66" s="523"/>
      <c r="BX66" s="523"/>
      <c r="BY66" s="523"/>
      <c r="BZ66" s="523"/>
      <c r="CA66" s="523"/>
      <c r="CB66" s="523"/>
      <c r="CC66" s="523"/>
      <c r="CD66" s="523"/>
      <c r="CE66" s="523"/>
      <c r="CF66" s="523"/>
      <c r="CG66" s="523"/>
      <c r="CH66" s="523"/>
      <c r="CI66" s="523"/>
      <c r="CJ66" s="523"/>
      <c r="CK66" s="523"/>
      <c r="CL66" s="523"/>
      <c r="CM66" s="523"/>
      <c r="CN66" s="523"/>
      <c r="CO66" s="524"/>
    </row>
    <row r="67" spans="1:93" s="525" customFormat="1" ht="15" customHeight="1" x14ac:dyDescent="0.25">
      <c r="A67" s="195">
        <v>71</v>
      </c>
      <c r="B67" s="176" t="s">
        <v>550</v>
      </c>
      <c r="C67" s="176" t="s">
        <v>338</v>
      </c>
      <c r="D67" s="176" t="s">
        <v>551</v>
      </c>
      <c r="E67" s="176" t="s">
        <v>180</v>
      </c>
      <c r="F67" s="176" t="s">
        <v>552</v>
      </c>
      <c r="G67" s="176">
        <v>0</v>
      </c>
      <c r="H67" s="176">
        <v>377</v>
      </c>
      <c r="I67" s="176" t="s">
        <v>387</v>
      </c>
      <c r="J67" s="176">
        <v>2025</v>
      </c>
      <c r="K67" s="176" t="s">
        <v>440</v>
      </c>
      <c r="L67" s="176" t="s">
        <v>553</v>
      </c>
      <c r="M67" s="523" t="s">
        <v>332</v>
      </c>
      <c r="N67" s="523"/>
      <c r="O67" s="523"/>
      <c r="P67" s="523"/>
      <c r="Q67" s="523"/>
      <c r="R67" s="523"/>
      <c r="S67" s="523"/>
      <c r="T67" s="523"/>
      <c r="U67" s="523"/>
      <c r="V67" s="523"/>
      <c r="W67" s="523"/>
      <c r="X67" s="523"/>
      <c r="Y67" s="523"/>
      <c r="Z67" s="523"/>
      <c r="AA67" s="523"/>
      <c r="AB67" s="523"/>
      <c r="AC67" s="523"/>
      <c r="AD67" s="523"/>
      <c r="AE67" s="523"/>
      <c r="AF67" s="523"/>
      <c r="AG67" s="523"/>
      <c r="AH67" s="523"/>
      <c r="AI67" s="523"/>
      <c r="AJ67" s="523"/>
      <c r="AK67" s="523"/>
      <c r="AL67" s="523"/>
      <c r="AM67" s="523"/>
      <c r="AN67" s="523"/>
      <c r="AO67" s="523"/>
      <c r="AP67" s="523"/>
      <c r="AQ67" s="523"/>
      <c r="AR67" s="523"/>
      <c r="AS67" s="523"/>
      <c r="AT67" s="523"/>
      <c r="AU67" s="523"/>
      <c r="AV67" s="523"/>
      <c r="AW67" s="523"/>
      <c r="AX67" s="523"/>
      <c r="AY67" s="523"/>
      <c r="AZ67" s="523"/>
      <c r="BA67" s="523"/>
      <c r="BB67" s="523"/>
      <c r="BC67" s="523"/>
      <c r="BD67" s="523"/>
      <c r="BE67" s="523"/>
      <c r="BF67" s="523"/>
      <c r="BG67" s="523"/>
      <c r="BH67" s="523"/>
      <c r="BI67" s="523"/>
      <c r="BJ67" s="523"/>
      <c r="BK67" s="523"/>
      <c r="BL67" s="523"/>
      <c r="BM67" s="523"/>
      <c r="BN67" s="523"/>
      <c r="BO67" s="523"/>
      <c r="BP67" s="523"/>
      <c r="BQ67" s="523"/>
      <c r="BR67" s="523"/>
      <c r="BS67" s="523"/>
      <c r="BT67" s="523"/>
      <c r="BU67" s="523"/>
      <c r="BV67" s="523"/>
      <c r="BW67" s="523"/>
      <c r="BX67" s="523"/>
      <c r="BY67" s="523"/>
      <c r="BZ67" s="523"/>
      <c r="CA67" s="523"/>
      <c r="CB67" s="523"/>
      <c r="CC67" s="523"/>
      <c r="CD67" s="523"/>
      <c r="CE67" s="523"/>
      <c r="CF67" s="523"/>
      <c r="CG67" s="523"/>
      <c r="CH67" s="523"/>
      <c r="CI67" s="523"/>
      <c r="CJ67" s="523"/>
      <c r="CK67" s="523"/>
      <c r="CL67" s="523"/>
      <c r="CM67" s="523"/>
      <c r="CN67" s="523"/>
      <c r="CO67" s="524"/>
    </row>
    <row r="68" spans="1:93" s="525" customFormat="1" ht="15" customHeight="1" x14ac:dyDescent="0.25">
      <c r="A68" s="195">
        <v>254</v>
      </c>
      <c r="B68" s="176" t="s">
        <v>554</v>
      </c>
      <c r="C68" s="176" t="s">
        <v>326</v>
      </c>
      <c r="D68" s="176" t="s">
        <v>555</v>
      </c>
      <c r="E68" s="176" t="s">
        <v>556</v>
      </c>
      <c r="F68" s="176" t="s">
        <v>180</v>
      </c>
      <c r="G68" s="176" t="s">
        <v>180</v>
      </c>
      <c r="H68" s="176" t="s">
        <v>180</v>
      </c>
      <c r="I68" s="176" t="s">
        <v>387</v>
      </c>
      <c r="J68" s="176">
        <v>2024</v>
      </c>
      <c r="K68" s="176" t="s">
        <v>440</v>
      </c>
      <c r="L68" s="176" t="s">
        <v>557</v>
      </c>
      <c r="M68" s="523" t="s">
        <v>332</v>
      </c>
      <c r="N68" s="523"/>
      <c r="O68" s="523"/>
      <c r="P68" s="523"/>
      <c r="Q68" s="523"/>
      <c r="R68" s="523"/>
      <c r="S68" s="523"/>
      <c r="T68" s="523"/>
      <c r="U68" s="523"/>
      <c r="V68" s="523"/>
      <c r="W68" s="523"/>
      <c r="X68" s="523"/>
      <c r="Y68" s="523"/>
      <c r="Z68" s="523"/>
      <c r="AA68" s="523"/>
      <c r="AB68" s="523"/>
      <c r="AC68" s="523"/>
      <c r="AD68" s="523"/>
      <c r="AE68" s="523"/>
      <c r="AF68" s="523"/>
      <c r="AG68" s="523"/>
      <c r="AH68" s="523"/>
      <c r="AI68" s="523"/>
      <c r="AJ68" s="523"/>
      <c r="AK68" s="523"/>
      <c r="AL68" s="523"/>
      <c r="AM68" s="523"/>
      <c r="AN68" s="523"/>
      <c r="AO68" s="523"/>
      <c r="AP68" s="523"/>
      <c r="AQ68" s="523"/>
      <c r="AR68" s="523"/>
      <c r="AS68" s="523"/>
      <c r="AT68" s="523"/>
      <c r="AU68" s="523"/>
      <c r="AV68" s="523"/>
      <c r="AW68" s="523"/>
      <c r="AX68" s="523"/>
      <c r="AY68" s="523"/>
      <c r="AZ68" s="523"/>
      <c r="BA68" s="523"/>
      <c r="BB68" s="523"/>
      <c r="BC68" s="523"/>
      <c r="BD68" s="523"/>
      <c r="BE68" s="523"/>
      <c r="BF68" s="523"/>
      <c r="BG68" s="523"/>
      <c r="BH68" s="523"/>
      <c r="BI68" s="523"/>
      <c r="BJ68" s="523"/>
      <c r="BK68" s="523"/>
      <c r="BL68" s="523"/>
      <c r="BM68" s="523"/>
      <c r="BN68" s="523"/>
      <c r="BO68" s="523"/>
      <c r="BP68" s="523"/>
      <c r="BQ68" s="523"/>
      <c r="BR68" s="523"/>
      <c r="BS68" s="523"/>
      <c r="BT68" s="523"/>
      <c r="BU68" s="523"/>
      <c r="BV68" s="523"/>
      <c r="BW68" s="523"/>
      <c r="BX68" s="523"/>
      <c r="BY68" s="523"/>
      <c r="BZ68" s="523"/>
      <c r="CA68" s="523"/>
      <c r="CB68" s="523"/>
      <c r="CC68" s="523"/>
      <c r="CD68" s="523"/>
      <c r="CE68" s="523"/>
      <c r="CF68" s="523"/>
      <c r="CG68" s="523"/>
      <c r="CH68" s="523"/>
      <c r="CI68" s="523"/>
      <c r="CJ68" s="523"/>
      <c r="CK68" s="523"/>
      <c r="CL68" s="523"/>
      <c r="CM68" s="523"/>
      <c r="CN68" s="523"/>
      <c r="CO68" s="524"/>
    </row>
    <row r="69" spans="1:93" s="525" customFormat="1" ht="15" customHeight="1" x14ac:dyDescent="0.25">
      <c r="A69" s="195">
        <v>255</v>
      </c>
      <c r="B69" s="176" t="s">
        <v>554</v>
      </c>
      <c r="C69" s="176" t="s">
        <v>338</v>
      </c>
      <c r="D69" s="176" t="s">
        <v>558</v>
      </c>
      <c r="E69" s="176" t="s">
        <v>180</v>
      </c>
      <c r="F69" s="176" t="s">
        <v>386</v>
      </c>
      <c r="G69" s="176">
        <v>0</v>
      </c>
      <c r="H69" s="176">
        <v>4</v>
      </c>
      <c r="I69" s="176" t="s">
        <v>387</v>
      </c>
      <c r="J69" s="176">
        <v>2026</v>
      </c>
      <c r="K69" s="176" t="s">
        <v>440</v>
      </c>
      <c r="L69" s="176" t="s">
        <v>559</v>
      </c>
      <c r="M69" s="523" t="s">
        <v>332</v>
      </c>
      <c r="N69" s="523"/>
      <c r="O69" s="523"/>
      <c r="P69" s="523"/>
      <c r="Q69" s="523"/>
      <c r="R69" s="523"/>
      <c r="S69" s="523"/>
      <c r="T69" s="523"/>
      <c r="U69" s="523"/>
      <c r="V69" s="523"/>
      <c r="W69" s="523"/>
      <c r="X69" s="523"/>
      <c r="Y69" s="523"/>
      <c r="Z69" s="523"/>
      <c r="AA69" s="523"/>
      <c r="AB69" s="523"/>
      <c r="AC69" s="523"/>
      <c r="AD69" s="523"/>
      <c r="AE69" s="523"/>
      <c r="AF69" s="523"/>
      <c r="AG69" s="523"/>
      <c r="AH69" s="523"/>
      <c r="AI69" s="523"/>
      <c r="AJ69" s="523"/>
      <c r="AK69" s="523"/>
      <c r="AL69" s="523"/>
      <c r="AM69" s="523"/>
      <c r="AN69" s="523"/>
      <c r="AO69" s="523"/>
      <c r="AP69" s="523"/>
      <c r="AQ69" s="523"/>
      <c r="AR69" s="523"/>
      <c r="AS69" s="523"/>
      <c r="AT69" s="523"/>
      <c r="AU69" s="523"/>
      <c r="AV69" s="523"/>
      <c r="AW69" s="523"/>
      <c r="AX69" s="523"/>
      <c r="AY69" s="523"/>
      <c r="AZ69" s="523"/>
      <c r="BA69" s="523"/>
      <c r="BB69" s="523"/>
      <c r="BC69" s="523"/>
      <c r="BD69" s="523"/>
      <c r="BE69" s="523"/>
      <c r="BF69" s="523"/>
      <c r="BG69" s="523"/>
      <c r="BH69" s="523"/>
      <c r="BI69" s="523"/>
      <c r="BJ69" s="523"/>
      <c r="BK69" s="523"/>
      <c r="BL69" s="523"/>
      <c r="BM69" s="523"/>
      <c r="BN69" s="523"/>
      <c r="BO69" s="523"/>
      <c r="BP69" s="523"/>
      <c r="BQ69" s="523"/>
      <c r="BR69" s="523"/>
      <c r="BS69" s="523"/>
      <c r="BT69" s="523"/>
      <c r="BU69" s="523"/>
      <c r="BV69" s="523"/>
      <c r="BW69" s="523"/>
      <c r="BX69" s="523"/>
      <c r="BY69" s="523"/>
      <c r="BZ69" s="523"/>
      <c r="CA69" s="523"/>
      <c r="CB69" s="523"/>
      <c r="CC69" s="523"/>
      <c r="CD69" s="523"/>
      <c r="CE69" s="523"/>
      <c r="CF69" s="523"/>
      <c r="CG69" s="523"/>
      <c r="CH69" s="523"/>
      <c r="CI69" s="523"/>
      <c r="CJ69" s="523"/>
      <c r="CK69" s="523"/>
      <c r="CL69" s="523"/>
      <c r="CM69" s="523"/>
      <c r="CN69" s="523"/>
      <c r="CO69" s="524"/>
    </row>
    <row r="70" spans="1:93" s="525" customFormat="1" ht="15" customHeight="1" x14ac:dyDescent="0.25">
      <c r="A70" s="193">
        <v>72</v>
      </c>
      <c r="B70" s="176" t="s">
        <v>560</v>
      </c>
      <c r="C70" s="176" t="s">
        <v>326</v>
      </c>
      <c r="D70" s="176" t="s">
        <v>561</v>
      </c>
      <c r="E70" s="176" t="s">
        <v>562</v>
      </c>
      <c r="F70" s="176" t="s">
        <v>180</v>
      </c>
      <c r="G70" s="176" t="s">
        <v>180</v>
      </c>
      <c r="H70" s="176" t="s">
        <v>180</v>
      </c>
      <c r="I70" s="176" t="s">
        <v>563</v>
      </c>
      <c r="J70" s="176">
        <v>2021</v>
      </c>
      <c r="K70" s="176" t="s">
        <v>564</v>
      </c>
      <c r="L70" s="176" t="s">
        <v>565</v>
      </c>
      <c r="M70" s="523" t="s">
        <v>332</v>
      </c>
      <c r="N70" s="523"/>
      <c r="O70" s="523"/>
      <c r="P70" s="523"/>
      <c r="Q70" s="523"/>
      <c r="R70" s="523"/>
      <c r="S70" s="523"/>
      <c r="T70" s="523"/>
      <c r="U70" s="523"/>
      <c r="V70" s="523"/>
      <c r="W70" s="523"/>
      <c r="X70" s="523"/>
      <c r="Y70" s="523"/>
      <c r="Z70" s="523"/>
      <c r="AA70" s="523"/>
      <c r="AB70" s="523"/>
      <c r="AC70" s="523"/>
      <c r="AD70" s="523"/>
      <c r="AE70" s="523"/>
      <c r="AF70" s="523"/>
      <c r="AG70" s="523"/>
      <c r="AH70" s="523"/>
      <c r="AI70" s="523"/>
      <c r="AJ70" s="523"/>
      <c r="AK70" s="523"/>
      <c r="AL70" s="523"/>
      <c r="AM70" s="523"/>
      <c r="AN70" s="523"/>
      <c r="AO70" s="523"/>
      <c r="AP70" s="523"/>
      <c r="AQ70" s="523"/>
      <c r="AR70" s="523"/>
      <c r="AS70" s="523"/>
      <c r="AT70" s="523"/>
      <c r="AU70" s="523"/>
      <c r="AV70" s="523"/>
      <c r="AW70" s="523"/>
      <c r="AX70" s="523"/>
      <c r="AY70" s="523"/>
      <c r="AZ70" s="523"/>
      <c r="BA70" s="523"/>
      <c r="BB70" s="523"/>
      <c r="BC70" s="523"/>
      <c r="BD70" s="523"/>
      <c r="BE70" s="523"/>
      <c r="BF70" s="523"/>
      <c r="BG70" s="523"/>
      <c r="BH70" s="523"/>
      <c r="BI70" s="523"/>
      <c r="BJ70" s="523"/>
      <c r="BK70" s="523"/>
      <c r="BL70" s="523"/>
      <c r="BM70" s="523"/>
      <c r="BN70" s="523"/>
      <c r="BO70" s="523"/>
      <c r="BP70" s="523"/>
      <c r="BQ70" s="523"/>
      <c r="BR70" s="523"/>
      <c r="BS70" s="523"/>
      <c r="BT70" s="523"/>
      <c r="BU70" s="523"/>
      <c r="BV70" s="523"/>
      <c r="BW70" s="523"/>
      <c r="BX70" s="523"/>
      <c r="BY70" s="523"/>
      <c r="BZ70" s="523"/>
      <c r="CA70" s="523"/>
      <c r="CB70" s="523"/>
      <c r="CC70" s="523"/>
      <c r="CD70" s="523"/>
      <c r="CE70" s="523"/>
      <c r="CF70" s="523"/>
      <c r="CG70" s="523"/>
      <c r="CH70" s="523"/>
      <c r="CI70" s="523"/>
      <c r="CJ70" s="523"/>
      <c r="CK70" s="523"/>
      <c r="CL70" s="523"/>
      <c r="CM70" s="523"/>
      <c r="CN70" s="523"/>
      <c r="CO70" s="524"/>
    </row>
    <row r="71" spans="1:93" s="525" customFormat="1" ht="15" customHeight="1" x14ac:dyDescent="0.25">
      <c r="A71" s="195">
        <v>73</v>
      </c>
      <c r="B71" s="176" t="s">
        <v>560</v>
      </c>
      <c r="C71" s="176" t="s">
        <v>338</v>
      </c>
      <c r="D71" s="176" t="s">
        <v>566</v>
      </c>
      <c r="E71" s="176"/>
      <c r="F71" s="176" t="s">
        <v>567</v>
      </c>
      <c r="G71" s="176">
        <v>0</v>
      </c>
      <c r="H71" s="176">
        <v>620</v>
      </c>
      <c r="I71" s="176" t="s">
        <v>563</v>
      </c>
      <c r="J71" s="176">
        <v>2024</v>
      </c>
      <c r="K71" s="176" t="s">
        <v>568</v>
      </c>
      <c r="L71" s="176" t="s">
        <v>569</v>
      </c>
      <c r="M71" s="523" t="s">
        <v>332</v>
      </c>
      <c r="N71" s="523"/>
      <c r="O71" s="523"/>
      <c r="P71" s="523"/>
      <c r="Q71" s="523"/>
      <c r="R71" s="523"/>
      <c r="S71" s="523"/>
      <c r="T71" s="523"/>
      <c r="U71" s="523"/>
      <c r="V71" s="523"/>
      <c r="W71" s="523"/>
      <c r="X71" s="523"/>
      <c r="Y71" s="523"/>
      <c r="Z71" s="523"/>
      <c r="AA71" s="523"/>
      <c r="AB71" s="523"/>
      <c r="AC71" s="523"/>
      <c r="AD71" s="523"/>
      <c r="AE71" s="523"/>
      <c r="AF71" s="523"/>
      <c r="AG71" s="523"/>
      <c r="AH71" s="523"/>
      <c r="AI71" s="523"/>
      <c r="AJ71" s="523"/>
      <c r="AK71" s="523"/>
      <c r="AL71" s="523"/>
      <c r="AM71" s="523"/>
      <c r="AN71" s="523"/>
      <c r="AO71" s="523"/>
      <c r="AP71" s="523"/>
      <c r="AQ71" s="523"/>
      <c r="AR71" s="523"/>
      <c r="AS71" s="523"/>
      <c r="AT71" s="523"/>
      <c r="AU71" s="523"/>
      <c r="AV71" s="523"/>
      <c r="AW71" s="523"/>
      <c r="AX71" s="523"/>
      <c r="AY71" s="523"/>
      <c r="AZ71" s="523"/>
      <c r="BA71" s="523"/>
      <c r="BB71" s="523"/>
      <c r="BC71" s="523"/>
      <c r="BD71" s="523"/>
      <c r="BE71" s="523"/>
      <c r="BF71" s="523"/>
      <c r="BG71" s="523"/>
      <c r="BH71" s="523"/>
      <c r="BI71" s="523"/>
      <c r="BJ71" s="523"/>
      <c r="BK71" s="523"/>
      <c r="BL71" s="523"/>
      <c r="BM71" s="523"/>
      <c r="BN71" s="523"/>
      <c r="BO71" s="523"/>
      <c r="BP71" s="523"/>
      <c r="BQ71" s="523"/>
      <c r="BR71" s="523"/>
      <c r="BS71" s="523"/>
      <c r="BT71" s="523"/>
      <c r="BU71" s="523"/>
      <c r="BV71" s="523"/>
      <c r="BW71" s="523"/>
      <c r="BX71" s="523"/>
      <c r="BY71" s="523"/>
      <c r="BZ71" s="523"/>
      <c r="CA71" s="523"/>
      <c r="CB71" s="523"/>
      <c r="CC71" s="523"/>
      <c r="CD71" s="523"/>
      <c r="CE71" s="523"/>
      <c r="CF71" s="523"/>
      <c r="CG71" s="523"/>
      <c r="CH71" s="523"/>
      <c r="CI71" s="523"/>
      <c r="CJ71" s="523"/>
      <c r="CK71" s="523"/>
      <c r="CL71" s="523"/>
      <c r="CM71" s="523"/>
      <c r="CN71" s="523"/>
      <c r="CO71" s="524"/>
    </row>
    <row r="72" spans="1:93" s="525" customFormat="1" ht="15" customHeight="1" x14ac:dyDescent="0.25">
      <c r="A72" s="195">
        <v>74</v>
      </c>
      <c r="B72" s="176" t="s">
        <v>560</v>
      </c>
      <c r="C72" s="176" t="s">
        <v>338</v>
      </c>
      <c r="D72" s="176" t="s">
        <v>570</v>
      </c>
      <c r="E72" s="176" t="s">
        <v>180</v>
      </c>
      <c r="F72" s="176" t="s">
        <v>571</v>
      </c>
      <c r="G72" s="176">
        <v>0</v>
      </c>
      <c r="H72" s="176">
        <v>25</v>
      </c>
      <c r="I72" s="176" t="s">
        <v>329</v>
      </c>
      <c r="J72" s="176">
        <v>2025</v>
      </c>
      <c r="K72" s="176" t="s">
        <v>568</v>
      </c>
      <c r="L72" s="176" t="s">
        <v>572</v>
      </c>
      <c r="M72" s="523" t="s">
        <v>332</v>
      </c>
      <c r="N72" s="523"/>
      <c r="O72" s="523"/>
      <c r="P72" s="523"/>
      <c r="Q72" s="523"/>
      <c r="R72" s="523"/>
      <c r="S72" s="523"/>
      <c r="T72" s="523"/>
      <c r="U72" s="523"/>
      <c r="V72" s="523"/>
      <c r="W72" s="523"/>
      <c r="X72" s="523"/>
      <c r="Y72" s="523"/>
      <c r="Z72" s="523"/>
      <c r="AA72" s="523"/>
      <c r="AB72" s="523"/>
      <c r="AC72" s="523"/>
      <c r="AD72" s="523"/>
      <c r="AE72" s="523"/>
      <c r="AF72" s="523"/>
      <c r="AG72" s="523"/>
      <c r="AH72" s="523"/>
      <c r="AI72" s="523"/>
      <c r="AJ72" s="523"/>
      <c r="AK72" s="523"/>
      <c r="AL72" s="523"/>
      <c r="AM72" s="523"/>
      <c r="AN72" s="523"/>
      <c r="AO72" s="523"/>
      <c r="AP72" s="523"/>
      <c r="AQ72" s="523"/>
      <c r="AR72" s="523"/>
      <c r="AS72" s="523"/>
      <c r="AT72" s="523"/>
      <c r="AU72" s="523"/>
      <c r="AV72" s="523"/>
      <c r="AW72" s="523"/>
      <c r="AX72" s="523"/>
      <c r="AY72" s="523"/>
      <c r="AZ72" s="523"/>
      <c r="BA72" s="523"/>
      <c r="BB72" s="523"/>
      <c r="BC72" s="523"/>
      <c r="BD72" s="523"/>
      <c r="BE72" s="523"/>
      <c r="BF72" s="523"/>
      <c r="BG72" s="523"/>
      <c r="BH72" s="523"/>
      <c r="BI72" s="523"/>
      <c r="BJ72" s="523"/>
      <c r="BK72" s="523"/>
      <c r="BL72" s="523"/>
      <c r="BM72" s="523"/>
      <c r="BN72" s="523"/>
      <c r="BO72" s="523"/>
      <c r="BP72" s="523"/>
      <c r="BQ72" s="523"/>
      <c r="BR72" s="523"/>
      <c r="BS72" s="523"/>
      <c r="BT72" s="523"/>
      <c r="BU72" s="523"/>
      <c r="BV72" s="523"/>
      <c r="BW72" s="523"/>
      <c r="BX72" s="523"/>
      <c r="BY72" s="523"/>
      <c r="BZ72" s="523"/>
      <c r="CA72" s="523"/>
      <c r="CB72" s="523"/>
      <c r="CC72" s="523"/>
      <c r="CD72" s="523"/>
      <c r="CE72" s="523"/>
      <c r="CF72" s="523"/>
      <c r="CG72" s="523"/>
      <c r="CH72" s="523"/>
      <c r="CI72" s="523"/>
      <c r="CJ72" s="523"/>
      <c r="CK72" s="523"/>
      <c r="CL72" s="523"/>
      <c r="CM72" s="523"/>
      <c r="CN72" s="523"/>
      <c r="CO72" s="524"/>
    </row>
    <row r="73" spans="1:93" s="525" customFormat="1" ht="15" customHeight="1" x14ac:dyDescent="0.25">
      <c r="A73" s="193">
        <v>77</v>
      </c>
      <c r="B73" s="176" t="s">
        <v>573</v>
      </c>
      <c r="C73" s="176" t="s">
        <v>338</v>
      </c>
      <c r="D73" s="176" t="s">
        <v>574</v>
      </c>
      <c r="E73" s="176"/>
      <c r="F73" s="176" t="s">
        <v>386</v>
      </c>
      <c r="G73" s="176">
        <v>0</v>
      </c>
      <c r="H73" s="176">
        <v>6</v>
      </c>
      <c r="I73" s="176" t="s">
        <v>329</v>
      </c>
      <c r="J73" s="176">
        <v>2025</v>
      </c>
      <c r="K73" s="176" t="s">
        <v>575</v>
      </c>
      <c r="L73" s="176" t="s">
        <v>576</v>
      </c>
      <c r="M73" s="523" t="s">
        <v>332</v>
      </c>
      <c r="N73" s="523"/>
      <c r="O73" s="523"/>
      <c r="P73" s="523"/>
      <c r="Q73" s="523"/>
      <c r="R73" s="523"/>
      <c r="S73" s="523"/>
      <c r="T73" s="523"/>
      <c r="U73" s="523"/>
      <c r="V73" s="523"/>
      <c r="W73" s="523"/>
      <c r="X73" s="523"/>
      <c r="Y73" s="523"/>
      <c r="Z73" s="523"/>
      <c r="AA73" s="523"/>
      <c r="AB73" s="523"/>
      <c r="AC73" s="523"/>
      <c r="AD73" s="523"/>
      <c r="AE73" s="523"/>
      <c r="AF73" s="523"/>
      <c r="AG73" s="523"/>
      <c r="AH73" s="523"/>
      <c r="AI73" s="523"/>
      <c r="AJ73" s="523"/>
      <c r="AK73" s="523"/>
      <c r="AL73" s="523"/>
      <c r="AM73" s="523"/>
      <c r="AN73" s="523"/>
      <c r="AO73" s="523"/>
      <c r="AP73" s="523"/>
      <c r="AQ73" s="523"/>
      <c r="AR73" s="523"/>
      <c r="AS73" s="523"/>
      <c r="AT73" s="523"/>
      <c r="AU73" s="523"/>
      <c r="AV73" s="523"/>
      <c r="AW73" s="523"/>
      <c r="AX73" s="523"/>
      <c r="AY73" s="523"/>
      <c r="AZ73" s="523"/>
      <c r="BA73" s="523"/>
      <c r="BB73" s="523"/>
      <c r="BC73" s="523"/>
      <c r="BD73" s="523"/>
      <c r="BE73" s="523"/>
      <c r="BF73" s="523"/>
      <c r="BG73" s="523"/>
      <c r="BH73" s="523"/>
      <c r="BI73" s="523"/>
      <c r="BJ73" s="523"/>
      <c r="BK73" s="523"/>
      <c r="BL73" s="523"/>
      <c r="BM73" s="523"/>
      <c r="BN73" s="523"/>
      <c r="BO73" s="523"/>
      <c r="BP73" s="523"/>
      <c r="BQ73" s="523"/>
      <c r="BR73" s="523"/>
      <c r="BS73" s="523"/>
      <c r="BT73" s="523"/>
      <c r="BU73" s="523"/>
      <c r="BV73" s="523"/>
      <c r="BW73" s="523"/>
      <c r="BX73" s="523"/>
      <c r="BY73" s="523"/>
      <c r="BZ73" s="523"/>
      <c r="CA73" s="523"/>
      <c r="CB73" s="523"/>
      <c r="CC73" s="523"/>
      <c r="CD73" s="523"/>
      <c r="CE73" s="523"/>
      <c r="CF73" s="523"/>
      <c r="CG73" s="523"/>
      <c r="CH73" s="523"/>
      <c r="CI73" s="523"/>
      <c r="CJ73" s="523"/>
      <c r="CK73" s="523"/>
      <c r="CL73" s="523"/>
      <c r="CM73" s="523"/>
      <c r="CN73" s="523"/>
      <c r="CO73" s="524"/>
    </row>
    <row r="74" spans="1:93" s="527" customFormat="1" ht="15" customHeight="1" x14ac:dyDescent="0.25">
      <c r="A74" s="193">
        <v>347</v>
      </c>
      <c r="B74" s="176" t="s">
        <v>577</v>
      </c>
      <c r="C74" s="176" t="s">
        <v>326</v>
      </c>
      <c r="D74" s="176" t="s">
        <v>578</v>
      </c>
      <c r="E74" s="176" t="s">
        <v>579</v>
      </c>
      <c r="F74" s="176"/>
      <c r="G74" s="176"/>
      <c r="H74" s="176"/>
      <c r="I74" s="176" t="s">
        <v>387</v>
      </c>
      <c r="J74" s="176">
        <v>2026</v>
      </c>
      <c r="K74" s="176" t="s">
        <v>580</v>
      </c>
      <c r="L74" s="176" t="s">
        <v>2587</v>
      </c>
      <c r="M74" s="523" t="s">
        <v>332</v>
      </c>
      <c r="N74" s="521"/>
      <c r="O74" s="521"/>
      <c r="P74" s="521"/>
      <c r="Q74" s="521"/>
      <c r="R74" s="521"/>
      <c r="S74" s="521"/>
      <c r="T74" s="521"/>
      <c r="U74" s="521"/>
      <c r="V74" s="521"/>
      <c r="W74" s="521"/>
      <c r="X74" s="521"/>
      <c r="Y74" s="521"/>
      <c r="Z74" s="521"/>
      <c r="AA74" s="521"/>
      <c r="AB74" s="521"/>
      <c r="AC74" s="521"/>
      <c r="AD74" s="521"/>
      <c r="AE74" s="521"/>
      <c r="AF74" s="521"/>
      <c r="AG74" s="521"/>
      <c r="AH74" s="521"/>
      <c r="AI74" s="521"/>
      <c r="AJ74" s="521"/>
      <c r="AK74" s="521"/>
      <c r="AL74" s="521"/>
      <c r="AM74" s="521"/>
      <c r="AN74" s="521"/>
      <c r="AO74" s="521"/>
      <c r="AP74" s="521"/>
      <c r="AQ74" s="521"/>
      <c r="AR74" s="521"/>
      <c r="AS74" s="521"/>
      <c r="AT74" s="521"/>
      <c r="AU74" s="521"/>
      <c r="AV74" s="521"/>
      <c r="AW74" s="521"/>
      <c r="AX74" s="521"/>
      <c r="AY74" s="521"/>
      <c r="AZ74" s="521"/>
      <c r="BA74" s="521"/>
      <c r="BB74" s="521"/>
      <c r="BC74" s="521"/>
      <c r="BD74" s="521"/>
      <c r="BE74" s="521"/>
      <c r="BF74" s="521"/>
      <c r="BG74" s="521"/>
      <c r="BH74" s="521"/>
      <c r="BI74" s="521"/>
      <c r="BJ74" s="521"/>
      <c r="BK74" s="521"/>
      <c r="BL74" s="521"/>
      <c r="BM74" s="521"/>
      <c r="BN74" s="521"/>
      <c r="BO74" s="521"/>
      <c r="BP74" s="521"/>
      <c r="BQ74" s="521"/>
      <c r="BR74" s="521"/>
      <c r="BS74" s="521"/>
      <c r="BT74" s="521"/>
      <c r="BU74" s="521"/>
      <c r="BV74" s="521"/>
      <c r="BW74" s="521"/>
      <c r="BX74" s="521"/>
      <c r="BY74" s="521"/>
      <c r="BZ74" s="521"/>
      <c r="CA74" s="521"/>
      <c r="CB74" s="521"/>
      <c r="CC74" s="521"/>
      <c r="CD74" s="521"/>
      <c r="CE74" s="521"/>
      <c r="CF74" s="521"/>
      <c r="CG74" s="521"/>
      <c r="CH74" s="521"/>
      <c r="CI74" s="521"/>
      <c r="CJ74" s="521"/>
      <c r="CK74" s="521"/>
      <c r="CL74" s="521"/>
      <c r="CM74" s="521"/>
      <c r="CN74" s="521"/>
      <c r="CO74" s="526"/>
    </row>
    <row r="75" spans="1:93" s="525" customFormat="1" ht="15" customHeight="1" x14ac:dyDescent="0.25">
      <c r="A75" s="204">
        <v>256</v>
      </c>
      <c r="B75" s="176" t="s">
        <v>581</v>
      </c>
      <c r="C75" s="176" t="s">
        <v>326</v>
      </c>
      <c r="D75" s="176" t="s">
        <v>582</v>
      </c>
      <c r="E75" s="176" t="s">
        <v>583</v>
      </c>
      <c r="F75" s="176" t="s">
        <v>180</v>
      </c>
      <c r="G75" s="176" t="s">
        <v>180</v>
      </c>
      <c r="H75" s="176" t="s">
        <v>180</v>
      </c>
      <c r="I75" s="176" t="s">
        <v>387</v>
      </c>
      <c r="J75" s="176">
        <v>2024</v>
      </c>
      <c r="K75" s="176" t="s">
        <v>580</v>
      </c>
      <c r="L75" s="176" t="s">
        <v>584</v>
      </c>
      <c r="M75" s="523" t="s">
        <v>332</v>
      </c>
      <c r="N75" s="523"/>
      <c r="O75" s="523"/>
      <c r="P75" s="523"/>
      <c r="Q75" s="523"/>
      <c r="R75" s="523"/>
      <c r="S75" s="523"/>
      <c r="T75" s="523"/>
      <c r="U75" s="523"/>
      <c r="V75" s="523"/>
      <c r="W75" s="523"/>
      <c r="X75" s="523"/>
      <c r="Y75" s="523"/>
      <c r="Z75" s="523"/>
      <c r="AA75" s="523"/>
      <c r="AB75" s="523"/>
      <c r="AC75" s="523"/>
      <c r="AD75" s="523"/>
      <c r="AE75" s="523"/>
      <c r="AF75" s="523"/>
      <c r="AG75" s="523"/>
      <c r="AH75" s="523"/>
      <c r="AI75" s="523"/>
      <c r="AJ75" s="523"/>
      <c r="AK75" s="523"/>
      <c r="AL75" s="523"/>
      <c r="AM75" s="523"/>
      <c r="AN75" s="523"/>
      <c r="AO75" s="523"/>
      <c r="AP75" s="523"/>
      <c r="AQ75" s="523"/>
      <c r="AR75" s="523"/>
      <c r="AS75" s="523"/>
      <c r="AT75" s="523"/>
      <c r="AU75" s="523"/>
      <c r="AV75" s="523"/>
      <c r="AW75" s="523"/>
      <c r="AX75" s="523"/>
      <c r="AY75" s="523"/>
      <c r="AZ75" s="523"/>
      <c r="BA75" s="523"/>
      <c r="BB75" s="523"/>
      <c r="BC75" s="523"/>
      <c r="BD75" s="523"/>
      <c r="BE75" s="523"/>
      <c r="BF75" s="523"/>
      <c r="BG75" s="523"/>
      <c r="BH75" s="523"/>
      <c r="BI75" s="523"/>
      <c r="BJ75" s="523"/>
      <c r="BK75" s="523"/>
      <c r="BL75" s="523"/>
      <c r="BM75" s="523"/>
      <c r="BN75" s="523"/>
      <c r="BO75" s="523"/>
      <c r="BP75" s="523"/>
      <c r="BQ75" s="523"/>
      <c r="BR75" s="523"/>
      <c r="BS75" s="523"/>
      <c r="BT75" s="523"/>
      <c r="BU75" s="523"/>
      <c r="BV75" s="523"/>
      <c r="BW75" s="523"/>
      <c r="BX75" s="523"/>
      <c r="BY75" s="523"/>
      <c r="BZ75" s="523"/>
      <c r="CA75" s="523"/>
      <c r="CB75" s="523"/>
      <c r="CC75" s="523"/>
      <c r="CD75" s="523"/>
      <c r="CE75" s="523"/>
      <c r="CF75" s="523"/>
      <c r="CG75" s="523"/>
      <c r="CH75" s="523"/>
      <c r="CI75" s="523"/>
      <c r="CJ75" s="523"/>
      <c r="CK75" s="523"/>
      <c r="CL75" s="523"/>
      <c r="CM75" s="523"/>
      <c r="CN75" s="523"/>
      <c r="CO75" s="524"/>
    </row>
    <row r="76" spans="1:93" s="525" customFormat="1" ht="15" customHeight="1" x14ac:dyDescent="0.25">
      <c r="A76" s="204">
        <v>258</v>
      </c>
      <c r="B76" s="176" t="s">
        <v>581</v>
      </c>
      <c r="C76" s="176" t="s">
        <v>326</v>
      </c>
      <c r="D76" s="176" t="s">
        <v>585</v>
      </c>
      <c r="E76" s="176" t="s">
        <v>586</v>
      </c>
      <c r="F76" s="176"/>
      <c r="G76" s="176"/>
      <c r="H76" s="176"/>
      <c r="I76" s="176" t="s">
        <v>387</v>
      </c>
      <c r="J76" s="176">
        <v>2026</v>
      </c>
      <c r="K76" s="176" t="s">
        <v>580</v>
      </c>
      <c r="L76" s="176" t="s">
        <v>587</v>
      </c>
      <c r="M76" s="523" t="s">
        <v>332</v>
      </c>
      <c r="N76" s="523"/>
      <c r="O76" s="523"/>
      <c r="P76" s="523"/>
      <c r="Q76" s="523"/>
      <c r="R76" s="523"/>
      <c r="S76" s="523"/>
      <c r="T76" s="523"/>
      <c r="U76" s="523"/>
      <c r="V76" s="523"/>
      <c r="W76" s="523"/>
      <c r="X76" s="523"/>
      <c r="Y76" s="523"/>
      <c r="Z76" s="523"/>
      <c r="AA76" s="523"/>
      <c r="AB76" s="523"/>
      <c r="AC76" s="523"/>
      <c r="AD76" s="523"/>
      <c r="AE76" s="523"/>
      <c r="AF76" s="523"/>
      <c r="AG76" s="523"/>
      <c r="AH76" s="523"/>
      <c r="AI76" s="523"/>
      <c r="AJ76" s="523"/>
      <c r="AK76" s="523"/>
      <c r="AL76" s="523"/>
      <c r="AM76" s="523"/>
      <c r="AN76" s="523"/>
      <c r="AO76" s="523"/>
      <c r="AP76" s="523"/>
      <c r="AQ76" s="523"/>
      <c r="AR76" s="523"/>
      <c r="AS76" s="523"/>
      <c r="AT76" s="523"/>
      <c r="AU76" s="523"/>
      <c r="AV76" s="523"/>
      <c r="AW76" s="523"/>
      <c r="AX76" s="523"/>
      <c r="AY76" s="523"/>
      <c r="AZ76" s="523"/>
      <c r="BA76" s="523"/>
      <c r="BB76" s="523"/>
      <c r="BC76" s="523"/>
      <c r="BD76" s="523"/>
      <c r="BE76" s="523"/>
      <c r="BF76" s="523"/>
      <c r="BG76" s="523"/>
      <c r="BH76" s="523"/>
      <c r="BI76" s="523"/>
      <c r="BJ76" s="523"/>
      <c r="BK76" s="523"/>
      <c r="BL76" s="523"/>
      <c r="BM76" s="523"/>
      <c r="BN76" s="523"/>
      <c r="BO76" s="523"/>
      <c r="BP76" s="523"/>
      <c r="BQ76" s="523"/>
      <c r="BR76" s="523"/>
      <c r="BS76" s="523"/>
      <c r="BT76" s="523"/>
      <c r="BU76" s="523"/>
      <c r="BV76" s="523"/>
      <c r="BW76" s="523"/>
      <c r="BX76" s="523"/>
      <c r="BY76" s="523"/>
      <c r="BZ76" s="523"/>
      <c r="CA76" s="523"/>
      <c r="CB76" s="523"/>
      <c r="CC76" s="523"/>
      <c r="CD76" s="523"/>
      <c r="CE76" s="523"/>
      <c r="CF76" s="523"/>
      <c r="CG76" s="523"/>
      <c r="CH76" s="523"/>
      <c r="CI76" s="523"/>
      <c r="CJ76" s="523"/>
      <c r="CK76" s="523"/>
      <c r="CL76" s="523"/>
      <c r="CM76" s="523"/>
      <c r="CN76" s="523"/>
      <c r="CO76" s="524"/>
    </row>
    <row r="77" spans="1:93" s="525" customFormat="1" ht="15" customHeight="1" x14ac:dyDescent="0.25">
      <c r="A77" s="193">
        <v>78</v>
      </c>
      <c r="B77" s="177" t="s">
        <v>588</v>
      </c>
      <c r="C77" s="177" t="s">
        <v>326</v>
      </c>
      <c r="D77" s="176" t="s">
        <v>589</v>
      </c>
      <c r="E77" s="176" t="s">
        <v>590</v>
      </c>
      <c r="F77" s="176"/>
      <c r="G77" s="176"/>
      <c r="H77" s="176"/>
      <c r="I77" s="176" t="s">
        <v>387</v>
      </c>
      <c r="J77" s="176">
        <v>2023</v>
      </c>
      <c r="K77" s="176" t="s">
        <v>591</v>
      </c>
      <c r="L77" s="176" t="s">
        <v>592</v>
      </c>
      <c r="M77" s="523" t="s">
        <v>332</v>
      </c>
      <c r="N77" s="523"/>
      <c r="O77" s="523"/>
      <c r="P77" s="523"/>
      <c r="Q77" s="523"/>
      <c r="R77" s="523"/>
      <c r="S77" s="523"/>
      <c r="T77" s="523"/>
      <c r="U77" s="523"/>
      <c r="V77" s="523"/>
      <c r="W77" s="523"/>
      <c r="X77" s="523"/>
      <c r="Y77" s="523"/>
      <c r="Z77" s="523"/>
      <c r="AA77" s="523"/>
      <c r="AB77" s="523"/>
      <c r="AC77" s="523"/>
      <c r="AD77" s="523"/>
      <c r="AE77" s="523"/>
      <c r="AF77" s="523"/>
      <c r="AG77" s="523"/>
      <c r="AH77" s="523"/>
      <c r="AI77" s="523"/>
      <c r="AJ77" s="523"/>
      <c r="AK77" s="523"/>
      <c r="AL77" s="523"/>
      <c r="AM77" s="523"/>
      <c r="AN77" s="523"/>
      <c r="AO77" s="523"/>
      <c r="AP77" s="523"/>
      <c r="AQ77" s="523"/>
      <c r="AR77" s="523"/>
      <c r="AS77" s="523"/>
      <c r="AT77" s="523"/>
      <c r="AU77" s="523"/>
      <c r="AV77" s="523"/>
      <c r="AW77" s="523"/>
      <c r="AX77" s="523"/>
      <c r="AY77" s="523"/>
      <c r="AZ77" s="523"/>
      <c r="BA77" s="523"/>
      <c r="BB77" s="523"/>
      <c r="BC77" s="523"/>
      <c r="BD77" s="523"/>
      <c r="BE77" s="523"/>
      <c r="BF77" s="523"/>
      <c r="BG77" s="523"/>
      <c r="BH77" s="523"/>
      <c r="BI77" s="523"/>
      <c r="BJ77" s="523"/>
      <c r="BK77" s="523"/>
      <c r="BL77" s="523"/>
      <c r="BM77" s="523"/>
      <c r="BN77" s="523"/>
      <c r="BO77" s="523"/>
      <c r="BP77" s="523"/>
      <c r="BQ77" s="523"/>
      <c r="BR77" s="523"/>
      <c r="BS77" s="523"/>
      <c r="BT77" s="523"/>
      <c r="BU77" s="523"/>
      <c r="BV77" s="523"/>
      <c r="BW77" s="523"/>
      <c r="BX77" s="523"/>
      <c r="BY77" s="523"/>
      <c r="BZ77" s="523"/>
      <c r="CA77" s="523"/>
      <c r="CB77" s="523"/>
      <c r="CC77" s="523"/>
      <c r="CD77" s="523"/>
      <c r="CE77" s="523"/>
      <c r="CF77" s="523"/>
      <c r="CG77" s="523"/>
      <c r="CH77" s="523"/>
      <c r="CI77" s="523"/>
      <c r="CJ77" s="523"/>
      <c r="CK77" s="523"/>
      <c r="CL77" s="523"/>
      <c r="CM77" s="523"/>
      <c r="CN77" s="523"/>
      <c r="CO77" s="524"/>
    </row>
    <row r="78" spans="1:93" s="525" customFormat="1" ht="15" customHeight="1" x14ac:dyDescent="0.25">
      <c r="A78" s="193">
        <v>79</v>
      </c>
      <c r="B78" s="177" t="s">
        <v>588</v>
      </c>
      <c r="C78" s="177" t="s">
        <v>326</v>
      </c>
      <c r="D78" s="176" t="s">
        <v>593</v>
      </c>
      <c r="E78" s="176" t="s">
        <v>594</v>
      </c>
      <c r="F78" s="176"/>
      <c r="G78" s="176"/>
      <c r="H78" s="176"/>
      <c r="I78" s="176" t="s">
        <v>329</v>
      </c>
      <c r="J78" s="176">
        <v>2023</v>
      </c>
      <c r="K78" s="176" t="s">
        <v>591</v>
      </c>
      <c r="L78" s="176" t="s">
        <v>595</v>
      </c>
      <c r="M78" s="523" t="s">
        <v>332</v>
      </c>
      <c r="N78" s="523"/>
      <c r="O78" s="523"/>
      <c r="P78" s="523"/>
      <c r="Q78" s="523"/>
      <c r="R78" s="523"/>
      <c r="S78" s="523"/>
      <c r="T78" s="523"/>
      <c r="U78" s="523"/>
      <c r="V78" s="523"/>
      <c r="W78" s="523"/>
      <c r="X78" s="523"/>
      <c r="Y78" s="523"/>
      <c r="Z78" s="523"/>
      <c r="AA78" s="523"/>
      <c r="AB78" s="523"/>
      <c r="AC78" s="523"/>
      <c r="AD78" s="523"/>
      <c r="AE78" s="523"/>
      <c r="AF78" s="523"/>
      <c r="AG78" s="523"/>
      <c r="AH78" s="523"/>
      <c r="AI78" s="523"/>
      <c r="AJ78" s="523"/>
      <c r="AK78" s="523"/>
      <c r="AL78" s="523"/>
      <c r="AM78" s="523"/>
      <c r="AN78" s="523"/>
      <c r="AO78" s="523"/>
      <c r="AP78" s="523"/>
      <c r="AQ78" s="523"/>
      <c r="AR78" s="523"/>
      <c r="AS78" s="523"/>
      <c r="AT78" s="523"/>
      <c r="AU78" s="523"/>
      <c r="AV78" s="523"/>
      <c r="AW78" s="523"/>
      <c r="AX78" s="523"/>
      <c r="AY78" s="523"/>
      <c r="AZ78" s="523"/>
      <c r="BA78" s="523"/>
      <c r="BB78" s="523"/>
      <c r="BC78" s="523"/>
      <c r="BD78" s="523"/>
      <c r="BE78" s="523"/>
      <c r="BF78" s="523"/>
      <c r="BG78" s="523"/>
      <c r="BH78" s="523"/>
      <c r="BI78" s="523"/>
      <c r="BJ78" s="523"/>
      <c r="BK78" s="523"/>
      <c r="BL78" s="523"/>
      <c r="BM78" s="523"/>
      <c r="BN78" s="523"/>
      <c r="BO78" s="523"/>
      <c r="BP78" s="523"/>
      <c r="BQ78" s="523"/>
      <c r="BR78" s="523"/>
      <c r="BS78" s="523"/>
      <c r="BT78" s="523"/>
      <c r="BU78" s="523"/>
      <c r="BV78" s="523"/>
      <c r="BW78" s="523"/>
      <c r="BX78" s="523"/>
      <c r="BY78" s="523"/>
      <c r="BZ78" s="523"/>
      <c r="CA78" s="523"/>
      <c r="CB78" s="523"/>
      <c r="CC78" s="523"/>
      <c r="CD78" s="523"/>
      <c r="CE78" s="523"/>
      <c r="CF78" s="523"/>
      <c r="CG78" s="523"/>
      <c r="CH78" s="523"/>
      <c r="CI78" s="523"/>
      <c r="CJ78" s="523"/>
      <c r="CK78" s="523"/>
      <c r="CL78" s="523"/>
      <c r="CM78" s="523"/>
      <c r="CN78" s="523"/>
      <c r="CO78" s="524"/>
    </row>
    <row r="79" spans="1:93" s="525" customFormat="1" ht="15" customHeight="1" x14ac:dyDescent="0.25">
      <c r="A79" s="193">
        <v>80</v>
      </c>
      <c r="B79" s="177" t="s">
        <v>588</v>
      </c>
      <c r="C79" s="177" t="s">
        <v>326</v>
      </c>
      <c r="D79" s="176" t="s">
        <v>596</v>
      </c>
      <c r="E79" s="176" t="s">
        <v>597</v>
      </c>
      <c r="F79" s="176"/>
      <c r="G79" s="176"/>
      <c r="H79" s="176"/>
      <c r="I79" s="176" t="s">
        <v>329</v>
      </c>
      <c r="J79" s="176">
        <v>2023</v>
      </c>
      <c r="K79" s="176" t="s">
        <v>591</v>
      </c>
      <c r="L79" s="176" t="s">
        <v>598</v>
      </c>
      <c r="M79" s="523" t="s">
        <v>332</v>
      </c>
      <c r="N79" s="523"/>
      <c r="O79" s="523"/>
      <c r="P79" s="523"/>
      <c r="Q79" s="523"/>
      <c r="R79" s="523"/>
      <c r="S79" s="523"/>
      <c r="T79" s="523"/>
      <c r="U79" s="523"/>
      <c r="V79" s="523"/>
      <c r="W79" s="523"/>
      <c r="X79" s="523"/>
      <c r="Y79" s="523"/>
      <c r="Z79" s="523"/>
      <c r="AA79" s="523"/>
      <c r="AB79" s="523"/>
      <c r="AC79" s="523"/>
      <c r="AD79" s="523"/>
      <c r="AE79" s="523"/>
      <c r="AF79" s="523"/>
      <c r="AG79" s="523"/>
      <c r="AH79" s="523"/>
      <c r="AI79" s="523"/>
      <c r="AJ79" s="523"/>
      <c r="AK79" s="523"/>
      <c r="AL79" s="523"/>
      <c r="AM79" s="523"/>
      <c r="AN79" s="523"/>
      <c r="AO79" s="523"/>
      <c r="AP79" s="523"/>
      <c r="AQ79" s="523"/>
      <c r="AR79" s="523"/>
      <c r="AS79" s="523"/>
      <c r="AT79" s="523"/>
      <c r="AU79" s="523"/>
      <c r="AV79" s="523"/>
      <c r="AW79" s="523"/>
      <c r="AX79" s="523"/>
      <c r="AY79" s="523"/>
      <c r="AZ79" s="523"/>
      <c r="BA79" s="523"/>
      <c r="BB79" s="523"/>
      <c r="BC79" s="523"/>
      <c r="BD79" s="523"/>
      <c r="BE79" s="523"/>
      <c r="BF79" s="523"/>
      <c r="BG79" s="523"/>
      <c r="BH79" s="523"/>
      <c r="BI79" s="523"/>
      <c r="BJ79" s="523"/>
      <c r="BK79" s="523"/>
      <c r="BL79" s="523"/>
      <c r="BM79" s="523"/>
      <c r="BN79" s="523"/>
      <c r="BO79" s="523"/>
      <c r="BP79" s="523"/>
      <c r="BQ79" s="523"/>
      <c r="BR79" s="523"/>
      <c r="BS79" s="523"/>
      <c r="BT79" s="523"/>
      <c r="BU79" s="523"/>
      <c r="BV79" s="523"/>
      <c r="BW79" s="523"/>
      <c r="BX79" s="523"/>
      <c r="BY79" s="523"/>
      <c r="BZ79" s="523"/>
      <c r="CA79" s="523"/>
      <c r="CB79" s="523"/>
      <c r="CC79" s="523"/>
      <c r="CD79" s="523"/>
      <c r="CE79" s="523"/>
      <c r="CF79" s="523"/>
      <c r="CG79" s="523"/>
      <c r="CH79" s="523"/>
      <c r="CI79" s="523"/>
      <c r="CJ79" s="523"/>
      <c r="CK79" s="523"/>
      <c r="CL79" s="523"/>
      <c r="CM79" s="523"/>
      <c r="CN79" s="523"/>
      <c r="CO79" s="524"/>
    </row>
    <row r="80" spans="1:93" s="525" customFormat="1" ht="15" customHeight="1" x14ac:dyDescent="0.25">
      <c r="A80" s="193">
        <v>83</v>
      </c>
      <c r="B80" s="177" t="s">
        <v>599</v>
      </c>
      <c r="C80" s="177" t="s">
        <v>326</v>
      </c>
      <c r="D80" s="176" t="s">
        <v>600</v>
      </c>
      <c r="E80" s="176" t="s">
        <v>601</v>
      </c>
      <c r="F80" s="176"/>
      <c r="G80" s="176"/>
      <c r="H80" s="176"/>
      <c r="I80" s="176" t="s">
        <v>387</v>
      </c>
      <c r="J80" s="176">
        <v>2022</v>
      </c>
      <c r="K80" s="176" t="s">
        <v>602</v>
      </c>
      <c r="L80" s="176" t="s">
        <v>603</v>
      </c>
      <c r="M80" s="523" t="s">
        <v>332</v>
      </c>
      <c r="N80" s="523"/>
      <c r="O80" s="523"/>
      <c r="P80" s="523"/>
      <c r="Q80" s="523"/>
      <c r="R80" s="523"/>
      <c r="S80" s="523"/>
      <c r="T80" s="523"/>
      <c r="U80" s="523"/>
      <c r="V80" s="523"/>
      <c r="W80" s="523"/>
      <c r="X80" s="523"/>
      <c r="Y80" s="523"/>
      <c r="Z80" s="523"/>
      <c r="AA80" s="523"/>
      <c r="AB80" s="523"/>
      <c r="AC80" s="523"/>
      <c r="AD80" s="523"/>
      <c r="AE80" s="523"/>
      <c r="AF80" s="523"/>
      <c r="AG80" s="523"/>
      <c r="AH80" s="523"/>
      <c r="AI80" s="523"/>
      <c r="AJ80" s="523"/>
      <c r="AK80" s="523"/>
      <c r="AL80" s="523"/>
      <c r="AM80" s="523"/>
      <c r="AN80" s="523"/>
      <c r="AO80" s="523"/>
      <c r="AP80" s="523"/>
      <c r="AQ80" s="523"/>
      <c r="AR80" s="523"/>
      <c r="AS80" s="523"/>
      <c r="AT80" s="523"/>
      <c r="AU80" s="523"/>
      <c r="AV80" s="523"/>
      <c r="AW80" s="523"/>
      <c r="AX80" s="523"/>
      <c r="AY80" s="523"/>
      <c r="AZ80" s="523"/>
      <c r="BA80" s="523"/>
      <c r="BB80" s="523"/>
      <c r="BC80" s="523"/>
      <c r="BD80" s="523"/>
      <c r="BE80" s="523"/>
      <c r="BF80" s="523"/>
      <c r="BG80" s="523"/>
      <c r="BH80" s="523"/>
      <c r="BI80" s="523"/>
      <c r="BJ80" s="523"/>
      <c r="BK80" s="523"/>
      <c r="BL80" s="523"/>
      <c r="BM80" s="523"/>
      <c r="BN80" s="523"/>
      <c r="BO80" s="523"/>
      <c r="BP80" s="523"/>
      <c r="BQ80" s="523"/>
      <c r="BR80" s="523"/>
      <c r="BS80" s="523"/>
      <c r="BT80" s="523"/>
      <c r="BU80" s="523"/>
      <c r="BV80" s="523"/>
      <c r="BW80" s="523"/>
      <c r="BX80" s="523"/>
      <c r="BY80" s="523"/>
      <c r="BZ80" s="523"/>
      <c r="CA80" s="523"/>
      <c r="CB80" s="523"/>
      <c r="CC80" s="523"/>
      <c r="CD80" s="523"/>
      <c r="CE80" s="523"/>
      <c r="CF80" s="523"/>
      <c r="CG80" s="523"/>
      <c r="CH80" s="523"/>
      <c r="CI80" s="523"/>
      <c r="CJ80" s="523"/>
      <c r="CK80" s="523"/>
      <c r="CL80" s="523"/>
      <c r="CM80" s="523"/>
      <c r="CN80" s="523"/>
      <c r="CO80" s="524"/>
    </row>
    <row r="81" spans="1:93" s="525" customFormat="1" ht="15" customHeight="1" x14ac:dyDescent="0.25">
      <c r="A81" s="193">
        <v>84</v>
      </c>
      <c r="B81" s="177" t="s">
        <v>599</v>
      </c>
      <c r="C81" s="177" t="s">
        <v>338</v>
      </c>
      <c r="D81" s="176" t="s">
        <v>604</v>
      </c>
      <c r="E81" s="176"/>
      <c r="F81" s="176" t="s">
        <v>355</v>
      </c>
      <c r="G81" s="176">
        <v>0</v>
      </c>
      <c r="H81" s="176">
        <v>2</v>
      </c>
      <c r="I81" s="176" t="s">
        <v>387</v>
      </c>
      <c r="J81" s="176">
        <v>2024</v>
      </c>
      <c r="K81" s="176" t="s">
        <v>602</v>
      </c>
      <c r="L81" s="176" t="s">
        <v>605</v>
      </c>
      <c r="M81" s="523" t="s">
        <v>332</v>
      </c>
      <c r="N81" s="523"/>
      <c r="O81" s="523"/>
      <c r="P81" s="523"/>
      <c r="Q81" s="523"/>
      <c r="R81" s="523"/>
      <c r="S81" s="523"/>
      <c r="T81" s="523"/>
      <c r="U81" s="523"/>
      <c r="V81" s="523"/>
      <c r="W81" s="523"/>
      <c r="X81" s="523"/>
      <c r="Y81" s="523"/>
      <c r="Z81" s="523"/>
      <c r="AA81" s="523"/>
      <c r="AB81" s="523"/>
      <c r="AC81" s="523"/>
      <c r="AD81" s="523"/>
      <c r="AE81" s="523"/>
      <c r="AF81" s="523"/>
      <c r="AG81" s="523"/>
      <c r="AH81" s="523"/>
      <c r="AI81" s="523"/>
      <c r="AJ81" s="523"/>
      <c r="AK81" s="523"/>
      <c r="AL81" s="523"/>
      <c r="AM81" s="523"/>
      <c r="AN81" s="523"/>
      <c r="AO81" s="523"/>
      <c r="AP81" s="523"/>
      <c r="AQ81" s="523"/>
      <c r="AR81" s="523"/>
      <c r="AS81" s="523"/>
      <c r="AT81" s="523"/>
      <c r="AU81" s="523"/>
      <c r="AV81" s="523"/>
      <c r="AW81" s="523"/>
      <c r="AX81" s="523"/>
      <c r="AY81" s="523"/>
      <c r="AZ81" s="523"/>
      <c r="BA81" s="523"/>
      <c r="BB81" s="523"/>
      <c r="BC81" s="523"/>
      <c r="BD81" s="523"/>
      <c r="BE81" s="523"/>
      <c r="BF81" s="523"/>
      <c r="BG81" s="523"/>
      <c r="BH81" s="523"/>
      <c r="BI81" s="523"/>
      <c r="BJ81" s="523"/>
      <c r="BK81" s="523"/>
      <c r="BL81" s="523"/>
      <c r="BM81" s="523"/>
      <c r="BN81" s="523"/>
      <c r="BO81" s="523"/>
      <c r="BP81" s="523"/>
      <c r="BQ81" s="523"/>
      <c r="BR81" s="523"/>
      <c r="BS81" s="523"/>
      <c r="BT81" s="523"/>
      <c r="BU81" s="523"/>
      <c r="BV81" s="523"/>
      <c r="BW81" s="523"/>
      <c r="BX81" s="523"/>
      <c r="BY81" s="523"/>
      <c r="BZ81" s="523"/>
      <c r="CA81" s="523"/>
      <c r="CB81" s="523"/>
      <c r="CC81" s="523"/>
      <c r="CD81" s="523"/>
      <c r="CE81" s="523"/>
      <c r="CF81" s="523"/>
      <c r="CG81" s="523"/>
      <c r="CH81" s="523"/>
      <c r="CI81" s="523"/>
      <c r="CJ81" s="523"/>
      <c r="CK81" s="523"/>
      <c r="CL81" s="523"/>
      <c r="CM81" s="523"/>
      <c r="CN81" s="523"/>
      <c r="CO81" s="524"/>
    </row>
    <row r="82" spans="1:93" s="525" customFormat="1" x14ac:dyDescent="0.25">
      <c r="A82" s="193">
        <v>85</v>
      </c>
      <c r="B82" s="177" t="s">
        <v>599</v>
      </c>
      <c r="C82" s="177" t="s">
        <v>338</v>
      </c>
      <c r="D82" s="176" t="s">
        <v>606</v>
      </c>
      <c r="E82" s="176"/>
      <c r="F82" s="176" t="s">
        <v>355</v>
      </c>
      <c r="G82" s="176">
        <v>2</v>
      </c>
      <c r="H82" s="176">
        <v>8</v>
      </c>
      <c r="I82" s="176" t="s">
        <v>329</v>
      </c>
      <c r="J82" s="176">
        <v>2024</v>
      </c>
      <c r="K82" s="176" t="s">
        <v>602</v>
      </c>
      <c r="L82" s="176" t="s">
        <v>607</v>
      </c>
      <c r="M82" s="523" t="s">
        <v>332</v>
      </c>
      <c r="N82" s="523"/>
      <c r="O82" s="523"/>
      <c r="P82" s="523"/>
      <c r="Q82" s="523"/>
      <c r="R82" s="523"/>
      <c r="S82" s="523"/>
      <c r="T82" s="523"/>
      <c r="U82" s="523"/>
      <c r="V82" s="523"/>
      <c r="W82" s="523"/>
      <c r="X82" s="523"/>
      <c r="Y82" s="523"/>
      <c r="Z82" s="523"/>
      <c r="AA82" s="523"/>
      <c r="AB82" s="523"/>
      <c r="AC82" s="523"/>
      <c r="AD82" s="523"/>
      <c r="AE82" s="523"/>
      <c r="AF82" s="523"/>
      <c r="AG82" s="523"/>
      <c r="AH82" s="523"/>
      <c r="AI82" s="523"/>
      <c r="AJ82" s="523"/>
      <c r="AK82" s="523"/>
      <c r="AL82" s="523"/>
      <c r="AM82" s="523"/>
      <c r="AN82" s="523"/>
      <c r="AO82" s="523"/>
      <c r="AP82" s="523"/>
      <c r="AQ82" s="523"/>
      <c r="AR82" s="523"/>
      <c r="AS82" s="523"/>
      <c r="AT82" s="523"/>
      <c r="AU82" s="523"/>
      <c r="AV82" s="523"/>
      <c r="AW82" s="523"/>
      <c r="AX82" s="523"/>
      <c r="AY82" s="523"/>
      <c r="AZ82" s="523"/>
      <c r="BA82" s="523"/>
      <c r="BB82" s="523"/>
      <c r="BC82" s="523"/>
      <c r="BD82" s="523"/>
      <c r="BE82" s="523"/>
      <c r="BF82" s="523"/>
      <c r="BG82" s="523"/>
      <c r="BH82" s="523"/>
      <c r="BI82" s="523"/>
      <c r="BJ82" s="523"/>
      <c r="BK82" s="523"/>
      <c r="BL82" s="523"/>
      <c r="BM82" s="523"/>
      <c r="BN82" s="523"/>
      <c r="BO82" s="523"/>
      <c r="BP82" s="523"/>
      <c r="BQ82" s="523"/>
      <c r="BR82" s="523"/>
      <c r="BS82" s="523"/>
      <c r="BT82" s="523"/>
      <c r="BU82" s="523"/>
      <c r="BV82" s="523"/>
      <c r="BW82" s="523"/>
      <c r="BX82" s="523"/>
      <c r="BY82" s="523"/>
      <c r="BZ82" s="523"/>
      <c r="CA82" s="523"/>
      <c r="CB82" s="523"/>
      <c r="CC82" s="523"/>
      <c r="CD82" s="523"/>
      <c r="CE82" s="523"/>
      <c r="CF82" s="523"/>
      <c r="CG82" s="523"/>
      <c r="CH82" s="523"/>
      <c r="CI82" s="523"/>
      <c r="CJ82" s="523"/>
      <c r="CK82" s="523"/>
      <c r="CL82" s="523"/>
      <c r="CM82" s="523"/>
      <c r="CN82" s="523"/>
      <c r="CO82" s="524"/>
    </row>
    <row r="83" spans="1:93" s="527" customFormat="1" ht="15.75" customHeight="1" x14ac:dyDescent="0.25">
      <c r="A83" s="193">
        <v>348</v>
      </c>
      <c r="B83" s="177" t="s">
        <v>599</v>
      </c>
      <c r="C83" s="177" t="s">
        <v>338</v>
      </c>
      <c r="D83" s="176" t="s">
        <v>608</v>
      </c>
      <c r="E83" s="176"/>
      <c r="F83" s="176" t="s">
        <v>609</v>
      </c>
      <c r="G83" s="176"/>
      <c r="H83" s="176">
        <v>67.599999999999994</v>
      </c>
      <c r="I83" s="176" t="s">
        <v>387</v>
      </c>
      <c r="J83" s="176">
        <v>2026</v>
      </c>
      <c r="K83" s="176" t="s">
        <v>602</v>
      </c>
      <c r="L83" s="176" t="s">
        <v>610</v>
      </c>
      <c r="M83" s="523" t="s">
        <v>332</v>
      </c>
      <c r="N83" s="521"/>
      <c r="O83" s="521"/>
      <c r="P83" s="521"/>
      <c r="Q83" s="521"/>
      <c r="R83" s="521"/>
      <c r="S83" s="521"/>
      <c r="T83" s="521"/>
      <c r="U83" s="521"/>
      <c r="V83" s="521"/>
      <c r="W83" s="521"/>
      <c r="X83" s="521"/>
      <c r="Y83" s="521"/>
      <c r="Z83" s="521"/>
      <c r="AA83" s="521"/>
      <c r="AB83" s="521"/>
      <c r="AC83" s="521"/>
      <c r="AD83" s="521"/>
      <c r="AE83" s="521"/>
      <c r="AF83" s="521"/>
      <c r="AG83" s="521"/>
      <c r="AH83" s="521"/>
      <c r="AI83" s="521"/>
      <c r="AJ83" s="521"/>
      <c r="AK83" s="521"/>
      <c r="AL83" s="521"/>
      <c r="AM83" s="521"/>
      <c r="AN83" s="521"/>
      <c r="AO83" s="521"/>
      <c r="AP83" s="521"/>
      <c r="AQ83" s="521"/>
      <c r="AR83" s="521"/>
      <c r="AS83" s="521"/>
      <c r="AT83" s="521"/>
      <c r="AU83" s="521"/>
      <c r="AV83" s="521"/>
      <c r="AW83" s="521"/>
      <c r="AX83" s="521"/>
      <c r="AY83" s="521"/>
      <c r="AZ83" s="521"/>
      <c r="BA83" s="521"/>
      <c r="BB83" s="521"/>
      <c r="BC83" s="521"/>
      <c r="BD83" s="521"/>
      <c r="BE83" s="521"/>
      <c r="BF83" s="521"/>
      <c r="BG83" s="521"/>
      <c r="BH83" s="521"/>
      <c r="BI83" s="521"/>
      <c r="BJ83" s="521"/>
      <c r="BK83" s="521"/>
      <c r="BL83" s="521"/>
      <c r="BM83" s="521"/>
      <c r="BN83" s="521"/>
      <c r="BO83" s="521"/>
      <c r="BP83" s="521"/>
      <c r="BQ83" s="521"/>
      <c r="BR83" s="521"/>
      <c r="BS83" s="521"/>
      <c r="BT83" s="521"/>
      <c r="BU83" s="521"/>
      <c r="BV83" s="521"/>
      <c r="BW83" s="521"/>
      <c r="BX83" s="521"/>
      <c r="BY83" s="521"/>
      <c r="BZ83" s="521"/>
      <c r="CA83" s="521"/>
      <c r="CB83" s="521"/>
      <c r="CC83" s="521"/>
      <c r="CD83" s="521"/>
      <c r="CE83" s="521"/>
      <c r="CF83" s="521"/>
      <c r="CG83" s="521"/>
      <c r="CH83" s="521"/>
      <c r="CI83" s="521"/>
      <c r="CJ83" s="521"/>
      <c r="CK83" s="521"/>
      <c r="CL83" s="521"/>
      <c r="CM83" s="521"/>
      <c r="CN83" s="521"/>
      <c r="CO83" s="526"/>
    </row>
    <row r="84" spans="1:93" s="525" customFormat="1" ht="15" customHeight="1" x14ac:dyDescent="0.25">
      <c r="A84" s="193">
        <v>86</v>
      </c>
      <c r="B84" s="177" t="s">
        <v>611</v>
      </c>
      <c r="C84" s="177" t="s">
        <v>326</v>
      </c>
      <c r="D84" s="176" t="s">
        <v>612</v>
      </c>
      <c r="E84" s="176" t="s">
        <v>601</v>
      </c>
      <c r="F84" s="176"/>
      <c r="G84" s="176"/>
      <c r="H84" s="176"/>
      <c r="I84" s="176" t="s">
        <v>387</v>
      </c>
      <c r="J84" s="176">
        <v>2022</v>
      </c>
      <c r="K84" s="176" t="s">
        <v>602</v>
      </c>
      <c r="L84" s="176" t="s">
        <v>613</v>
      </c>
      <c r="M84" s="523" t="s">
        <v>332</v>
      </c>
      <c r="N84" s="523"/>
      <c r="O84" s="523"/>
      <c r="P84" s="523"/>
      <c r="Q84" s="523"/>
      <c r="R84" s="523"/>
      <c r="S84" s="523"/>
      <c r="T84" s="523"/>
      <c r="U84" s="523"/>
      <c r="V84" s="523"/>
      <c r="W84" s="523"/>
      <c r="X84" s="523"/>
      <c r="Y84" s="523"/>
      <c r="Z84" s="523"/>
      <c r="AA84" s="523"/>
      <c r="AB84" s="523"/>
      <c r="AC84" s="523"/>
      <c r="AD84" s="523"/>
      <c r="AE84" s="523"/>
      <c r="AF84" s="523"/>
      <c r="AG84" s="523"/>
      <c r="AH84" s="523"/>
      <c r="AI84" s="523"/>
      <c r="AJ84" s="523"/>
      <c r="AK84" s="523"/>
      <c r="AL84" s="523"/>
      <c r="AM84" s="523"/>
      <c r="AN84" s="523"/>
      <c r="AO84" s="523"/>
      <c r="AP84" s="523"/>
      <c r="AQ84" s="523"/>
      <c r="AR84" s="523"/>
      <c r="AS84" s="523"/>
      <c r="AT84" s="523"/>
      <c r="AU84" s="523"/>
      <c r="AV84" s="523"/>
      <c r="AW84" s="523"/>
      <c r="AX84" s="523"/>
      <c r="AY84" s="523"/>
      <c r="AZ84" s="523"/>
      <c r="BA84" s="523"/>
      <c r="BB84" s="523"/>
      <c r="BC84" s="523"/>
      <c r="BD84" s="523"/>
      <c r="BE84" s="523"/>
      <c r="BF84" s="523"/>
      <c r="BG84" s="523"/>
      <c r="BH84" s="523"/>
      <c r="BI84" s="523"/>
      <c r="BJ84" s="523"/>
      <c r="BK84" s="523"/>
      <c r="BL84" s="523"/>
      <c r="BM84" s="523"/>
      <c r="BN84" s="523"/>
      <c r="BO84" s="523"/>
      <c r="BP84" s="523"/>
      <c r="BQ84" s="523"/>
      <c r="BR84" s="523"/>
      <c r="BS84" s="523"/>
      <c r="BT84" s="523"/>
      <c r="BU84" s="523"/>
      <c r="BV84" s="523"/>
      <c r="BW84" s="523"/>
      <c r="BX84" s="523"/>
      <c r="BY84" s="523"/>
      <c r="BZ84" s="523"/>
      <c r="CA84" s="523"/>
      <c r="CB84" s="523"/>
      <c r="CC84" s="523"/>
      <c r="CD84" s="523"/>
      <c r="CE84" s="523"/>
      <c r="CF84" s="523"/>
      <c r="CG84" s="523"/>
      <c r="CH84" s="523"/>
      <c r="CI84" s="523"/>
      <c r="CJ84" s="523"/>
      <c r="CK84" s="523"/>
      <c r="CL84" s="523"/>
      <c r="CM84" s="523"/>
      <c r="CN84" s="523"/>
      <c r="CO84" s="524"/>
    </row>
    <row r="85" spans="1:93" s="525" customFormat="1" ht="15" customHeight="1" x14ac:dyDescent="0.25">
      <c r="A85" s="193">
        <v>87</v>
      </c>
      <c r="B85" s="177" t="s">
        <v>611</v>
      </c>
      <c r="C85" s="177" t="s">
        <v>338</v>
      </c>
      <c r="D85" s="176" t="s">
        <v>614</v>
      </c>
      <c r="E85" s="176"/>
      <c r="F85" s="176" t="s">
        <v>355</v>
      </c>
      <c r="G85" s="176">
        <v>0</v>
      </c>
      <c r="H85" s="176">
        <v>2</v>
      </c>
      <c r="I85" s="176" t="s">
        <v>387</v>
      </c>
      <c r="J85" s="176">
        <v>2023</v>
      </c>
      <c r="K85" s="176" t="s">
        <v>602</v>
      </c>
      <c r="L85" s="176" t="s">
        <v>615</v>
      </c>
      <c r="M85" s="523" t="s">
        <v>332</v>
      </c>
      <c r="N85" s="523"/>
      <c r="O85" s="523"/>
      <c r="P85" s="523"/>
      <c r="Q85" s="523"/>
      <c r="R85" s="523"/>
      <c r="S85" s="523"/>
      <c r="T85" s="523"/>
      <c r="U85" s="523"/>
      <c r="V85" s="523"/>
      <c r="W85" s="523"/>
      <c r="X85" s="523"/>
      <c r="Y85" s="523"/>
      <c r="Z85" s="523"/>
      <c r="AA85" s="523"/>
      <c r="AB85" s="523"/>
      <c r="AC85" s="523"/>
      <c r="AD85" s="523"/>
      <c r="AE85" s="523"/>
      <c r="AF85" s="523"/>
      <c r="AG85" s="523"/>
      <c r="AH85" s="523"/>
      <c r="AI85" s="523"/>
      <c r="AJ85" s="523"/>
      <c r="AK85" s="523"/>
      <c r="AL85" s="523"/>
      <c r="AM85" s="523"/>
      <c r="AN85" s="523"/>
      <c r="AO85" s="523"/>
      <c r="AP85" s="523"/>
      <c r="AQ85" s="523"/>
      <c r="AR85" s="523"/>
      <c r="AS85" s="523"/>
      <c r="AT85" s="523"/>
      <c r="AU85" s="523"/>
      <c r="AV85" s="523"/>
      <c r="AW85" s="523"/>
      <c r="AX85" s="523"/>
      <c r="AY85" s="523"/>
      <c r="AZ85" s="523"/>
      <c r="BA85" s="523"/>
      <c r="BB85" s="523"/>
      <c r="BC85" s="523"/>
      <c r="BD85" s="523"/>
      <c r="BE85" s="523"/>
      <c r="BF85" s="523"/>
      <c r="BG85" s="523"/>
      <c r="BH85" s="523"/>
      <c r="BI85" s="523"/>
      <c r="BJ85" s="523"/>
      <c r="BK85" s="523"/>
      <c r="BL85" s="523"/>
      <c r="BM85" s="523"/>
      <c r="BN85" s="523"/>
      <c r="BO85" s="523"/>
      <c r="BP85" s="523"/>
      <c r="BQ85" s="523"/>
      <c r="BR85" s="523"/>
      <c r="BS85" s="523"/>
      <c r="BT85" s="523"/>
      <c r="BU85" s="523"/>
      <c r="BV85" s="523"/>
      <c r="BW85" s="523"/>
      <c r="BX85" s="523"/>
      <c r="BY85" s="523"/>
      <c r="BZ85" s="523"/>
      <c r="CA85" s="523"/>
      <c r="CB85" s="523"/>
      <c r="CC85" s="523"/>
      <c r="CD85" s="523"/>
      <c r="CE85" s="523"/>
      <c r="CF85" s="523"/>
      <c r="CG85" s="523"/>
      <c r="CH85" s="523"/>
      <c r="CI85" s="523"/>
      <c r="CJ85" s="523"/>
      <c r="CK85" s="523"/>
      <c r="CL85" s="523"/>
      <c r="CM85" s="523"/>
      <c r="CN85" s="523"/>
      <c r="CO85" s="524"/>
    </row>
    <row r="86" spans="1:93" s="525" customFormat="1" ht="15" customHeight="1" x14ac:dyDescent="0.25">
      <c r="A86" s="193">
        <v>88</v>
      </c>
      <c r="B86" s="177" t="s">
        <v>611</v>
      </c>
      <c r="C86" s="177" t="s">
        <v>338</v>
      </c>
      <c r="D86" s="176" t="s">
        <v>616</v>
      </c>
      <c r="E86" s="176"/>
      <c r="F86" s="176" t="s">
        <v>355</v>
      </c>
      <c r="G86" s="176">
        <v>2</v>
      </c>
      <c r="H86" s="176">
        <v>8</v>
      </c>
      <c r="I86" s="176" t="s">
        <v>387</v>
      </c>
      <c r="J86" s="176">
        <v>2024</v>
      </c>
      <c r="K86" s="176" t="s">
        <v>602</v>
      </c>
      <c r="L86" s="176" t="s">
        <v>617</v>
      </c>
      <c r="M86" s="523" t="s">
        <v>332</v>
      </c>
      <c r="N86" s="523"/>
      <c r="O86" s="523"/>
      <c r="P86" s="523"/>
      <c r="Q86" s="523"/>
      <c r="R86" s="523"/>
      <c r="S86" s="523"/>
      <c r="T86" s="523"/>
      <c r="U86" s="523"/>
      <c r="V86" s="523"/>
      <c r="W86" s="523"/>
      <c r="X86" s="523"/>
      <c r="Y86" s="523"/>
      <c r="Z86" s="523"/>
      <c r="AA86" s="523"/>
      <c r="AB86" s="523"/>
      <c r="AC86" s="523"/>
      <c r="AD86" s="523"/>
      <c r="AE86" s="523"/>
      <c r="AF86" s="523"/>
      <c r="AG86" s="523"/>
      <c r="AH86" s="523"/>
      <c r="AI86" s="523"/>
      <c r="AJ86" s="523"/>
      <c r="AK86" s="523"/>
      <c r="AL86" s="523"/>
      <c r="AM86" s="523"/>
      <c r="AN86" s="523"/>
      <c r="AO86" s="523"/>
      <c r="AP86" s="523"/>
      <c r="AQ86" s="523"/>
      <c r="AR86" s="523"/>
      <c r="AS86" s="523"/>
      <c r="AT86" s="523"/>
      <c r="AU86" s="523"/>
      <c r="AV86" s="523"/>
      <c r="AW86" s="523"/>
      <c r="AX86" s="523"/>
      <c r="AY86" s="523"/>
      <c r="AZ86" s="523"/>
      <c r="BA86" s="523"/>
      <c r="BB86" s="523"/>
      <c r="BC86" s="523"/>
      <c r="BD86" s="523"/>
      <c r="BE86" s="523"/>
      <c r="BF86" s="523"/>
      <c r="BG86" s="523"/>
      <c r="BH86" s="523"/>
      <c r="BI86" s="523"/>
      <c r="BJ86" s="523"/>
      <c r="BK86" s="523"/>
      <c r="BL86" s="523"/>
      <c r="BM86" s="523"/>
      <c r="BN86" s="523"/>
      <c r="BO86" s="523"/>
      <c r="BP86" s="523"/>
      <c r="BQ86" s="523"/>
      <c r="BR86" s="523"/>
      <c r="BS86" s="523"/>
      <c r="BT86" s="523"/>
      <c r="BU86" s="523"/>
      <c r="BV86" s="523"/>
      <c r="BW86" s="523"/>
      <c r="BX86" s="523"/>
      <c r="BY86" s="523"/>
      <c r="BZ86" s="523"/>
      <c r="CA86" s="523"/>
      <c r="CB86" s="523"/>
      <c r="CC86" s="523"/>
      <c r="CD86" s="523"/>
      <c r="CE86" s="523"/>
      <c r="CF86" s="523"/>
      <c r="CG86" s="523"/>
      <c r="CH86" s="523"/>
      <c r="CI86" s="523"/>
      <c r="CJ86" s="523"/>
      <c r="CK86" s="523"/>
      <c r="CL86" s="523"/>
      <c r="CM86" s="523"/>
      <c r="CN86" s="523"/>
      <c r="CO86" s="524"/>
    </row>
    <row r="87" spans="1:93" s="525" customFormat="1" ht="15" customHeight="1" x14ac:dyDescent="0.25">
      <c r="A87" s="193">
        <v>89</v>
      </c>
      <c r="B87" s="177" t="s">
        <v>618</v>
      </c>
      <c r="C87" s="177" t="s">
        <v>326</v>
      </c>
      <c r="D87" s="177" t="s">
        <v>619</v>
      </c>
      <c r="E87" s="176" t="s">
        <v>601</v>
      </c>
      <c r="F87" s="176"/>
      <c r="G87" s="176"/>
      <c r="H87" s="176"/>
      <c r="I87" s="176" t="s">
        <v>387</v>
      </c>
      <c r="J87" s="176">
        <v>2022</v>
      </c>
      <c r="K87" s="176" t="s">
        <v>602</v>
      </c>
      <c r="L87" s="176" t="s">
        <v>620</v>
      </c>
      <c r="M87" s="523" t="s">
        <v>332</v>
      </c>
      <c r="N87" s="523"/>
      <c r="O87" s="523"/>
      <c r="P87" s="523"/>
      <c r="Q87" s="523"/>
      <c r="R87" s="523"/>
      <c r="S87" s="523"/>
      <c r="T87" s="523"/>
      <c r="U87" s="523"/>
      <c r="V87" s="523"/>
      <c r="W87" s="523"/>
      <c r="X87" s="523"/>
      <c r="Y87" s="523"/>
      <c r="Z87" s="523"/>
      <c r="AA87" s="523"/>
      <c r="AB87" s="523"/>
      <c r="AC87" s="523"/>
      <c r="AD87" s="523"/>
      <c r="AE87" s="523"/>
      <c r="AF87" s="523"/>
      <c r="AG87" s="523"/>
      <c r="AH87" s="523"/>
      <c r="AI87" s="523"/>
      <c r="AJ87" s="523"/>
      <c r="AK87" s="523"/>
      <c r="AL87" s="523"/>
      <c r="AM87" s="523"/>
      <c r="AN87" s="523"/>
      <c r="AO87" s="523"/>
      <c r="AP87" s="523"/>
      <c r="AQ87" s="523"/>
      <c r="AR87" s="523"/>
      <c r="AS87" s="523"/>
      <c r="AT87" s="523"/>
      <c r="AU87" s="523"/>
      <c r="AV87" s="523"/>
      <c r="AW87" s="523"/>
      <c r="AX87" s="523"/>
      <c r="AY87" s="523"/>
      <c r="AZ87" s="523"/>
      <c r="BA87" s="523"/>
      <c r="BB87" s="523"/>
      <c r="BC87" s="523"/>
      <c r="BD87" s="523"/>
      <c r="BE87" s="523"/>
      <c r="BF87" s="523"/>
      <c r="BG87" s="523"/>
      <c r="BH87" s="523"/>
      <c r="BI87" s="523"/>
      <c r="BJ87" s="523"/>
      <c r="BK87" s="523"/>
      <c r="BL87" s="523"/>
      <c r="BM87" s="523"/>
      <c r="BN87" s="523"/>
      <c r="BO87" s="523"/>
      <c r="BP87" s="523"/>
      <c r="BQ87" s="523"/>
      <c r="BR87" s="523"/>
      <c r="BS87" s="523"/>
      <c r="BT87" s="523"/>
      <c r="BU87" s="523"/>
      <c r="BV87" s="523"/>
      <c r="BW87" s="523"/>
      <c r="BX87" s="523"/>
      <c r="BY87" s="523"/>
      <c r="BZ87" s="523"/>
      <c r="CA87" s="523"/>
      <c r="CB87" s="523"/>
      <c r="CC87" s="523"/>
      <c r="CD87" s="523"/>
      <c r="CE87" s="523"/>
      <c r="CF87" s="523"/>
      <c r="CG87" s="523"/>
      <c r="CH87" s="523"/>
      <c r="CI87" s="523"/>
      <c r="CJ87" s="523"/>
      <c r="CK87" s="523"/>
      <c r="CL87" s="523"/>
      <c r="CM87" s="523"/>
      <c r="CN87" s="523"/>
      <c r="CO87" s="524"/>
    </row>
    <row r="88" spans="1:93" s="525" customFormat="1" ht="15" customHeight="1" x14ac:dyDescent="0.25">
      <c r="A88" s="193">
        <v>90</v>
      </c>
      <c r="B88" s="177" t="s">
        <v>618</v>
      </c>
      <c r="C88" s="177" t="s">
        <v>338</v>
      </c>
      <c r="D88" s="177" t="s">
        <v>621</v>
      </c>
      <c r="E88" s="176"/>
      <c r="F88" s="176" t="s">
        <v>355</v>
      </c>
      <c r="G88" s="176">
        <v>0</v>
      </c>
      <c r="H88" s="176">
        <v>26</v>
      </c>
      <c r="I88" s="176" t="s">
        <v>329</v>
      </c>
      <c r="J88" s="176">
        <v>2022</v>
      </c>
      <c r="K88" s="176" t="s">
        <v>602</v>
      </c>
      <c r="L88" s="176" t="s">
        <v>622</v>
      </c>
      <c r="M88" s="523" t="s">
        <v>332</v>
      </c>
      <c r="N88" s="523"/>
      <c r="O88" s="523"/>
      <c r="P88" s="523"/>
      <c r="Q88" s="523"/>
      <c r="R88" s="523"/>
      <c r="S88" s="523"/>
      <c r="T88" s="523"/>
      <c r="U88" s="523"/>
      <c r="V88" s="523"/>
      <c r="W88" s="523"/>
      <c r="X88" s="523"/>
      <c r="Y88" s="523"/>
      <c r="Z88" s="523"/>
      <c r="AA88" s="523"/>
      <c r="AB88" s="523"/>
      <c r="AC88" s="523"/>
      <c r="AD88" s="523"/>
      <c r="AE88" s="523"/>
      <c r="AF88" s="523"/>
      <c r="AG88" s="523"/>
      <c r="AH88" s="523"/>
      <c r="AI88" s="523"/>
      <c r="AJ88" s="523"/>
      <c r="AK88" s="523"/>
      <c r="AL88" s="523"/>
      <c r="AM88" s="523"/>
      <c r="AN88" s="523"/>
      <c r="AO88" s="523"/>
      <c r="AP88" s="523"/>
      <c r="AQ88" s="523"/>
      <c r="AR88" s="523"/>
      <c r="AS88" s="523"/>
      <c r="AT88" s="523"/>
      <c r="AU88" s="523"/>
      <c r="AV88" s="523"/>
      <c r="AW88" s="523"/>
      <c r="AX88" s="523"/>
      <c r="AY88" s="523"/>
      <c r="AZ88" s="523"/>
      <c r="BA88" s="523"/>
      <c r="BB88" s="523"/>
      <c r="BC88" s="523"/>
      <c r="BD88" s="523"/>
      <c r="BE88" s="523"/>
      <c r="BF88" s="523"/>
      <c r="BG88" s="523"/>
      <c r="BH88" s="523"/>
      <c r="BI88" s="523"/>
      <c r="BJ88" s="523"/>
      <c r="BK88" s="523"/>
      <c r="BL88" s="523"/>
      <c r="BM88" s="523"/>
      <c r="BN88" s="523"/>
      <c r="BO88" s="523"/>
      <c r="BP88" s="523"/>
      <c r="BQ88" s="523"/>
      <c r="BR88" s="523"/>
      <c r="BS88" s="523"/>
      <c r="BT88" s="523"/>
      <c r="BU88" s="523"/>
      <c r="BV88" s="523"/>
      <c r="BW88" s="523"/>
      <c r="BX88" s="523"/>
      <c r="BY88" s="523"/>
      <c r="BZ88" s="523"/>
      <c r="CA88" s="523"/>
      <c r="CB88" s="523"/>
      <c r="CC88" s="523"/>
      <c r="CD88" s="523"/>
      <c r="CE88" s="523"/>
      <c r="CF88" s="523"/>
      <c r="CG88" s="523"/>
      <c r="CH88" s="523"/>
      <c r="CI88" s="523"/>
      <c r="CJ88" s="523"/>
      <c r="CK88" s="523"/>
      <c r="CL88" s="523"/>
      <c r="CM88" s="523"/>
      <c r="CN88" s="523"/>
      <c r="CO88" s="524"/>
    </row>
    <row r="89" spans="1:93" s="525" customFormat="1" ht="14.25" customHeight="1" x14ac:dyDescent="0.25">
      <c r="A89" s="195">
        <v>91</v>
      </c>
      <c r="B89" s="176" t="s">
        <v>618</v>
      </c>
      <c r="C89" s="176" t="s">
        <v>338</v>
      </c>
      <c r="D89" s="176" t="s">
        <v>623</v>
      </c>
      <c r="E89" s="176" t="s">
        <v>180</v>
      </c>
      <c r="F89" s="176" t="s">
        <v>355</v>
      </c>
      <c r="G89" s="176">
        <v>26</v>
      </c>
      <c r="H89" s="194">
        <v>37</v>
      </c>
      <c r="I89" s="194" t="s">
        <v>329</v>
      </c>
      <c r="J89" s="194">
        <v>2023</v>
      </c>
      <c r="K89" s="176" t="s">
        <v>602</v>
      </c>
      <c r="L89" s="206" t="s">
        <v>624</v>
      </c>
      <c r="M89" s="523" t="s">
        <v>332</v>
      </c>
      <c r="N89" s="523"/>
      <c r="O89" s="523"/>
      <c r="P89" s="523"/>
      <c r="Q89" s="523"/>
      <c r="R89" s="523"/>
      <c r="S89" s="523"/>
      <c r="T89" s="523"/>
      <c r="U89" s="523"/>
      <c r="V89" s="523"/>
      <c r="W89" s="523"/>
      <c r="X89" s="523"/>
      <c r="Y89" s="523"/>
      <c r="Z89" s="523"/>
      <c r="AA89" s="523"/>
      <c r="AB89" s="523"/>
      <c r="AC89" s="523"/>
      <c r="AD89" s="523"/>
      <c r="AE89" s="523"/>
      <c r="AF89" s="523"/>
      <c r="AG89" s="523"/>
      <c r="AH89" s="523"/>
      <c r="AI89" s="523"/>
      <c r="AJ89" s="523"/>
      <c r="AK89" s="523"/>
      <c r="AL89" s="523"/>
      <c r="AM89" s="523"/>
      <c r="AN89" s="523"/>
      <c r="AO89" s="523"/>
      <c r="AP89" s="523"/>
      <c r="AQ89" s="523"/>
      <c r="AR89" s="523"/>
      <c r="AS89" s="523"/>
      <c r="AT89" s="523"/>
      <c r="AU89" s="523"/>
      <c r="AV89" s="523"/>
      <c r="AW89" s="523"/>
      <c r="AX89" s="523"/>
      <c r="AY89" s="523"/>
      <c r="AZ89" s="523"/>
      <c r="BA89" s="523"/>
      <c r="BB89" s="523"/>
      <c r="BC89" s="523"/>
      <c r="BD89" s="523"/>
      <c r="BE89" s="523"/>
      <c r="BF89" s="523"/>
      <c r="BG89" s="523"/>
      <c r="BH89" s="523"/>
      <c r="BI89" s="523"/>
      <c r="BJ89" s="523"/>
      <c r="BK89" s="523"/>
      <c r="BL89" s="523"/>
      <c r="BM89" s="523"/>
      <c r="BN89" s="523"/>
      <c r="BO89" s="523"/>
      <c r="BP89" s="523"/>
      <c r="BQ89" s="523"/>
      <c r="BR89" s="523"/>
      <c r="BS89" s="523"/>
      <c r="BT89" s="523"/>
      <c r="BU89" s="523"/>
      <c r="BV89" s="523"/>
      <c r="BW89" s="523"/>
      <c r="BX89" s="523"/>
      <c r="BY89" s="523"/>
      <c r="BZ89" s="523"/>
      <c r="CA89" s="523"/>
      <c r="CB89" s="523"/>
      <c r="CC89" s="523"/>
      <c r="CD89" s="523"/>
      <c r="CE89" s="523"/>
      <c r="CF89" s="523"/>
      <c r="CG89" s="523"/>
      <c r="CH89" s="523"/>
      <c r="CI89" s="523"/>
      <c r="CJ89" s="523"/>
      <c r="CK89" s="523"/>
      <c r="CL89" s="523"/>
      <c r="CM89" s="523"/>
      <c r="CN89" s="523"/>
      <c r="CO89" s="524"/>
    </row>
    <row r="90" spans="1:93" s="525" customFormat="1" ht="14.25" customHeight="1" x14ac:dyDescent="0.25">
      <c r="A90" s="195">
        <v>261</v>
      </c>
      <c r="B90" s="176" t="s">
        <v>618</v>
      </c>
      <c r="C90" s="176" t="s">
        <v>338</v>
      </c>
      <c r="D90" s="176" t="s">
        <v>625</v>
      </c>
      <c r="E90" s="176" t="s">
        <v>180</v>
      </c>
      <c r="F90" s="176" t="s">
        <v>355</v>
      </c>
      <c r="G90" s="176">
        <v>37</v>
      </c>
      <c r="H90" s="194">
        <v>56</v>
      </c>
      <c r="I90" s="194" t="s">
        <v>387</v>
      </c>
      <c r="J90" s="194">
        <v>2025</v>
      </c>
      <c r="K90" s="176" t="s">
        <v>602</v>
      </c>
      <c r="L90" s="206" t="s">
        <v>626</v>
      </c>
      <c r="M90" s="523" t="s">
        <v>332</v>
      </c>
      <c r="N90" s="523"/>
      <c r="O90" s="523"/>
      <c r="P90" s="523"/>
      <c r="Q90" s="523"/>
      <c r="R90" s="523"/>
      <c r="S90" s="523"/>
      <c r="T90" s="523"/>
      <c r="U90" s="523"/>
      <c r="V90" s="523"/>
      <c r="W90" s="523"/>
      <c r="X90" s="523"/>
      <c r="Y90" s="523"/>
      <c r="Z90" s="523"/>
      <c r="AA90" s="523"/>
      <c r="AB90" s="523"/>
      <c r="AC90" s="523"/>
      <c r="AD90" s="523"/>
      <c r="AE90" s="523"/>
      <c r="AF90" s="523"/>
      <c r="AG90" s="523"/>
      <c r="AH90" s="523"/>
      <c r="AI90" s="523"/>
      <c r="AJ90" s="523"/>
      <c r="AK90" s="523"/>
      <c r="AL90" s="523"/>
      <c r="AM90" s="523"/>
      <c r="AN90" s="523"/>
      <c r="AO90" s="523"/>
      <c r="AP90" s="523"/>
      <c r="AQ90" s="523"/>
      <c r="AR90" s="523"/>
      <c r="AS90" s="523"/>
      <c r="AT90" s="523"/>
      <c r="AU90" s="523"/>
      <c r="AV90" s="523"/>
      <c r="AW90" s="523"/>
      <c r="AX90" s="523"/>
      <c r="AY90" s="523"/>
      <c r="AZ90" s="523"/>
      <c r="BA90" s="523"/>
      <c r="BB90" s="523"/>
      <c r="BC90" s="523"/>
      <c r="BD90" s="523"/>
      <c r="BE90" s="523"/>
      <c r="BF90" s="523"/>
      <c r="BG90" s="523"/>
      <c r="BH90" s="523"/>
      <c r="BI90" s="523"/>
      <c r="BJ90" s="523"/>
      <c r="BK90" s="523"/>
      <c r="BL90" s="523"/>
      <c r="BM90" s="523"/>
      <c r="BN90" s="523"/>
      <c r="BO90" s="523"/>
      <c r="BP90" s="523"/>
      <c r="BQ90" s="523"/>
      <c r="BR90" s="523"/>
      <c r="BS90" s="523"/>
      <c r="BT90" s="523"/>
      <c r="BU90" s="523"/>
      <c r="BV90" s="523"/>
      <c r="BW90" s="523"/>
      <c r="BX90" s="523"/>
      <c r="BY90" s="523"/>
      <c r="BZ90" s="523"/>
      <c r="CA90" s="523"/>
      <c r="CB90" s="523"/>
      <c r="CC90" s="523"/>
      <c r="CD90" s="523"/>
      <c r="CE90" s="523"/>
      <c r="CF90" s="523"/>
      <c r="CG90" s="523"/>
      <c r="CH90" s="523"/>
      <c r="CI90" s="523"/>
      <c r="CJ90" s="523"/>
      <c r="CK90" s="523"/>
      <c r="CL90" s="523"/>
      <c r="CM90" s="523"/>
      <c r="CN90" s="523"/>
      <c r="CO90" s="524"/>
    </row>
    <row r="91" spans="1:93" s="525" customFormat="1" ht="15" customHeight="1" x14ac:dyDescent="0.25">
      <c r="A91" s="193">
        <v>92</v>
      </c>
      <c r="B91" s="177" t="s">
        <v>627</v>
      </c>
      <c r="C91" s="177" t="s">
        <v>338</v>
      </c>
      <c r="D91" s="177" t="s">
        <v>628</v>
      </c>
      <c r="E91" s="177"/>
      <c r="F91" s="177" t="s">
        <v>629</v>
      </c>
      <c r="G91" s="201">
        <v>0</v>
      </c>
      <c r="H91" s="202">
        <v>45</v>
      </c>
      <c r="I91" s="180" t="s">
        <v>387</v>
      </c>
      <c r="J91" s="180">
        <v>2022</v>
      </c>
      <c r="K91" s="177" t="s">
        <v>602</v>
      </c>
      <c r="L91" s="206" t="s">
        <v>630</v>
      </c>
      <c r="M91" s="523" t="s">
        <v>332</v>
      </c>
      <c r="N91" s="523"/>
      <c r="O91" s="523"/>
      <c r="P91" s="523"/>
      <c r="Q91" s="523"/>
      <c r="R91" s="523"/>
      <c r="S91" s="523"/>
      <c r="T91" s="523"/>
      <c r="U91" s="523"/>
      <c r="V91" s="523"/>
      <c r="W91" s="523"/>
      <c r="X91" s="523"/>
      <c r="Y91" s="523"/>
      <c r="Z91" s="523"/>
      <c r="AA91" s="523"/>
      <c r="AB91" s="523"/>
      <c r="AC91" s="523"/>
      <c r="AD91" s="523"/>
      <c r="AE91" s="523"/>
      <c r="AF91" s="523"/>
      <c r="AG91" s="523"/>
      <c r="AH91" s="523"/>
      <c r="AI91" s="523"/>
      <c r="AJ91" s="523"/>
      <c r="AK91" s="523"/>
      <c r="AL91" s="523"/>
      <c r="AM91" s="523"/>
      <c r="AN91" s="523"/>
      <c r="AO91" s="523"/>
      <c r="AP91" s="523"/>
      <c r="AQ91" s="523"/>
      <c r="AR91" s="523"/>
      <c r="AS91" s="523"/>
      <c r="AT91" s="523"/>
      <c r="AU91" s="523"/>
      <c r="AV91" s="523"/>
      <c r="AW91" s="523"/>
      <c r="AX91" s="523"/>
      <c r="AY91" s="523"/>
      <c r="AZ91" s="523"/>
      <c r="BA91" s="523"/>
      <c r="BB91" s="523"/>
      <c r="BC91" s="523"/>
      <c r="BD91" s="523"/>
      <c r="BE91" s="523"/>
      <c r="BF91" s="523"/>
      <c r="BG91" s="523"/>
      <c r="BH91" s="523"/>
      <c r="BI91" s="523"/>
      <c r="BJ91" s="523"/>
      <c r="BK91" s="523"/>
      <c r="BL91" s="523"/>
      <c r="BM91" s="523"/>
      <c r="BN91" s="523"/>
      <c r="BO91" s="523"/>
      <c r="BP91" s="523"/>
      <c r="BQ91" s="523"/>
      <c r="BR91" s="523"/>
      <c r="BS91" s="523"/>
      <c r="BT91" s="523"/>
      <c r="BU91" s="523"/>
      <c r="BV91" s="523"/>
      <c r="BW91" s="523"/>
      <c r="BX91" s="523"/>
      <c r="BY91" s="523"/>
      <c r="BZ91" s="523"/>
      <c r="CA91" s="523"/>
      <c r="CB91" s="523"/>
      <c r="CC91" s="523"/>
      <c r="CD91" s="523"/>
      <c r="CE91" s="523"/>
      <c r="CF91" s="523"/>
      <c r="CG91" s="523"/>
      <c r="CH91" s="523"/>
      <c r="CI91" s="523"/>
      <c r="CJ91" s="523"/>
      <c r="CK91" s="523"/>
      <c r="CL91" s="523"/>
      <c r="CM91" s="523"/>
      <c r="CN91" s="523"/>
      <c r="CO91" s="524"/>
    </row>
    <row r="92" spans="1:93" s="525" customFormat="1" ht="15" customHeight="1" x14ac:dyDescent="0.25">
      <c r="A92" s="193">
        <v>93</v>
      </c>
      <c r="B92" s="177" t="s">
        <v>627</v>
      </c>
      <c r="C92" s="177" t="s">
        <v>338</v>
      </c>
      <c r="D92" s="177" t="s">
        <v>631</v>
      </c>
      <c r="E92" s="177"/>
      <c r="F92" s="177" t="s">
        <v>632</v>
      </c>
      <c r="G92" s="201">
        <v>0</v>
      </c>
      <c r="H92" s="202">
        <v>25</v>
      </c>
      <c r="I92" s="180" t="s">
        <v>387</v>
      </c>
      <c r="J92" s="180">
        <v>2022</v>
      </c>
      <c r="K92" s="177" t="s">
        <v>633</v>
      </c>
      <c r="L92" s="206" t="s">
        <v>634</v>
      </c>
      <c r="M92" s="523" t="s">
        <v>332</v>
      </c>
      <c r="N92" s="523"/>
      <c r="O92" s="523"/>
      <c r="P92" s="523"/>
      <c r="Q92" s="523"/>
      <c r="R92" s="523"/>
      <c r="S92" s="523"/>
      <c r="T92" s="523"/>
      <c r="U92" s="523"/>
      <c r="V92" s="523"/>
      <c r="W92" s="523"/>
      <c r="X92" s="523"/>
      <c r="Y92" s="523"/>
      <c r="Z92" s="523"/>
      <c r="AA92" s="523"/>
      <c r="AB92" s="523"/>
      <c r="AC92" s="523"/>
      <c r="AD92" s="523"/>
      <c r="AE92" s="523"/>
      <c r="AF92" s="523"/>
      <c r="AG92" s="523"/>
      <c r="AH92" s="523"/>
      <c r="AI92" s="523"/>
      <c r="AJ92" s="523"/>
      <c r="AK92" s="523"/>
      <c r="AL92" s="523"/>
      <c r="AM92" s="523"/>
      <c r="AN92" s="523"/>
      <c r="AO92" s="523"/>
      <c r="AP92" s="523"/>
      <c r="AQ92" s="523"/>
      <c r="AR92" s="523"/>
      <c r="AS92" s="523"/>
      <c r="AT92" s="523"/>
      <c r="AU92" s="523"/>
      <c r="AV92" s="523"/>
      <c r="AW92" s="523"/>
      <c r="AX92" s="523"/>
      <c r="AY92" s="523"/>
      <c r="AZ92" s="523"/>
      <c r="BA92" s="523"/>
      <c r="BB92" s="523"/>
      <c r="BC92" s="523"/>
      <c r="BD92" s="523"/>
      <c r="BE92" s="523"/>
      <c r="BF92" s="523"/>
      <c r="BG92" s="523"/>
      <c r="BH92" s="523"/>
      <c r="BI92" s="523"/>
      <c r="BJ92" s="523"/>
      <c r="BK92" s="523"/>
      <c r="BL92" s="523"/>
      <c r="BM92" s="523"/>
      <c r="BN92" s="523"/>
      <c r="BO92" s="523"/>
      <c r="BP92" s="523"/>
      <c r="BQ92" s="523"/>
      <c r="BR92" s="523"/>
      <c r="BS92" s="523"/>
      <c r="BT92" s="523"/>
      <c r="BU92" s="523"/>
      <c r="BV92" s="523"/>
      <c r="BW92" s="523"/>
      <c r="BX92" s="523"/>
      <c r="BY92" s="523"/>
      <c r="BZ92" s="523"/>
      <c r="CA92" s="523"/>
      <c r="CB92" s="523"/>
      <c r="CC92" s="523"/>
      <c r="CD92" s="523"/>
      <c r="CE92" s="523"/>
      <c r="CF92" s="523"/>
      <c r="CG92" s="523"/>
      <c r="CH92" s="523"/>
      <c r="CI92" s="523"/>
      <c r="CJ92" s="523"/>
      <c r="CK92" s="523"/>
      <c r="CL92" s="523"/>
      <c r="CM92" s="523"/>
      <c r="CN92" s="523"/>
      <c r="CO92" s="524"/>
    </row>
    <row r="93" spans="1:93" s="525" customFormat="1" ht="15" customHeight="1" x14ac:dyDescent="0.25">
      <c r="A93" s="193">
        <v>94</v>
      </c>
      <c r="B93" s="177" t="s">
        <v>627</v>
      </c>
      <c r="C93" s="177" t="s">
        <v>338</v>
      </c>
      <c r="D93" s="177" t="s">
        <v>635</v>
      </c>
      <c r="E93" s="177"/>
      <c r="F93" s="177" t="s">
        <v>636</v>
      </c>
      <c r="G93" s="201">
        <v>0</v>
      </c>
      <c r="H93" s="202">
        <v>3</v>
      </c>
      <c r="I93" s="180" t="s">
        <v>387</v>
      </c>
      <c r="J93" s="180">
        <v>2022</v>
      </c>
      <c r="K93" s="177" t="s">
        <v>602</v>
      </c>
      <c r="L93" s="206" t="s">
        <v>637</v>
      </c>
      <c r="M93" s="523" t="s">
        <v>332</v>
      </c>
      <c r="N93" s="523"/>
      <c r="O93" s="523"/>
      <c r="P93" s="523"/>
      <c r="Q93" s="523"/>
      <c r="R93" s="523"/>
      <c r="S93" s="523"/>
      <c r="T93" s="523"/>
      <c r="U93" s="523"/>
      <c r="V93" s="523"/>
      <c r="W93" s="523"/>
      <c r="X93" s="523"/>
      <c r="Y93" s="523"/>
      <c r="Z93" s="523"/>
      <c r="AA93" s="523"/>
      <c r="AB93" s="523"/>
      <c r="AC93" s="523"/>
      <c r="AD93" s="523"/>
      <c r="AE93" s="523"/>
      <c r="AF93" s="523"/>
      <c r="AG93" s="523"/>
      <c r="AH93" s="523"/>
      <c r="AI93" s="523"/>
      <c r="AJ93" s="523"/>
      <c r="AK93" s="523"/>
      <c r="AL93" s="523"/>
      <c r="AM93" s="523"/>
      <c r="AN93" s="523"/>
      <c r="AO93" s="523"/>
      <c r="AP93" s="523"/>
      <c r="AQ93" s="523"/>
      <c r="AR93" s="523"/>
      <c r="AS93" s="523"/>
      <c r="AT93" s="523"/>
      <c r="AU93" s="523"/>
      <c r="AV93" s="523"/>
      <c r="AW93" s="523"/>
      <c r="AX93" s="523"/>
      <c r="AY93" s="523"/>
      <c r="AZ93" s="523"/>
      <c r="BA93" s="523"/>
      <c r="BB93" s="523"/>
      <c r="BC93" s="523"/>
      <c r="BD93" s="523"/>
      <c r="BE93" s="523"/>
      <c r="BF93" s="523"/>
      <c r="BG93" s="523"/>
      <c r="BH93" s="523"/>
      <c r="BI93" s="523"/>
      <c r="BJ93" s="523"/>
      <c r="BK93" s="523"/>
      <c r="BL93" s="523"/>
      <c r="BM93" s="523"/>
      <c r="BN93" s="523"/>
      <c r="BO93" s="523"/>
      <c r="BP93" s="523"/>
      <c r="BQ93" s="523"/>
      <c r="BR93" s="523"/>
      <c r="BS93" s="523"/>
      <c r="BT93" s="523"/>
      <c r="BU93" s="523"/>
      <c r="BV93" s="523"/>
      <c r="BW93" s="523"/>
      <c r="BX93" s="523"/>
      <c r="BY93" s="523"/>
      <c r="BZ93" s="523"/>
      <c r="CA93" s="523"/>
      <c r="CB93" s="523"/>
      <c r="CC93" s="523"/>
      <c r="CD93" s="523"/>
      <c r="CE93" s="523"/>
      <c r="CF93" s="523"/>
      <c r="CG93" s="523"/>
      <c r="CH93" s="523"/>
      <c r="CI93" s="523"/>
      <c r="CJ93" s="523"/>
      <c r="CK93" s="523"/>
      <c r="CL93" s="523"/>
      <c r="CM93" s="523"/>
      <c r="CN93" s="523"/>
      <c r="CO93" s="524"/>
    </row>
    <row r="94" spans="1:93" s="525" customFormat="1" ht="15" customHeight="1" x14ac:dyDescent="0.25">
      <c r="A94" s="193">
        <v>95</v>
      </c>
      <c r="B94" s="177" t="s">
        <v>627</v>
      </c>
      <c r="C94" s="177" t="s">
        <v>338</v>
      </c>
      <c r="D94" s="177" t="s">
        <v>635</v>
      </c>
      <c r="E94" s="177"/>
      <c r="F94" s="177" t="s">
        <v>636</v>
      </c>
      <c r="G94" s="201">
        <v>3</v>
      </c>
      <c r="H94" s="202">
        <v>6</v>
      </c>
      <c r="I94" s="180" t="s">
        <v>329</v>
      </c>
      <c r="J94" s="180">
        <v>2022</v>
      </c>
      <c r="K94" s="177" t="s">
        <v>602</v>
      </c>
      <c r="L94" s="206" t="s">
        <v>637</v>
      </c>
      <c r="M94" s="523" t="s">
        <v>332</v>
      </c>
      <c r="N94" s="523"/>
      <c r="O94" s="523"/>
      <c r="P94" s="523"/>
      <c r="Q94" s="523"/>
      <c r="R94" s="523"/>
      <c r="S94" s="523"/>
      <c r="T94" s="523"/>
      <c r="U94" s="523"/>
      <c r="V94" s="523"/>
      <c r="W94" s="523"/>
      <c r="X94" s="523"/>
      <c r="Y94" s="523"/>
      <c r="Z94" s="523"/>
      <c r="AA94" s="523"/>
      <c r="AB94" s="523"/>
      <c r="AC94" s="523"/>
      <c r="AD94" s="523"/>
      <c r="AE94" s="523"/>
      <c r="AF94" s="523"/>
      <c r="AG94" s="523"/>
      <c r="AH94" s="523"/>
      <c r="AI94" s="523"/>
      <c r="AJ94" s="523"/>
      <c r="AK94" s="523"/>
      <c r="AL94" s="523"/>
      <c r="AM94" s="523"/>
      <c r="AN94" s="523"/>
      <c r="AO94" s="523"/>
      <c r="AP94" s="523"/>
      <c r="AQ94" s="523"/>
      <c r="AR94" s="523"/>
      <c r="AS94" s="523"/>
      <c r="AT94" s="523"/>
      <c r="AU94" s="523"/>
      <c r="AV94" s="523"/>
      <c r="AW94" s="523"/>
      <c r="AX94" s="523"/>
      <c r="AY94" s="523"/>
      <c r="AZ94" s="523"/>
      <c r="BA94" s="523"/>
      <c r="BB94" s="523"/>
      <c r="BC94" s="523"/>
      <c r="BD94" s="523"/>
      <c r="BE94" s="523"/>
      <c r="BF94" s="523"/>
      <c r="BG94" s="523"/>
      <c r="BH94" s="523"/>
      <c r="BI94" s="523"/>
      <c r="BJ94" s="523"/>
      <c r="BK94" s="523"/>
      <c r="BL94" s="523"/>
      <c r="BM94" s="523"/>
      <c r="BN94" s="523"/>
      <c r="BO94" s="523"/>
      <c r="BP94" s="523"/>
      <c r="BQ94" s="523"/>
      <c r="BR94" s="523"/>
      <c r="BS94" s="523"/>
      <c r="BT94" s="523"/>
      <c r="BU94" s="523"/>
      <c r="BV94" s="523"/>
      <c r="BW94" s="523"/>
      <c r="BX94" s="523"/>
      <c r="BY94" s="523"/>
      <c r="BZ94" s="523"/>
      <c r="CA94" s="523"/>
      <c r="CB94" s="523"/>
      <c r="CC94" s="523"/>
      <c r="CD94" s="523"/>
      <c r="CE94" s="523"/>
      <c r="CF94" s="523"/>
      <c r="CG94" s="523"/>
      <c r="CH94" s="523"/>
      <c r="CI94" s="523"/>
      <c r="CJ94" s="523"/>
      <c r="CK94" s="523"/>
      <c r="CL94" s="523"/>
      <c r="CM94" s="523"/>
      <c r="CN94" s="523"/>
      <c r="CO94" s="524"/>
    </row>
    <row r="95" spans="1:93" s="525" customFormat="1" ht="15" customHeight="1" x14ac:dyDescent="0.25">
      <c r="A95" s="193">
        <v>96</v>
      </c>
      <c r="B95" s="177" t="s">
        <v>627</v>
      </c>
      <c r="C95" s="177" t="s">
        <v>338</v>
      </c>
      <c r="D95" s="177" t="s">
        <v>628</v>
      </c>
      <c r="E95" s="177"/>
      <c r="F95" s="177" t="s">
        <v>629</v>
      </c>
      <c r="G95" s="201">
        <v>45</v>
      </c>
      <c r="H95" s="202">
        <v>160</v>
      </c>
      <c r="I95" s="180" t="s">
        <v>329</v>
      </c>
      <c r="J95" s="180">
        <v>2022</v>
      </c>
      <c r="K95" s="177" t="s">
        <v>602</v>
      </c>
      <c r="L95" s="206" t="s">
        <v>630</v>
      </c>
      <c r="M95" s="523" t="s">
        <v>332</v>
      </c>
      <c r="N95" s="523"/>
      <c r="O95" s="523"/>
      <c r="P95" s="523"/>
      <c r="Q95" s="523"/>
      <c r="R95" s="523"/>
      <c r="S95" s="523"/>
      <c r="T95" s="523"/>
      <c r="U95" s="523"/>
      <c r="V95" s="523"/>
      <c r="W95" s="523"/>
      <c r="X95" s="523"/>
      <c r="Y95" s="523"/>
      <c r="Z95" s="523"/>
      <c r="AA95" s="523"/>
      <c r="AB95" s="523"/>
      <c r="AC95" s="523"/>
      <c r="AD95" s="523"/>
      <c r="AE95" s="523"/>
      <c r="AF95" s="523"/>
      <c r="AG95" s="523"/>
      <c r="AH95" s="523"/>
      <c r="AI95" s="523"/>
      <c r="AJ95" s="523"/>
      <c r="AK95" s="523"/>
      <c r="AL95" s="523"/>
      <c r="AM95" s="523"/>
      <c r="AN95" s="523"/>
      <c r="AO95" s="523"/>
      <c r="AP95" s="523"/>
      <c r="AQ95" s="523"/>
      <c r="AR95" s="523"/>
      <c r="AS95" s="523"/>
      <c r="AT95" s="523"/>
      <c r="AU95" s="523"/>
      <c r="AV95" s="523"/>
      <c r="AW95" s="523"/>
      <c r="AX95" s="523"/>
      <c r="AY95" s="523"/>
      <c r="AZ95" s="523"/>
      <c r="BA95" s="523"/>
      <c r="BB95" s="523"/>
      <c r="BC95" s="523"/>
      <c r="BD95" s="523"/>
      <c r="BE95" s="523"/>
      <c r="BF95" s="523"/>
      <c r="BG95" s="523"/>
      <c r="BH95" s="523"/>
      <c r="BI95" s="523"/>
      <c r="BJ95" s="523"/>
      <c r="BK95" s="523"/>
      <c r="BL95" s="523"/>
      <c r="BM95" s="523"/>
      <c r="BN95" s="523"/>
      <c r="BO95" s="523"/>
      <c r="BP95" s="523"/>
      <c r="BQ95" s="523"/>
      <c r="BR95" s="523"/>
      <c r="BS95" s="523"/>
      <c r="BT95" s="523"/>
      <c r="BU95" s="523"/>
      <c r="BV95" s="523"/>
      <c r="BW95" s="523"/>
      <c r="BX95" s="523"/>
      <c r="BY95" s="523"/>
      <c r="BZ95" s="523"/>
      <c r="CA95" s="523"/>
      <c r="CB95" s="523"/>
      <c r="CC95" s="523"/>
      <c r="CD95" s="523"/>
      <c r="CE95" s="523"/>
      <c r="CF95" s="523"/>
      <c r="CG95" s="523"/>
      <c r="CH95" s="523"/>
      <c r="CI95" s="523"/>
      <c r="CJ95" s="523"/>
      <c r="CK95" s="523"/>
      <c r="CL95" s="523"/>
      <c r="CM95" s="523"/>
      <c r="CN95" s="523"/>
      <c r="CO95" s="524"/>
    </row>
    <row r="96" spans="1:93" s="525" customFormat="1" ht="15" customHeight="1" x14ac:dyDescent="0.25">
      <c r="A96" s="193">
        <v>97</v>
      </c>
      <c r="B96" s="177" t="s">
        <v>627</v>
      </c>
      <c r="C96" s="177" t="s">
        <v>338</v>
      </c>
      <c r="D96" s="177" t="s">
        <v>631</v>
      </c>
      <c r="E96" s="177"/>
      <c r="F96" s="177" t="s">
        <v>632</v>
      </c>
      <c r="G96" s="201">
        <v>25</v>
      </c>
      <c r="H96" s="202">
        <v>49</v>
      </c>
      <c r="I96" s="180" t="s">
        <v>329</v>
      </c>
      <c r="J96" s="180">
        <v>2022</v>
      </c>
      <c r="K96" s="177" t="s">
        <v>633</v>
      </c>
      <c r="L96" s="206" t="s">
        <v>638</v>
      </c>
      <c r="M96" s="523" t="s">
        <v>332</v>
      </c>
      <c r="N96" s="523"/>
      <c r="O96" s="523"/>
      <c r="P96" s="523"/>
      <c r="Q96" s="523"/>
      <c r="R96" s="523"/>
      <c r="S96" s="523"/>
      <c r="T96" s="523"/>
      <c r="U96" s="523"/>
      <c r="V96" s="523"/>
      <c r="W96" s="523"/>
      <c r="X96" s="523"/>
      <c r="Y96" s="523"/>
      <c r="Z96" s="523"/>
      <c r="AA96" s="523"/>
      <c r="AB96" s="523"/>
      <c r="AC96" s="523"/>
      <c r="AD96" s="523"/>
      <c r="AE96" s="523"/>
      <c r="AF96" s="523"/>
      <c r="AG96" s="523"/>
      <c r="AH96" s="523"/>
      <c r="AI96" s="523"/>
      <c r="AJ96" s="523"/>
      <c r="AK96" s="523"/>
      <c r="AL96" s="523"/>
      <c r="AM96" s="523"/>
      <c r="AN96" s="523"/>
      <c r="AO96" s="523"/>
      <c r="AP96" s="523"/>
      <c r="AQ96" s="523"/>
      <c r="AR96" s="523"/>
      <c r="AS96" s="523"/>
      <c r="AT96" s="523"/>
      <c r="AU96" s="523"/>
      <c r="AV96" s="523"/>
      <c r="AW96" s="523"/>
      <c r="AX96" s="523"/>
      <c r="AY96" s="523"/>
      <c r="AZ96" s="523"/>
      <c r="BA96" s="523"/>
      <c r="BB96" s="523"/>
      <c r="BC96" s="523"/>
      <c r="BD96" s="523"/>
      <c r="BE96" s="523"/>
      <c r="BF96" s="523"/>
      <c r="BG96" s="523"/>
      <c r="BH96" s="523"/>
      <c r="BI96" s="523"/>
      <c r="BJ96" s="523"/>
      <c r="BK96" s="523"/>
      <c r="BL96" s="523"/>
      <c r="BM96" s="523"/>
      <c r="BN96" s="523"/>
      <c r="BO96" s="523"/>
      <c r="BP96" s="523"/>
      <c r="BQ96" s="523"/>
      <c r="BR96" s="523"/>
      <c r="BS96" s="523"/>
      <c r="BT96" s="523"/>
      <c r="BU96" s="523"/>
      <c r="BV96" s="523"/>
      <c r="BW96" s="523"/>
      <c r="BX96" s="523"/>
      <c r="BY96" s="523"/>
      <c r="BZ96" s="523"/>
      <c r="CA96" s="523"/>
      <c r="CB96" s="523"/>
      <c r="CC96" s="523"/>
      <c r="CD96" s="523"/>
      <c r="CE96" s="523"/>
      <c r="CF96" s="523"/>
      <c r="CG96" s="523"/>
      <c r="CH96" s="523"/>
      <c r="CI96" s="523"/>
      <c r="CJ96" s="523"/>
      <c r="CK96" s="523"/>
      <c r="CL96" s="523"/>
      <c r="CM96" s="523"/>
      <c r="CN96" s="523"/>
      <c r="CO96" s="524"/>
    </row>
    <row r="97" spans="1:93" s="525" customFormat="1" ht="15" customHeight="1" x14ac:dyDescent="0.25">
      <c r="A97" s="193">
        <v>98</v>
      </c>
      <c r="B97" s="177" t="s">
        <v>627</v>
      </c>
      <c r="C97" s="177" t="s">
        <v>338</v>
      </c>
      <c r="D97" s="177" t="s">
        <v>628</v>
      </c>
      <c r="E97" s="177"/>
      <c r="F97" s="177" t="s">
        <v>629</v>
      </c>
      <c r="G97" s="201">
        <v>160</v>
      </c>
      <c r="H97" s="202">
        <v>291</v>
      </c>
      <c r="I97" s="180" t="s">
        <v>329</v>
      </c>
      <c r="J97" s="180">
        <v>2024</v>
      </c>
      <c r="K97" s="177" t="s">
        <v>602</v>
      </c>
      <c r="L97" s="206" t="s">
        <v>630</v>
      </c>
      <c r="M97" s="523" t="s">
        <v>332</v>
      </c>
      <c r="N97" s="523"/>
      <c r="O97" s="523"/>
      <c r="P97" s="523"/>
      <c r="Q97" s="523"/>
      <c r="R97" s="523"/>
      <c r="S97" s="523"/>
      <c r="T97" s="523"/>
      <c r="U97" s="523"/>
      <c r="V97" s="523"/>
      <c r="W97" s="523"/>
      <c r="X97" s="523"/>
      <c r="Y97" s="523"/>
      <c r="Z97" s="523"/>
      <c r="AA97" s="523"/>
      <c r="AB97" s="523"/>
      <c r="AC97" s="523"/>
      <c r="AD97" s="523"/>
      <c r="AE97" s="523"/>
      <c r="AF97" s="523"/>
      <c r="AG97" s="523"/>
      <c r="AH97" s="523"/>
      <c r="AI97" s="523"/>
      <c r="AJ97" s="523"/>
      <c r="AK97" s="523"/>
      <c r="AL97" s="523"/>
      <c r="AM97" s="523"/>
      <c r="AN97" s="523"/>
      <c r="AO97" s="523"/>
      <c r="AP97" s="523"/>
      <c r="AQ97" s="523"/>
      <c r="AR97" s="523"/>
      <c r="AS97" s="523"/>
      <c r="AT97" s="523"/>
      <c r="AU97" s="523"/>
      <c r="AV97" s="523"/>
      <c r="AW97" s="523"/>
      <c r="AX97" s="523"/>
      <c r="AY97" s="523"/>
      <c r="AZ97" s="523"/>
      <c r="BA97" s="523"/>
      <c r="BB97" s="523"/>
      <c r="BC97" s="523"/>
      <c r="BD97" s="523"/>
      <c r="BE97" s="523"/>
      <c r="BF97" s="523"/>
      <c r="BG97" s="523"/>
      <c r="BH97" s="523"/>
      <c r="BI97" s="523"/>
      <c r="BJ97" s="523"/>
      <c r="BK97" s="523"/>
      <c r="BL97" s="523"/>
      <c r="BM97" s="523"/>
      <c r="BN97" s="523"/>
      <c r="BO97" s="523"/>
      <c r="BP97" s="523"/>
      <c r="BQ97" s="523"/>
      <c r="BR97" s="523"/>
      <c r="BS97" s="523"/>
      <c r="BT97" s="523"/>
      <c r="BU97" s="523"/>
      <c r="BV97" s="523"/>
      <c r="BW97" s="523"/>
      <c r="BX97" s="523"/>
      <c r="BY97" s="523"/>
      <c r="BZ97" s="523"/>
      <c r="CA97" s="523"/>
      <c r="CB97" s="523"/>
      <c r="CC97" s="523"/>
      <c r="CD97" s="523"/>
      <c r="CE97" s="523"/>
      <c r="CF97" s="523"/>
      <c r="CG97" s="523"/>
      <c r="CH97" s="523"/>
      <c r="CI97" s="523"/>
      <c r="CJ97" s="523"/>
      <c r="CK97" s="523"/>
      <c r="CL97" s="523"/>
      <c r="CM97" s="523"/>
      <c r="CN97" s="523"/>
      <c r="CO97" s="524"/>
    </row>
    <row r="98" spans="1:93" s="525" customFormat="1" ht="15" customHeight="1" x14ac:dyDescent="0.25">
      <c r="A98" s="193">
        <v>99</v>
      </c>
      <c r="B98" s="177" t="s">
        <v>627</v>
      </c>
      <c r="C98" s="177" t="s">
        <v>338</v>
      </c>
      <c r="D98" s="177" t="s">
        <v>635</v>
      </c>
      <c r="E98" s="177"/>
      <c r="F98" s="177" t="s">
        <v>636</v>
      </c>
      <c r="G98" s="201">
        <v>6</v>
      </c>
      <c r="H98" s="202">
        <v>7</v>
      </c>
      <c r="I98" s="180" t="s">
        <v>387</v>
      </c>
      <c r="J98" s="180">
        <v>2023</v>
      </c>
      <c r="K98" s="177" t="s">
        <v>602</v>
      </c>
      <c r="L98" s="206" t="s">
        <v>637</v>
      </c>
      <c r="M98" s="523" t="s">
        <v>332</v>
      </c>
      <c r="N98" s="523"/>
      <c r="O98" s="523"/>
      <c r="P98" s="523"/>
      <c r="Q98" s="523"/>
      <c r="R98" s="523"/>
      <c r="S98" s="523"/>
      <c r="T98" s="523"/>
      <c r="U98" s="523"/>
      <c r="V98" s="523"/>
      <c r="W98" s="523"/>
      <c r="X98" s="523"/>
      <c r="Y98" s="523"/>
      <c r="Z98" s="523"/>
      <c r="AA98" s="523"/>
      <c r="AB98" s="523"/>
      <c r="AC98" s="523"/>
      <c r="AD98" s="523"/>
      <c r="AE98" s="523"/>
      <c r="AF98" s="523"/>
      <c r="AG98" s="523"/>
      <c r="AH98" s="523"/>
      <c r="AI98" s="523"/>
      <c r="AJ98" s="523"/>
      <c r="AK98" s="523"/>
      <c r="AL98" s="523"/>
      <c r="AM98" s="523"/>
      <c r="AN98" s="523"/>
      <c r="AO98" s="523"/>
      <c r="AP98" s="523"/>
      <c r="AQ98" s="523"/>
      <c r="AR98" s="523"/>
      <c r="AS98" s="523"/>
      <c r="AT98" s="523"/>
      <c r="AU98" s="523"/>
      <c r="AV98" s="523"/>
      <c r="AW98" s="523"/>
      <c r="AX98" s="523"/>
      <c r="AY98" s="523"/>
      <c r="AZ98" s="523"/>
      <c r="BA98" s="523"/>
      <c r="BB98" s="523"/>
      <c r="BC98" s="523"/>
      <c r="BD98" s="523"/>
      <c r="BE98" s="523"/>
      <c r="BF98" s="523"/>
      <c r="BG98" s="523"/>
      <c r="BH98" s="523"/>
      <c r="BI98" s="523"/>
      <c r="BJ98" s="523"/>
      <c r="BK98" s="523"/>
      <c r="BL98" s="523"/>
      <c r="BM98" s="523"/>
      <c r="BN98" s="523"/>
      <c r="BO98" s="523"/>
      <c r="BP98" s="523"/>
      <c r="BQ98" s="523"/>
      <c r="BR98" s="523"/>
      <c r="BS98" s="523"/>
      <c r="BT98" s="523"/>
      <c r="BU98" s="523"/>
      <c r="BV98" s="523"/>
      <c r="BW98" s="523"/>
      <c r="BX98" s="523"/>
      <c r="BY98" s="523"/>
      <c r="BZ98" s="523"/>
      <c r="CA98" s="523"/>
      <c r="CB98" s="523"/>
      <c r="CC98" s="523"/>
      <c r="CD98" s="523"/>
      <c r="CE98" s="523"/>
      <c r="CF98" s="523"/>
      <c r="CG98" s="523"/>
      <c r="CH98" s="523"/>
      <c r="CI98" s="523"/>
      <c r="CJ98" s="523"/>
      <c r="CK98" s="523"/>
      <c r="CL98" s="523"/>
      <c r="CM98" s="523"/>
      <c r="CN98" s="523"/>
      <c r="CO98" s="524"/>
    </row>
    <row r="99" spans="1:93" s="525" customFormat="1" ht="15" customHeight="1" x14ac:dyDescent="0.25">
      <c r="A99" s="193">
        <v>100</v>
      </c>
      <c r="B99" s="177" t="s">
        <v>627</v>
      </c>
      <c r="C99" s="177" t="s">
        <v>338</v>
      </c>
      <c r="D99" s="177" t="s">
        <v>631</v>
      </c>
      <c r="E99" s="177"/>
      <c r="F99" s="177" t="s">
        <v>632</v>
      </c>
      <c r="G99" s="201">
        <v>49</v>
      </c>
      <c r="H99" s="202">
        <v>85</v>
      </c>
      <c r="I99" s="180" t="s">
        <v>329</v>
      </c>
      <c r="J99" s="180">
        <v>2023</v>
      </c>
      <c r="K99" s="177" t="s">
        <v>633</v>
      </c>
      <c r="L99" s="206" t="s">
        <v>634</v>
      </c>
      <c r="M99" s="523" t="s">
        <v>332</v>
      </c>
      <c r="N99" s="523"/>
      <c r="O99" s="523"/>
      <c r="P99" s="523"/>
      <c r="Q99" s="523"/>
      <c r="R99" s="523"/>
      <c r="S99" s="523"/>
      <c r="T99" s="523"/>
      <c r="U99" s="523"/>
      <c r="V99" s="523"/>
      <c r="W99" s="523"/>
      <c r="X99" s="523"/>
      <c r="Y99" s="523"/>
      <c r="Z99" s="523"/>
      <c r="AA99" s="523"/>
      <c r="AB99" s="523"/>
      <c r="AC99" s="523"/>
      <c r="AD99" s="523"/>
      <c r="AE99" s="523"/>
      <c r="AF99" s="523"/>
      <c r="AG99" s="523"/>
      <c r="AH99" s="523"/>
      <c r="AI99" s="523"/>
      <c r="AJ99" s="523"/>
      <c r="AK99" s="523"/>
      <c r="AL99" s="523"/>
      <c r="AM99" s="523"/>
      <c r="AN99" s="523"/>
      <c r="AO99" s="523"/>
      <c r="AP99" s="523"/>
      <c r="AQ99" s="523"/>
      <c r="AR99" s="523"/>
      <c r="AS99" s="523"/>
      <c r="AT99" s="523"/>
      <c r="AU99" s="523"/>
      <c r="AV99" s="523"/>
      <c r="AW99" s="523"/>
      <c r="AX99" s="523"/>
      <c r="AY99" s="523"/>
      <c r="AZ99" s="523"/>
      <c r="BA99" s="523"/>
      <c r="BB99" s="523"/>
      <c r="BC99" s="523"/>
      <c r="BD99" s="523"/>
      <c r="BE99" s="523"/>
      <c r="BF99" s="523"/>
      <c r="BG99" s="523"/>
      <c r="BH99" s="523"/>
      <c r="BI99" s="523"/>
      <c r="BJ99" s="523"/>
      <c r="BK99" s="523"/>
      <c r="BL99" s="523"/>
      <c r="BM99" s="523"/>
      <c r="BN99" s="523"/>
      <c r="BO99" s="523"/>
      <c r="BP99" s="523"/>
      <c r="BQ99" s="523"/>
      <c r="BR99" s="523"/>
      <c r="BS99" s="523"/>
      <c r="BT99" s="523"/>
      <c r="BU99" s="523"/>
      <c r="BV99" s="523"/>
      <c r="BW99" s="523"/>
      <c r="BX99" s="523"/>
      <c r="BY99" s="523"/>
      <c r="BZ99" s="523"/>
      <c r="CA99" s="523"/>
      <c r="CB99" s="523"/>
      <c r="CC99" s="523"/>
      <c r="CD99" s="523"/>
      <c r="CE99" s="523"/>
      <c r="CF99" s="523"/>
      <c r="CG99" s="523"/>
      <c r="CH99" s="523"/>
      <c r="CI99" s="523"/>
      <c r="CJ99" s="523"/>
      <c r="CK99" s="523"/>
      <c r="CL99" s="523"/>
      <c r="CM99" s="523"/>
      <c r="CN99" s="523"/>
      <c r="CO99" s="524"/>
    </row>
    <row r="100" spans="1:93" s="525" customFormat="1" ht="15" customHeight="1" x14ac:dyDescent="0.25">
      <c r="A100" s="193">
        <v>101</v>
      </c>
      <c r="B100" s="177" t="s">
        <v>627</v>
      </c>
      <c r="C100" s="177" t="s">
        <v>338</v>
      </c>
      <c r="D100" s="177" t="s">
        <v>635</v>
      </c>
      <c r="E100" s="177"/>
      <c r="F100" s="177" t="s">
        <v>636</v>
      </c>
      <c r="G100" s="201">
        <v>7</v>
      </c>
      <c r="H100" s="202">
        <v>8</v>
      </c>
      <c r="I100" s="180" t="s">
        <v>329</v>
      </c>
      <c r="J100" s="180">
        <v>2023</v>
      </c>
      <c r="K100" s="177" t="s">
        <v>602</v>
      </c>
      <c r="L100" s="206" t="s">
        <v>637</v>
      </c>
      <c r="M100" s="523" t="s">
        <v>332</v>
      </c>
      <c r="N100" s="523"/>
      <c r="O100" s="523"/>
      <c r="P100" s="523"/>
      <c r="Q100" s="523"/>
      <c r="R100" s="523"/>
      <c r="S100" s="523"/>
      <c r="T100" s="523"/>
      <c r="U100" s="523"/>
      <c r="V100" s="523"/>
      <c r="W100" s="523"/>
      <c r="X100" s="523"/>
      <c r="Y100" s="523"/>
      <c r="Z100" s="523"/>
      <c r="AA100" s="523"/>
      <c r="AB100" s="523"/>
      <c r="AC100" s="523"/>
      <c r="AD100" s="523"/>
      <c r="AE100" s="523"/>
      <c r="AF100" s="523"/>
      <c r="AG100" s="523"/>
      <c r="AH100" s="523"/>
      <c r="AI100" s="523"/>
      <c r="AJ100" s="523"/>
      <c r="AK100" s="523"/>
      <c r="AL100" s="523"/>
      <c r="AM100" s="523"/>
      <c r="AN100" s="523"/>
      <c r="AO100" s="523"/>
      <c r="AP100" s="523"/>
      <c r="AQ100" s="523"/>
      <c r="AR100" s="523"/>
      <c r="AS100" s="523"/>
      <c r="AT100" s="523"/>
      <c r="AU100" s="523"/>
      <c r="AV100" s="523"/>
      <c r="AW100" s="523"/>
      <c r="AX100" s="523"/>
      <c r="AY100" s="523"/>
      <c r="AZ100" s="523"/>
      <c r="BA100" s="523"/>
      <c r="BB100" s="523"/>
      <c r="BC100" s="523"/>
      <c r="BD100" s="523"/>
      <c r="BE100" s="523"/>
      <c r="BF100" s="523"/>
      <c r="BG100" s="523"/>
      <c r="BH100" s="523"/>
      <c r="BI100" s="523"/>
      <c r="BJ100" s="523"/>
      <c r="BK100" s="523"/>
      <c r="BL100" s="523"/>
      <c r="BM100" s="523"/>
      <c r="BN100" s="523"/>
      <c r="BO100" s="523"/>
      <c r="BP100" s="523"/>
      <c r="BQ100" s="523"/>
      <c r="BR100" s="523"/>
      <c r="BS100" s="523"/>
      <c r="BT100" s="523"/>
      <c r="BU100" s="523"/>
      <c r="BV100" s="523"/>
      <c r="BW100" s="523"/>
      <c r="BX100" s="523"/>
      <c r="BY100" s="523"/>
      <c r="BZ100" s="523"/>
      <c r="CA100" s="523"/>
      <c r="CB100" s="523"/>
      <c r="CC100" s="523"/>
      <c r="CD100" s="523"/>
      <c r="CE100" s="523"/>
      <c r="CF100" s="523"/>
      <c r="CG100" s="523"/>
      <c r="CH100" s="523"/>
      <c r="CI100" s="523"/>
      <c r="CJ100" s="523"/>
      <c r="CK100" s="523"/>
      <c r="CL100" s="523"/>
      <c r="CM100" s="523"/>
      <c r="CN100" s="523"/>
      <c r="CO100" s="524"/>
    </row>
    <row r="101" spans="1:93" s="525" customFormat="1" ht="15" customHeight="1" x14ac:dyDescent="0.25">
      <c r="A101" s="193">
        <v>102</v>
      </c>
      <c r="B101" s="177" t="s">
        <v>639</v>
      </c>
      <c r="C101" s="177" t="s">
        <v>326</v>
      </c>
      <c r="D101" s="177" t="s">
        <v>640</v>
      </c>
      <c r="E101" s="177" t="s">
        <v>641</v>
      </c>
      <c r="F101" s="177"/>
      <c r="G101" s="177"/>
      <c r="H101" s="180"/>
      <c r="I101" s="180" t="s">
        <v>329</v>
      </c>
      <c r="J101" s="180">
        <v>2021</v>
      </c>
      <c r="K101" s="177" t="s">
        <v>440</v>
      </c>
      <c r="L101" s="206" t="s">
        <v>642</v>
      </c>
      <c r="M101" s="523" t="s">
        <v>332</v>
      </c>
      <c r="N101" s="523"/>
      <c r="O101" s="523"/>
      <c r="P101" s="523"/>
      <c r="Q101" s="523"/>
      <c r="R101" s="523"/>
      <c r="S101" s="523"/>
      <c r="T101" s="523"/>
      <c r="U101" s="523"/>
      <c r="V101" s="523"/>
      <c r="W101" s="523"/>
      <c r="X101" s="523"/>
      <c r="Y101" s="523"/>
      <c r="Z101" s="523"/>
      <c r="AA101" s="523"/>
      <c r="AB101" s="523"/>
      <c r="AC101" s="523"/>
      <c r="AD101" s="523"/>
      <c r="AE101" s="523"/>
      <c r="AF101" s="523"/>
      <c r="AG101" s="523"/>
      <c r="AH101" s="523"/>
      <c r="AI101" s="523"/>
      <c r="AJ101" s="523"/>
      <c r="AK101" s="523"/>
      <c r="AL101" s="523"/>
      <c r="AM101" s="523"/>
      <c r="AN101" s="523"/>
      <c r="AO101" s="523"/>
      <c r="AP101" s="523"/>
      <c r="AQ101" s="523"/>
      <c r="AR101" s="523"/>
      <c r="AS101" s="523"/>
      <c r="AT101" s="523"/>
      <c r="AU101" s="523"/>
      <c r="AV101" s="523"/>
      <c r="AW101" s="523"/>
      <c r="AX101" s="523"/>
      <c r="AY101" s="523"/>
      <c r="AZ101" s="523"/>
      <c r="BA101" s="523"/>
      <c r="BB101" s="523"/>
      <c r="BC101" s="523"/>
      <c r="BD101" s="523"/>
      <c r="BE101" s="523"/>
      <c r="BF101" s="523"/>
      <c r="BG101" s="523"/>
      <c r="BH101" s="523"/>
      <c r="BI101" s="523"/>
      <c r="BJ101" s="523"/>
      <c r="BK101" s="523"/>
      <c r="BL101" s="523"/>
      <c r="BM101" s="523"/>
      <c r="BN101" s="523"/>
      <c r="BO101" s="523"/>
      <c r="BP101" s="523"/>
      <c r="BQ101" s="523"/>
      <c r="BR101" s="523"/>
      <c r="BS101" s="523"/>
      <c r="BT101" s="523"/>
      <c r="BU101" s="523"/>
      <c r="BV101" s="523"/>
      <c r="BW101" s="523"/>
      <c r="BX101" s="523"/>
      <c r="BY101" s="523"/>
      <c r="BZ101" s="523"/>
      <c r="CA101" s="523"/>
      <c r="CB101" s="523"/>
      <c r="CC101" s="523"/>
      <c r="CD101" s="523"/>
      <c r="CE101" s="523"/>
      <c r="CF101" s="523"/>
      <c r="CG101" s="523"/>
      <c r="CH101" s="523"/>
      <c r="CI101" s="523"/>
      <c r="CJ101" s="523"/>
      <c r="CK101" s="523"/>
      <c r="CL101" s="523"/>
      <c r="CM101" s="523"/>
      <c r="CN101" s="523"/>
      <c r="CO101" s="524"/>
    </row>
    <row r="102" spans="1:93" s="525" customFormat="1" ht="15" customHeight="1" x14ac:dyDescent="0.25">
      <c r="A102" s="195">
        <v>103</v>
      </c>
      <c r="B102" s="176" t="s">
        <v>639</v>
      </c>
      <c r="C102" s="176" t="s">
        <v>338</v>
      </c>
      <c r="D102" s="176" t="s">
        <v>643</v>
      </c>
      <c r="E102" s="176" t="s">
        <v>180</v>
      </c>
      <c r="F102" s="176" t="s">
        <v>644</v>
      </c>
      <c r="G102" s="176">
        <v>0</v>
      </c>
      <c r="H102" s="194">
        <v>75</v>
      </c>
      <c r="I102" s="194" t="s">
        <v>329</v>
      </c>
      <c r="J102" s="194">
        <v>2024</v>
      </c>
      <c r="K102" s="176" t="s">
        <v>440</v>
      </c>
      <c r="L102" s="206" t="s">
        <v>645</v>
      </c>
      <c r="M102" s="523" t="s">
        <v>332</v>
      </c>
      <c r="N102" s="523"/>
      <c r="O102" s="523"/>
      <c r="P102" s="523"/>
      <c r="Q102" s="523"/>
      <c r="R102" s="523"/>
      <c r="S102" s="523"/>
      <c r="T102" s="523"/>
      <c r="U102" s="523"/>
      <c r="V102" s="523"/>
      <c r="W102" s="523"/>
      <c r="X102" s="523"/>
      <c r="Y102" s="523"/>
      <c r="Z102" s="523"/>
      <c r="AA102" s="523"/>
      <c r="AB102" s="523"/>
      <c r="AC102" s="523"/>
      <c r="AD102" s="523"/>
      <c r="AE102" s="523"/>
      <c r="AF102" s="523"/>
      <c r="AG102" s="523"/>
      <c r="AH102" s="523"/>
      <c r="AI102" s="523"/>
      <c r="AJ102" s="523"/>
      <c r="AK102" s="523"/>
      <c r="AL102" s="523"/>
      <c r="AM102" s="523"/>
      <c r="AN102" s="523"/>
      <c r="AO102" s="523"/>
      <c r="AP102" s="523"/>
      <c r="AQ102" s="523"/>
      <c r="AR102" s="523"/>
      <c r="AS102" s="523"/>
      <c r="AT102" s="523"/>
      <c r="AU102" s="523"/>
      <c r="AV102" s="523"/>
      <c r="AW102" s="523"/>
      <c r="AX102" s="523"/>
      <c r="AY102" s="523"/>
      <c r="AZ102" s="523"/>
      <c r="BA102" s="523"/>
      <c r="BB102" s="523"/>
      <c r="BC102" s="523"/>
      <c r="BD102" s="523"/>
      <c r="BE102" s="523"/>
      <c r="BF102" s="523"/>
      <c r="BG102" s="523"/>
      <c r="BH102" s="523"/>
      <c r="BI102" s="523"/>
      <c r="BJ102" s="523"/>
      <c r="BK102" s="523"/>
      <c r="BL102" s="523"/>
      <c r="BM102" s="523"/>
      <c r="BN102" s="523"/>
      <c r="BO102" s="523"/>
      <c r="BP102" s="523"/>
      <c r="BQ102" s="523"/>
      <c r="BR102" s="523"/>
      <c r="BS102" s="523"/>
      <c r="BT102" s="523"/>
      <c r="BU102" s="523"/>
      <c r="BV102" s="523"/>
      <c r="BW102" s="523"/>
      <c r="BX102" s="523"/>
      <c r="BY102" s="523"/>
      <c r="BZ102" s="523"/>
      <c r="CA102" s="523"/>
      <c r="CB102" s="523"/>
      <c r="CC102" s="523"/>
      <c r="CD102" s="523"/>
      <c r="CE102" s="523"/>
      <c r="CF102" s="523"/>
      <c r="CG102" s="523"/>
      <c r="CH102" s="523"/>
      <c r="CI102" s="523"/>
      <c r="CJ102" s="523"/>
      <c r="CK102" s="523"/>
      <c r="CL102" s="523"/>
      <c r="CM102" s="523"/>
      <c r="CN102" s="523"/>
      <c r="CO102" s="524"/>
    </row>
    <row r="103" spans="1:93" s="525" customFormat="1" ht="15" customHeight="1" x14ac:dyDescent="0.25">
      <c r="A103" s="195">
        <v>104</v>
      </c>
      <c r="B103" s="176" t="s">
        <v>639</v>
      </c>
      <c r="C103" s="176" t="s">
        <v>338</v>
      </c>
      <c r="D103" s="176" t="s">
        <v>646</v>
      </c>
      <c r="E103" s="176" t="s">
        <v>180</v>
      </c>
      <c r="F103" s="176" t="s">
        <v>647</v>
      </c>
      <c r="G103" s="176">
        <v>0</v>
      </c>
      <c r="H103" s="194">
        <v>22</v>
      </c>
      <c r="I103" s="194" t="s">
        <v>336</v>
      </c>
      <c r="J103" s="194">
        <v>2026</v>
      </c>
      <c r="K103" s="176" t="s">
        <v>440</v>
      </c>
      <c r="L103" s="206" t="s">
        <v>648</v>
      </c>
      <c r="M103" s="523" t="s">
        <v>332</v>
      </c>
      <c r="N103" s="523"/>
      <c r="O103" s="523"/>
      <c r="P103" s="523"/>
      <c r="Q103" s="523"/>
      <c r="R103" s="523"/>
      <c r="S103" s="523"/>
      <c r="T103" s="523"/>
      <c r="U103" s="523"/>
      <c r="V103" s="523"/>
      <c r="W103" s="523"/>
      <c r="X103" s="523"/>
      <c r="Y103" s="523"/>
      <c r="Z103" s="523"/>
      <c r="AA103" s="523"/>
      <c r="AB103" s="523"/>
      <c r="AC103" s="523"/>
      <c r="AD103" s="523"/>
      <c r="AE103" s="523"/>
      <c r="AF103" s="523"/>
      <c r="AG103" s="523"/>
      <c r="AH103" s="523"/>
      <c r="AI103" s="523"/>
      <c r="AJ103" s="523"/>
      <c r="AK103" s="523"/>
      <c r="AL103" s="523"/>
      <c r="AM103" s="523"/>
      <c r="AN103" s="523"/>
      <c r="AO103" s="523"/>
      <c r="AP103" s="523"/>
      <c r="AQ103" s="523"/>
      <c r="AR103" s="523"/>
      <c r="AS103" s="523"/>
      <c r="AT103" s="523"/>
      <c r="AU103" s="523"/>
      <c r="AV103" s="523"/>
      <c r="AW103" s="523"/>
      <c r="AX103" s="523"/>
      <c r="AY103" s="523"/>
      <c r="AZ103" s="523"/>
      <c r="BA103" s="523"/>
      <c r="BB103" s="523"/>
      <c r="BC103" s="523"/>
      <c r="BD103" s="523"/>
      <c r="BE103" s="523"/>
      <c r="BF103" s="523"/>
      <c r="BG103" s="523"/>
      <c r="BH103" s="523"/>
      <c r="BI103" s="523"/>
      <c r="BJ103" s="523"/>
      <c r="BK103" s="523"/>
      <c r="BL103" s="523"/>
      <c r="BM103" s="523"/>
      <c r="BN103" s="523"/>
      <c r="BO103" s="523"/>
      <c r="BP103" s="523"/>
      <c r="BQ103" s="523"/>
      <c r="BR103" s="523"/>
      <c r="BS103" s="523"/>
      <c r="BT103" s="523"/>
      <c r="BU103" s="523"/>
      <c r="BV103" s="523"/>
      <c r="BW103" s="523"/>
      <c r="BX103" s="523"/>
      <c r="BY103" s="523"/>
      <c r="BZ103" s="523"/>
      <c r="CA103" s="523"/>
      <c r="CB103" s="523"/>
      <c r="CC103" s="523"/>
      <c r="CD103" s="523"/>
      <c r="CE103" s="523"/>
      <c r="CF103" s="523"/>
      <c r="CG103" s="523"/>
      <c r="CH103" s="523"/>
      <c r="CI103" s="523"/>
      <c r="CJ103" s="523"/>
      <c r="CK103" s="523"/>
      <c r="CL103" s="523"/>
      <c r="CM103" s="523"/>
      <c r="CN103" s="523"/>
      <c r="CO103" s="524"/>
    </row>
    <row r="104" spans="1:93" s="525" customFormat="1" ht="15" customHeight="1" x14ac:dyDescent="0.25">
      <c r="A104" s="193">
        <v>105</v>
      </c>
      <c r="B104" s="177" t="s">
        <v>649</v>
      </c>
      <c r="C104" s="177" t="s">
        <v>326</v>
      </c>
      <c r="D104" s="177" t="s">
        <v>650</v>
      </c>
      <c r="E104" s="177" t="s">
        <v>651</v>
      </c>
      <c r="F104" s="177"/>
      <c r="G104" s="177"/>
      <c r="H104" s="180"/>
      <c r="I104" s="180" t="s">
        <v>329</v>
      </c>
      <c r="J104" s="180">
        <v>2021</v>
      </c>
      <c r="K104" s="177" t="s">
        <v>440</v>
      </c>
      <c r="L104" s="206" t="s">
        <v>652</v>
      </c>
      <c r="M104" s="523" t="s">
        <v>332</v>
      </c>
      <c r="N104" s="523"/>
      <c r="O104" s="523"/>
      <c r="P104" s="523"/>
      <c r="Q104" s="523"/>
      <c r="R104" s="523"/>
      <c r="S104" s="523"/>
      <c r="T104" s="523"/>
      <c r="U104" s="523"/>
      <c r="V104" s="523"/>
      <c r="W104" s="523"/>
      <c r="X104" s="523"/>
      <c r="Y104" s="523"/>
      <c r="Z104" s="523"/>
      <c r="AA104" s="523"/>
      <c r="AB104" s="523"/>
      <c r="AC104" s="523"/>
      <c r="AD104" s="523"/>
      <c r="AE104" s="523"/>
      <c r="AF104" s="523"/>
      <c r="AG104" s="523"/>
      <c r="AH104" s="523"/>
      <c r="AI104" s="523"/>
      <c r="AJ104" s="523"/>
      <c r="AK104" s="523"/>
      <c r="AL104" s="523"/>
      <c r="AM104" s="523"/>
      <c r="AN104" s="523"/>
      <c r="AO104" s="523"/>
      <c r="AP104" s="523"/>
      <c r="AQ104" s="523"/>
      <c r="AR104" s="523"/>
      <c r="AS104" s="523"/>
      <c r="AT104" s="523"/>
      <c r="AU104" s="523"/>
      <c r="AV104" s="523"/>
      <c r="AW104" s="523"/>
      <c r="AX104" s="523"/>
      <c r="AY104" s="523"/>
      <c r="AZ104" s="523"/>
      <c r="BA104" s="523"/>
      <c r="BB104" s="523"/>
      <c r="BC104" s="523"/>
      <c r="BD104" s="523"/>
      <c r="BE104" s="523"/>
      <c r="BF104" s="523"/>
      <c r="BG104" s="523"/>
      <c r="BH104" s="523"/>
      <c r="BI104" s="523"/>
      <c r="BJ104" s="523"/>
      <c r="BK104" s="523"/>
      <c r="BL104" s="523"/>
      <c r="BM104" s="523"/>
      <c r="BN104" s="523"/>
      <c r="BO104" s="523"/>
      <c r="BP104" s="523"/>
      <c r="BQ104" s="523"/>
      <c r="BR104" s="523"/>
      <c r="BS104" s="523"/>
      <c r="BT104" s="523"/>
      <c r="BU104" s="523"/>
      <c r="BV104" s="523"/>
      <c r="BW104" s="523"/>
      <c r="BX104" s="523"/>
      <c r="BY104" s="523"/>
      <c r="BZ104" s="523"/>
      <c r="CA104" s="523"/>
      <c r="CB104" s="523"/>
      <c r="CC104" s="523"/>
      <c r="CD104" s="523"/>
      <c r="CE104" s="523"/>
      <c r="CF104" s="523"/>
      <c r="CG104" s="523"/>
      <c r="CH104" s="523"/>
      <c r="CI104" s="523"/>
      <c r="CJ104" s="523"/>
      <c r="CK104" s="523"/>
      <c r="CL104" s="523"/>
      <c r="CM104" s="523"/>
      <c r="CN104" s="523"/>
      <c r="CO104" s="524"/>
    </row>
    <row r="105" spans="1:93" s="525" customFormat="1" ht="15" customHeight="1" x14ac:dyDescent="0.25">
      <c r="A105" s="195">
        <v>106</v>
      </c>
      <c r="B105" s="176" t="s">
        <v>649</v>
      </c>
      <c r="C105" s="176" t="s">
        <v>338</v>
      </c>
      <c r="D105" s="176" t="s">
        <v>653</v>
      </c>
      <c r="E105" s="176" t="s">
        <v>180</v>
      </c>
      <c r="F105" s="176" t="s">
        <v>644</v>
      </c>
      <c r="G105" s="176">
        <v>0</v>
      </c>
      <c r="H105" s="194">
        <v>80</v>
      </c>
      <c r="I105" s="194" t="s">
        <v>329</v>
      </c>
      <c r="J105" s="194">
        <v>2024</v>
      </c>
      <c r="K105" s="176" t="s">
        <v>440</v>
      </c>
      <c r="L105" s="206" t="s">
        <v>654</v>
      </c>
      <c r="M105" s="523" t="s">
        <v>332</v>
      </c>
      <c r="N105" s="523"/>
      <c r="O105" s="523"/>
      <c r="P105" s="523"/>
      <c r="Q105" s="523"/>
      <c r="R105" s="523"/>
      <c r="S105" s="523"/>
      <c r="T105" s="523"/>
      <c r="U105" s="523"/>
      <c r="V105" s="523"/>
      <c r="W105" s="523"/>
      <c r="X105" s="523"/>
      <c r="Y105" s="523"/>
      <c r="Z105" s="523"/>
      <c r="AA105" s="523"/>
      <c r="AB105" s="523"/>
      <c r="AC105" s="523"/>
      <c r="AD105" s="523"/>
      <c r="AE105" s="523"/>
      <c r="AF105" s="523"/>
      <c r="AG105" s="523"/>
      <c r="AH105" s="523"/>
      <c r="AI105" s="523"/>
      <c r="AJ105" s="523"/>
      <c r="AK105" s="523"/>
      <c r="AL105" s="523"/>
      <c r="AM105" s="523"/>
      <c r="AN105" s="523"/>
      <c r="AO105" s="523"/>
      <c r="AP105" s="523"/>
      <c r="AQ105" s="523"/>
      <c r="AR105" s="523"/>
      <c r="AS105" s="523"/>
      <c r="AT105" s="523"/>
      <c r="AU105" s="523"/>
      <c r="AV105" s="523"/>
      <c r="AW105" s="523"/>
      <c r="AX105" s="523"/>
      <c r="AY105" s="523"/>
      <c r="AZ105" s="523"/>
      <c r="BA105" s="523"/>
      <c r="BB105" s="523"/>
      <c r="BC105" s="523"/>
      <c r="BD105" s="523"/>
      <c r="BE105" s="523"/>
      <c r="BF105" s="523"/>
      <c r="BG105" s="523"/>
      <c r="BH105" s="523"/>
      <c r="BI105" s="523"/>
      <c r="BJ105" s="523"/>
      <c r="BK105" s="523"/>
      <c r="BL105" s="523"/>
      <c r="BM105" s="523"/>
      <c r="BN105" s="523"/>
      <c r="BO105" s="523"/>
      <c r="BP105" s="523"/>
      <c r="BQ105" s="523"/>
      <c r="BR105" s="523"/>
      <c r="BS105" s="523"/>
      <c r="BT105" s="523"/>
      <c r="BU105" s="523"/>
      <c r="BV105" s="523"/>
      <c r="BW105" s="523"/>
      <c r="BX105" s="523"/>
      <c r="BY105" s="523"/>
      <c r="BZ105" s="523"/>
      <c r="CA105" s="523"/>
      <c r="CB105" s="523"/>
      <c r="CC105" s="523"/>
      <c r="CD105" s="523"/>
      <c r="CE105" s="523"/>
      <c r="CF105" s="523"/>
      <c r="CG105" s="523"/>
      <c r="CH105" s="523"/>
      <c r="CI105" s="523"/>
      <c r="CJ105" s="523"/>
      <c r="CK105" s="523"/>
      <c r="CL105" s="523"/>
      <c r="CM105" s="523"/>
      <c r="CN105" s="523"/>
      <c r="CO105" s="524"/>
    </row>
    <row r="106" spans="1:93" s="525" customFormat="1" ht="15" customHeight="1" x14ac:dyDescent="0.25">
      <c r="A106" s="193">
        <v>107</v>
      </c>
      <c r="B106" s="177" t="s">
        <v>649</v>
      </c>
      <c r="C106" s="177" t="s">
        <v>338</v>
      </c>
      <c r="D106" s="177" t="s">
        <v>646</v>
      </c>
      <c r="E106" s="177"/>
      <c r="F106" s="177" t="s">
        <v>647</v>
      </c>
      <c r="G106" s="201">
        <v>0</v>
      </c>
      <c r="H106" s="202">
        <v>800</v>
      </c>
      <c r="I106" s="180" t="s">
        <v>336</v>
      </c>
      <c r="J106" s="180">
        <v>2026</v>
      </c>
      <c r="K106" s="177" t="s">
        <v>440</v>
      </c>
      <c r="L106" s="206" t="s">
        <v>655</v>
      </c>
      <c r="M106" s="523" t="s">
        <v>332</v>
      </c>
      <c r="N106" s="523"/>
      <c r="O106" s="523"/>
      <c r="P106" s="523"/>
      <c r="Q106" s="523"/>
      <c r="R106" s="523"/>
      <c r="S106" s="523"/>
      <c r="T106" s="523"/>
      <c r="U106" s="523"/>
      <c r="V106" s="523"/>
      <c r="W106" s="523"/>
      <c r="X106" s="523"/>
      <c r="Y106" s="523"/>
      <c r="Z106" s="523"/>
      <c r="AA106" s="523"/>
      <c r="AB106" s="523"/>
      <c r="AC106" s="523"/>
      <c r="AD106" s="523"/>
      <c r="AE106" s="523"/>
      <c r="AF106" s="523"/>
      <c r="AG106" s="523"/>
      <c r="AH106" s="523"/>
      <c r="AI106" s="523"/>
      <c r="AJ106" s="523"/>
      <c r="AK106" s="523"/>
      <c r="AL106" s="523"/>
      <c r="AM106" s="523"/>
      <c r="AN106" s="523"/>
      <c r="AO106" s="523"/>
      <c r="AP106" s="523"/>
      <c r="AQ106" s="523"/>
      <c r="AR106" s="523"/>
      <c r="AS106" s="523"/>
      <c r="AT106" s="523"/>
      <c r="AU106" s="523"/>
      <c r="AV106" s="523"/>
      <c r="AW106" s="523"/>
      <c r="AX106" s="523"/>
      <c r="AY106" s="523"/>
      <c r="AZ106" s="523"/>
      <c r="BA106" s="523"/>
      <c r="BB106" s="523"/>
      <c r="BC106" s="523"/>
      <c r="BD106" s="523"/>
      <c r="BE106" s="523"/>
      <c r="BF106" s="523"/>
      <c r="BG106" s="523"/>
      <c r="BH106" s="523"/>
      <c r="BI106" s="523"/>
      <c r="BJ106" s="523"/>
      <c r="BK106" s="523"/>
      <c r="BL106" s="523"/>
      <c r="BM106" s="523"/>
      <c r="BN106" s="523"/>
      <c r="BO106" s="523"/>
      <c r="BP106" s="523"/>
      <c r="BQ106" s="523"/>
      <c r="BR106" s="523"/>
      <c r="BS106" s="523"/>
      <c r="BT106" s="523"/>
      <c r="BU106" s="523"/>
      <c r="BV106" s="523"/>
      <c r="BW106" s="523"/>
      <c r="BX106" s="523"/>
      <c r="BY106" s="523"/>
      <c r="BZ106" s="523"/>
      <c r="CA106" s="523"/>
      <c r="CB106" s="523"/>
      <c r="CC106" s="523"/>
      <c r="CD106" s="523"/>
      <c r="CE106" s="523"/>
      <c r="CF106" s="523"/>
      <c r="CG106" s="523"/>
      <c r="CH106" s="523"/>
      <c r="CI106" s="523"/>
      <c r="CJ106" s="523"/>
      <c r="CK106" s="523"/>
      <c r="CL106" s="523"/>
      <c r="CM106" s="523"/>
      <c r="CN106" s="523"/>
      <c r="CO106" s="524"/>
    </row>
    <row r="107" spans="1:93" s="525" customFormat="1" ht="15" customHeight="1" x14ac:dyDescent="0.25">
      <c r="A107" s="195">
        <v>108</v>
      </c>
      <c r="B107" s="176" t="s">
        <v>656</v>
      </c>
      <c r="C107" s="176" t="s">
        <v>338</v>
      </c>
      <c r="D107" s="176" t="s">
        <v>657</v>
      </c>
      <c r="E107" s="176" t="s">
        <v>180</v>
      </c>
      <c r="F107" s="176" t="s">
        <v>644</v>
      </c>
      <c r="G107" s="176">
        <v>0</v>
      </c>
      <c r="H107" s="194">
        <v>75</v>
      </c>
      <c r="I107" s="194" t="s">
        <v>329</v>
      </c>
      <c r="J107" s="194">
        <v>2023</v>
      </c>
      <c r="K107" s="176" t="s">
        <v>658</v>
      </c>
      <c r="L107" s="206" t="s">
        <v>659</v>
      </c>
      <c r="M107" s="523" t="s">
        <v>332</v>
      </c>
      <c r="N107" s="523"/>
      <c r="O107" s="523"/>
      <c r="P107" s="523"/>
      <c r="Q107" s="523"/>
      <c r="R107" s="523"/>
      <c r="S107" s="523"/>
      <c r="T107" s="523"/>
      <c r="U107" s="523"/>
      <c r="V107" s="523"/>
      <c r="W107" s="523"/>
      <c r="X107" s="523"/>
      <c r="Y107" s="523"/>
      <c r="Z107" s="523"/>
      <c r="AA107" s="523"/>
      <c r="AB107" s="523"/>
      <c r="AC107" s="523"/>
      <c r="AD107" s="523"/>
      <c r="AE107" s="523"/>
      <c r="AF107" s="523"/>
      <c r="AG107" s="523"/>
      <c r="AH107" s="523"/>
      <c r="AI107" s="523"/>
      <c r="AJ107" s="523"/>
      <c r="AK107" s="523"/>
      <c r="AL107" s="523"/>
      <c r="AM107" s="523"/>
      <c r="AN107" s="523"/>
      <c r="AO107" s="523"/>
      <c r="AP107" s="523"/>
      <c r="AQ107" s="523"/>
      <c r="AR107" s="523"/>
      <c r="AS107" s="523"/>
      <c r="AT107" s="523"/>
      <c r="AU107" s="523"/>
      <c r="AV107" s="523"/>
      <c r="AW107" s="523"/>
      <c r="AX107" s="523"/>
      <c r="AY107" s="523"/>
      <c r="AZ107" s="523"/>
      <c r="BA107" s="523"/>
      <c r="BB107" s="523"/>
      <c r="BC107" s="523"/>
      <c r="BD107" s="523"/>
      <c r="BE107" s="523"/>
      <c r="BF107" s="523"/>
      <c r="BG107" s="523"/>
      <c r="BH107" s="523"/>
      <c r="BI107" s="523"/>
      <c r="BJ107" s="523"/>
      <c r="BK107" s="523"/>
      <c r="BL107" s="523"/>
      <c r="BM107" s="523"/>
      <c r="BN107" s="523"/>
      <c r="BO107" s="523"/>
      <c r="BP107" s="523"/>
      <c r="BQ107" s="523"/>
      <c r="BR107" s="523"/>
      <c r="BS107" s="523"/>
      <c r="BT107" s="523"/>
      <c r="BU107" s="523"/>
      <c r="BV107" s="523"/>
      <c r="BW107" s="523"/>
      <c r="BX107" s="523"/>
      <c r="BY107" s="523"/>
      <c r="BZ107" s="523"/>
      <c r="CA107" s="523"/>
      <c r="CB107" s="523"/>
      <c r="CC107" s="523"/>
      <c r="CD107" s="523"/>
      <c r="CE107" s="523"/>
      <c r="CF107" s="523"/>
      <c r="CG107" s="523"/>
      <c r="CH107" s="523"/>
      <c r="CI107" s="523"/>
      <c r="CJ107" s="523"/>
      <c r="CK107" s="523"/>
      <c r="CL107" s="523"/>
      <c r="CM107" s="523"/>
      <c r="CN107" s="523"/>
      <c r="CO107" s="524"/>
    </row>
    <row r="108" spans="1:93" s="525" customFormat="1" ht="15" customHeight="1" x14ac:dyDescent="0.25">
      <c r="A108" s="195">
        <v>109</v>
      </c>
      <c r="B108" s="176" t="s">
        <v>656</v>
      </c>
      <c r="C108" s="176" t="s">
        <v>338</v>
      </c>
      <c r="D108" s="176" t="s">
        <v>660</v>
      </c>
      <c r="E108" s="176" t="s">
        <v>180</v>
      </c>
      <c r="F108" s="176" t="s">
        <v>661</v>
      </c>
      <c r="G108" s="176">
        <v>0</v>
      </c>
      <c r="H108" s="194">
        <v>310</v>
      </c>
      <c r="I108" s="194" t="s">
        <v>387</v>
      </c>
      <c r="J108" s="194">
        <v>2026</v>
      </c>
      <c r="K108" s="176" t="s">
        <v>658</v>
      </c>
      <c r="L108" s="206" t="s">
        <v>662</v>
      </c>
      <c r="M108" s="523" t="s">
        <v>332</v>
      </c>
      <c r="N108" s="523"/>
      <c r="O108" s="523"/>
      <c r="P108" s="523"/>
      <c r="Q108" s="523"/>
      <c r="R108" s="523"/>
      <c r="S108" s="523"/>
      <c r="T108" s="523"/>
      <c r="U108" s="523"/>
      <c r="V108" s="523"/>
      <c r="W108" s="523"/>
      <c r="X108" s="523"/>
      <c r="Y108" s="523"/>
      <c r="Z108" s="523"/>
      <c r="AA108" s="523"/>
      <c r="AB108" s="523"/>
      <c r="AC108" s="523"/>
      <c r="AD108" s="523"/>
      <c r="AE108" s="523"/>
      <c r="AF108" s="523"/>
      <c r="AG108" s="523"/>
      <c r="AH108" s="523"/>
      <c r="AI108" s="523"/>
      <c r="AJ108" s="523"/>
      <c r="AK108" s="523"/>
      <c r="AL108" s="523"/>
      <c r="AM108" s="523"/>
      <c r="AN108" s="523"/>
      <c r="AO108" s="523"/>
      <c r="AP108" s="523"/>
      <c r="AQ108" s="523"/>
      <c r="AR108" s="523"/>
      <c r="AS108" s="523"/>
      <c r="AT108" s="523"/>
      <c r="AU108" s="523"/>
      <c r="AV108" s="523"/>
      <c r="AW108" s="523"/>
      <c r="AX108" s="523"/>
      <c r="AY108" s="523"/>
      <c r="AZ108" s="523"/>
      <c r="BA108" s="523"/>
      <c r="BB108" s="523"/>
      <c r="BC108" s="523"/>
      <c r="BD108" s="523"/>
      <c r="BE108" s="523"/>
      <c r="BF108" s="523"/>
      <c r="BG108" s="523"/>
      <c r="BH108" s="523"/>
      <c r="BI108" s="523"/>
      <c r="BJ108" s="523"/>
      <c r="BK108" s="523"/>
      <c r="BL108" s="523"/>
      <c r="BM108" s="523"/>
      <c r="BN108" s="523"/>
      <c r="BO108" s="523"/>
      <c r="BP108" s="523"/>
      <c r="BQ108" s="523"/>
      <c r="BR108" s="523"/>
      <c r="BS108" s="523"/>
      <c r="BT108" s="523"/>
      <c r="BU108" s="523"/>
      <c r="BV108" s="523"/>
      <c r="BW108" s="523"/>
      <c r="BX108" s="523"/>
      <c r="BY108" s="523"/>
      <c r="BZ108" s="523"/>
      <c r="CA108" s="523"/>
      <c r="CB108" s="523"/>
      <c r="CC108" s="523"/>
      <c r="CD108" s="523"/>
      <c r="CE108" s="523"/>
      <c r="CF108" s="523"/>
      <c r="CG108" s="523"/>
      <c r="CH108" s="523"/>
      <c r="CI108" s="523"/>
      <c r="CJ108" s="523"/>
      <c r="CK108" s="523"/>
      <c r="CL108" s="523"/>
      <c r="CM108" s="523"/>
      <c r="CN108" s="523"/>
      <c r="CO108" s="524"/>
    </row>
    <row r="109" spans="1:93" s="525" customFormat="1" ht="15" customHeight="1" x14ac:dyDescent="0.25">
      <c r="A109" s="193">
        <v>110</v>
      </c>
      <c r="B109" s="177" t="s">
        <v>663</v>
      </c>
      <c r="C109" s="177" t="s">
        <v>326</v>
      </c>
      <c r="D109" s="177" t="s">
        <v>664</v>
      </c>
      <c r="E109" s="177" t="s">
        <v>665</v>
      </c>
      <c r="F109" s="177"/>
      <c r="G109" s="177"/>
      <c r="H109" s="180"/>
      <c r="I109" s="180" t="s">
        <v>329</v>
      </c>
      <c r="J109" s="180">
        <v>2023</v>
      </c>
      <c r="K109" s="177" t="s">
        <v>666</v>
      </c>
      <c r="L109" s="206" t="s">
        <v>667</v>
      </c>
      <c r="M109" s="523" t="s">
        <v>332</v>
      </c>
      <c r="N109" s="523"/>
      <c r="O109" s="523"/>
      <c r="P109" s="523"/>
      <c r="Q109" s="523"/>
      <c r="R109" s="523"/>
      <c r="S109" s="523"/>
      <c r="T109" s="523"/>
      <c r="U109" s="523"/>
      <c r="V109" s="523"/>
      <c r="W109" s="523"/>
      <c r="X109" s="523"/>
      <c r="Y109" s="523"/>
      <c r="Z109" s="523"/>
      <c r="AA109" s="523"/>
      <c r="AB109" s="523"/>
      <c r="AC109" s="523"/>
      <c r="AD109" s="523"/>
      <c r="AE109" s="523"/>
      <c r="AF109" s="523"/>
      <c r="AG109" s="523"/>
      <c r="AH109" s="523"/>
      <c r="AI109" s="523"/>
      <c r="AJ109" s="523"/>
      <c r="AK109" s="523"/>
      <c r="AL109" s="523"/>
      <c r="AM109" s="523"/>
      <c r="AN109" s="523"/>
      <c r="AO109" s="523"/>
      <c r="AP109" s="523"/>
      <c r="AQ109" s="523"/>
      <c r="AR109" s="523"/>
      <c r="AS109" s="523"/>
      <c r="AT109" s="523"/>
      <c r="AU109" s="523"/>
      <c r="AV109" s="523"/>
      <c r="AW109" s="523"/>
      <c r="AX109" s="523"/>
      <c r="AY109" s="523"/>
      <c r="AZ109" s="523"/>
      <c r="BA109" s="523"/>
      <c r="BB109" s="523"/>
      <c r="BC109" s="523"/>
      <c r="BD109" s="523"/>
      <c r="BE109" s="523"/>
      <c r="BF109" s="523"/>
      <c r="BG109" s="523"/>
      <c r="BH109" s="523"/>
      <c r="BI109" s="523"/>
      <c r="BJ109" s="523"/>
      <c r="BK109" s="523"/>
      <c r="BL109" s="523"/>
      <c r="BM109" s="523"/>
      <c r="BN109" s="523"/>
      <c r="BO109" s="523"/>
      <c r="BP109" s="523"/>
      <c r="BQ109" s="523"/>
      <c r="BR109" s="523"/>
      <c r="BS109" s="523"/>
      <c r="BT109" s="523"/>
      <c r="BU109" s="523"/>
      <c r="BV109" s="523"/>
      <c r="BW109" s="523"/>
      <c r="BX109" s="523"/>
      <c r="BY109" s="523"/>
      <c r="BZ109" s="523"/>
      <c r="CA109" s="523"/>
      <c r="CB109" s="523"/>
      <c r="CC109" s="523"/>
      <c r="CD109" s="523"/>
      <c r="CE109" s="523"/>
      <c r="CF109" s="523"/>
      <c r="CG109" s="523"/>
      <c r="CH109" s="523"/>
      <c r="CI109" s="523"/>
      <c r="CJ109" s="523"/>
      <c r="CK109" s="523"/>
      <c r="CL109" s="523"/>
      <c r="CM109" s="523"/>
      <c r="CN109" s="523"/>
      <c r="CO109" s="524"/>
    </row>
    <row r="110" spans="1:93" s="525" customFormat="1" ht="15" customHeight="1" x14ac:dyDescent="0.25">
      <c r="A110" s="193">
        <v>111</v>
      </c>
      <c r="B110" s="177" t="s">
        <v>668</v>
      </c>
      <c r="C110" s="177" t="s">
        <v>326</v>
      </c>
      <c r="D110" s="177" t="s">
        <v>669</v>
      </c>
      <c r="E110" s="177" t="s">
        <v>665</v>
      </c>
      <c r="F110" s="177"/>
      <c r="G110" s="177"/>
      <c r="H110" s="180"/>
      <c r="I110" s="180" t="s">
        <v>329</v>
      </c>
      <c r="J110" s="180">
        <v>2023</v>
      </c>
      <c r="K110" s="177" t="s">
        <v>666</v>
      </c>
      <c r="L110" s="206" t="s">
        <v>670</v>
      </c>
      <c r="M110" s="523" t="s">
        <v>332</v>
      </c>
      <c r="N110" s="523"/>
      <c r="O110" s="523"/>
      <c r="P110" s="523"/>
      <c r="Q110" s="523"/>
      <c r="R110" s="523"/>
      <c r="S110" s="523"/>
      <c r="T110" s="523"/>
      <c r="U110" s="523"/>
      <c r="V110" s="523"/>
      <c r="W110" s="523"/>
      <c r="X110" s="523"/>
      <c r="Y110" s="523"/>
      <c r="Z110" s="523"/>
      <c r="AA110" s="523"/>
      <c r="AB110" s="523"/>
      <c r="AC110" s="523"/>
      <c r="AD110" s="523"/>
      <c r="AE110" s="523"/>
      <c r="AF110" s="523"/>
      <c r="AG110" s="523"/>
      <c r="AH110" s="523"/>
      <c r="AI110" s="523"/>
      <c r="AJ110" s="523"/>
      <c r="AK110" s="523"/>
      <c r="AL110" s="523"/>
      <c r="AM110" s="523"/>
      <c r="AN110" s="523"/>
      <c r="AO110" s="523"/>
      <c r="AP110" s="523"/>
      <c r="AQ110" s="523"/>
      <c r="AR110" s="523"/>
      <c r="AS110" s="523"/>
      <c r="AT110" s="523"/>
      <c r="AU110" s="523"/>
      <c r="AV110" s="523"/>
      <c r="AW110" s="523"/>
      <c r="AX110" s="523"/>
      <c r="AY110" s="523"/>
      <c r="AZ110" s="523"/>
      <c r="BA110" s="523"/>
      <c r="BB110" s="523"/>
      <c r="BC110" s="523"/>
      <c r="BD110" s="523"/>
      <c r="BE110" s="523"/>
      <c r="BF110" s="523"/>
      <c r="BG110" s="523"/>
      <c r="BH110" s="523"/>
      <c r="BI110" s="523"/>
      <c r="BJ110" s="523"/>
      <c r="BK110" s="523"/>
      <c r="BL110" s="523"/>
      <c r="BM110" s="523"/>
      <c r="BN110" s="523"/>
      <c r="BO110" s="523"/>
      <c r="BP110" s="523"/>
      <c r="BQ110" s="523"/>
      <c r="BR110" s="523"/>
      <c r="BS110" s="523"/>
      <c r="BT110" s="523"/>
      <c r="BU110" s="523"/>
      <c r="BV110" s="523"/>
      <c r="BW110" s="523"/>
      <c r="BX110" s="523"/>
      <c r="BY110" s="523"/>
      <c r="BZ110" s="523"/>
      <c r="CA110" s="523"/>
      <c r="CB110" s="523"/>
      <c r="CC110" s="523"/>
      <c r="CD110" s="523"/>
      <c r="CE110" s="523"/>
      <c r="CF110" s="523"/>
      <c r="CG110" s="523"/>
      <c r="CH110" s="523"/>
      <c r="CI110" s="523"/>
      <c r="CJ110" s="523"/>
      <c r="CK110" s="523"/>
      <c r="CL110" s="523"/>
      <c r="CM110" s="523"/>
      <c r="CN110" s="523"/>
      <c r="CO110" s="524"/>
    </row>
    <row r="111" spans="1:93" s="525" customFormat="1" ht="15" customHeight="1" x14ac:dyDescent="0.25">
      <c r="A111" s="193">
        <v>112</v>
      </c>
      <c r="B111" s="177" t="s">
        <v>671</v>
      </c>
      <c r="C111" s="177" t="s">
        <v>338</v>
      </c>
      <c r="D111" s="177" t="s">
        <v>672</v>
      </c>
      <c r="E111" s="177"/>
      <c r="F111" s="177" t="s">
        <v>673</v>
      </c>
      <c r="G111" s="201">
        <v>0</v>
      </c>
      <c r="H111" s="202">
        <v>270</v>
      </c>
      <c r="I111" s="180" t="s">
        <v>329</v>
      </c>
      <c r="J111" s="180">
        <v>2024</v>
      </c>
      <c r="K111" s="177" t="s">
        <v>440</v>
      </c>
      <c r="L111" s="206" t="s">
        <v>674</v>
      </c>
      <c r="M111" s="523" t="s">
        <v>332</v>
      </c>
      <c r="N111" s="523"/>
      <c r="O111" s="523"/>
      <c r="P111" s="523"/>
      <c r="Q111" s="523"/>
      <c r="R111" s="523"/>
      <c r="S111" s="523"/>
      <c r="T111" s="523"/>
      <c r="U111" s="523"/>
      <c r="V111" s="523"/>
      <c r="W111" s="523"/>
      <c r="X111" s="523"/>
      <c r="Y111" s="523"/>
      <c r="Z111" s="523"/>
      <c r="AA111" s="523"/>
      <c r="AB111" s="523"/>
      <c r="AC111" s="523"/>
      <c r="AD111" s="523"/>
      <c r="AE111" s="523"/>
      <c r="AF111" s="523"/>
      <c r="AG111" s="523"/>
      <c r="AH111" s="523"/>
      <c r="AI111" s="523"/>
      <c r="AJ111" s="523"/>
      <c r="AK111" s="523"/>
      <c r="AL111" s="523"/>
      <c r="AM111" s="523"/>
      <c r="AN111" s="523"/>
      <c r="AO111" s="523"/>
      <c r="AP111" s="523"/>
      <c r="AQ111" s="523"/>
      <c r="AR111" s="523"/>
      <c r="AS111" s="523"/>
      <c r="AT111" s="523"/>
      <c r="AU111" s="523"/>
      <c r="AV111" s="523"/>
      <c r="AW111" s="523"/>
      <c r="AX111" s="523"/>
      <c r="AY111" s="523"/>
      <c r="AZ111" s="523"/>
      <c r="BA111" s="523"/>
      <c r="BB111" s="523"/>
      <c r="BC111" s="523"/>
      <c r="BD111" s="523"/>
      <c r="BE111" s="523"/>
      <c r="BF111" s="523"/>
      <c r="BG111" s="523"/>
      <c r="BH111" s="523"/>
      <c r="BI111" s="523"/>
      <c r="BJ111" s="523"/>
      <c r="BK111" s="523"/>
      <c r="BL111" s="523"/>
      <c r="BM111" s="523"/>
      <c r="BN111" s="523"/>
      <c r="BO111" s="523"/>
      <c r="BP111" s="523"/>
      <c r="BQ111" s="523"/>
      <c r="BR111" s="523"/>
      <c r="BS111" s="523"/>
      <c r="BT111" s="523"/>
      <c r="BU111" s="523"/>
      <c r="BV111" s="523"/>
      <c r="BW111" s="523"/>
      <c r="BX111" s="523"/>
      <c r="BY111" s="523"/>
      <c r="BZ111" s="523"/>
      <c r="CA111" s="523"/>
      <c r="CB111" s="523"/>
      <c r="CC111" s="523"/>
      <c r="CD111" s="523"/>
      <c r="CE111" s="523"/>
      <c r="CF111" s="523"/>
      <c r="CG111" s="523"/>
      <c r="CH111" s="523"/>
      <c r="CI111" s="523"/>
      <c r="CJ111" s="523"/>
      <c r="CK111" s="523"/>
      <c r="CL111" s="523"/>
      <c r="CM111" s="523"/>
      <c r="CN111" s="523"/>
      <c r="CO111" s="524"/>
    </row>
    <row r="112" spans="1:93" s="525" customFormat="1" ht="15" customHeight="1" x14ac:dyDescent="0.25">
      <c r="A112" s="193">
        <v>113</v>
      </c>
      <c r="B112" s="177" t="s">
        <v>675</v>
      </c>
      <c r="C112" s="177" t="s">
        <v>326</v>
      </c>
      <c r="D112" s="177" t="s">
        <v>676</v>
      </c>
      <c r="E112" s="177" t="s">
        <v>677</v>
      </c>
      <c r="F112" s="177"/>
      <c r="G112" s="177"/>
      <c r="H112" s="180"/>
      <c r="I112" s="180" t="s">
        <v>387</v>
      </c>
      <c r="J112" s="180">
        <v>2024</v>
      </c>
      <c r="K112" s="177" t="s">
        <v>440</v>
      </c>
      <c r="L112" s="206" t="s">
        <v>678</v>
      </c>
      <c r="M112" s="523" t="s">
        <v>332</v>
      </c>
      <c r="N112" s="523"/>
      <c r="O112" s="523"/>
      <c r="P112" s="523"/>
      <c r="Q112" s="523"/>
      <c r="R112" s="523"/>
      <c r="S112" s="523"/>
      <c r="T112" s="523"/>
      <c r="U112" s="523"/>
      <c r="V112" s="523"/>
      <c r="W112" s="523"/>
      <c r="X112" s="523"/>
      <c r="Y112" s="523"/>
      <c r="Z112" s="523"/>
      <c r="AA112" s="523"/>
      <c r="AB112" s="523"/>
      <c r="AC112" s="523"/>
      <c r="AD112" s="523"/>
      <c r="AE112" s="523"/>
      <c r="AF112" s="523"/>
      <c r="AG112" s="523"/>
      <c r="AH112" s="523"/>
      <c r="AI112" s="523"/>
      <c r="AJ112" s="523"/>
      <c r="AK112" s="523"/>
      <c r="AL112" s="523"/>
      <c r="AM112" s="523"/>
      <c r="AN112" s="523"/>
      <c r="AO112" s="523"/>
      <c r="AP112" s="523"/>
      <c r="AQ112" s="523"/>
      <c r="AR112" s="523"/>
      <c r="AS112" s="523"/>
      <c r="AT112" s="523"/>
      <c r="AU112" s="523"/>
      <c r="AV112" s="523"/>
      <c r="AW112" s="523"/>
      <c r="AX112" s="523"/>
      <c r="AY112" s="523"/>
      <c r="AZ112" s="523"/>
      <c r="BA112" s="523"/>
      <c r="BB112" s="523"/>
      <c r="BC112" s="523"/>
      <c r="BD112" s="523"/>
      <c r="BE112" s="523"/>
      <c r="BF112" s="523"/>
      <c r="BG112" s="523"/>
      <c r="BH112" s="523"/>
      <c r="BI112" s="523"/>
      <c r="BJ112" s="523"/>
      <c r="BK112" s="523"/>
      <c r="BL112" s="523"/>
      <c r="BM112" s="523"/>
      <c r="BN112" s="523"/>
      <c r="BO112" s="523"/>
      <c r="BP112" s="523"/>
      <c r="BQ112" s="523"/>
      <c r="BR112" s="523"/>
      <c r="BS112" s="523"/>
      <c r="BT112" s="523"/>
      <c r="BU112" s="523"/>
      <c r="BV112" s="523"/>
      <c r="BW112" s="523"/>
      <c r="BX112" s="523"/>
      <c r="BY112" s="523"/>
      <c r="BZ112" s="523"/>
      <c r="CA112" s="523"/>
      <c r="CB112" s="523"/>
      <c r="CC112" s="523"/>
      <c r="CD112" s="523"/>
      <c r="CE112" s="523"/>
      <c r="CF112" s="523"/>
      <c r="CG112" s="523"/>
      <c r="CH112" s="523"/>
      <c r="CI112" s="523"/>
      <c r="CJ112" s="523"/>
      <c r="CK112" s="523"/>
      <c r="CL112" s="523"/>
      <c r="CM112" s="523"/>
      <c r="CN112" s="523"/>
      <c r="CO112" s="524"/>
    </row>
    <row r="113" spans="1:93" s="525" customFormat="1" ht="15" customHeight="1" x14ac:dyDescent="0.25">
      <c r="A113" s="193">
        <v>114</v>
      </c>
      <c r="B113" s="177" t="s">
        <v>675</v>
      </c>
      <c r="C113" s="177" t="s">
        <v>338</v>
      </c>
      <c r="D113" s="177" t="s">
        <v>679</v>
      </c>
      <c r="E113" s="177"/>
      <c r="F113" s="177" t="s">
        <v>680</v>
      </c>
      <c r="G113" s="201">
        <v>0</v>
      </c>
      <c r="H113" s="202">
        <v>245327</v>
      </c>
      <c r="I113" s="180" t="s">
        <v>329</v>
      </c>
      <c r="J113" s="180">
        <v>2025</v>
      </c>
      <c r="K113" s="177" t="s">
        <v>440</v>
      </c>
      <c r="L113" s="206" t="s">
        <v>681</v>
      </c>
      <c r="M113" s="523" t="s">
        <v>332</v>
      </c>
      <c r="N113" s="523"/>
      <c r="O113" s="523"/>
      <c r="P113" s="523"/>
      <c r="Q113" s="523"/>
      <c r="R113" s="523"/>
      <c r="S113" s="523"/>
      <c r="T113" s="523"/>
      <c r="U113" s="523"/>
      <c r="V113" s="523"/>
      <c r="W113" s="523"/>
      <c r="X113" s="523"/>
      <c r="Y113" s="523"/>
      <c r="Z113" s="523"/>
      <c r="AA113" s="523"/>
      <c r="AB113" s="523"/>
      <c r="AC113" s="523"/>
      <c r="AD113" s="523"/>
      <c r="AE113" s="523"/>
      <c r="AF113" s="523"/>
      <c r="AG113" s="523"/>
      <c r="AH113" s="523"/>
      <c r="AI113" s="523"/>
      <c r="AJ113" s="523"/>
      <c r="AK113" s="523"/>
      <c r="AL113" s="523"/>
      <c r="AM113" s="523"/>
      <c r="AN113" s="523"/>
      <c r="AO113" s="523"/>
      <c r="AP113" s="523"/>
      <c r="AQ113" s="523"/>
      <c r="AR113" s="523"/>
      <c r="AS113" s="523"/>
      <c r="AT113" s="523"/>
      <c r="AU113" s="523"/>
      <c r="AV113" s="523"/>
      <c r="AW113" s="523"/>
      <c r="AX113" s="523"/>
      <c r="AY113" s="523"/>
      <c r="AZ113" s="523"/>
      <c r="BA113" s="523"/>
      <c r="BB113" s="523"/>
      <c r="BC113" s="523"/>
      <c r="BD113" s="523"/>
      <c r="BE113" s="523"/>
      <c r="BF113" s="523"/>
      <c r="BG113" s="523"/>
      <c r="BH113" s="523"/>
      <c r="BI113" s="523"/>
      <c r="BJ113" s="523"/>
      <c r="BK113" s="523"/>
      <c r="BL113" s="523"/>
      <c r="BM113" s="523"/>
      <c r="BN113" s="523"/>
      <c r="BO113" s="523"/>
      <c r="BP113" s="523"/>
      <c r="BQ113" s="523"/>
      <c r="BR113" s="523"/>
      <c r="BS113" s="523"/>
      <c r="BT113" s="523"/>
      <c r="BU113" s="523"/>
      <c r="BV113" s="523"/>
      <c r="BW113" s="523"/>
      <c r="BX113" s="523"/>
      <c r="BY113" s="523"/>
      <c r="BZ113" s="523"/>
      <c r="CA113" s="523"/>
      <c r="CB113" s="523"/>
      <c r="CC113" s="523"/>
      <c r="CD113" s="523"/>
      <c r="CE113" s="523"/>
      <c r="CF113" s="523"/>
      <c r="CG113" s="523"/>
      <c r="CH113" s="523"/>
      <c r="CI113" s="523"/>
      <c r="CJ113" s="523"/>
      <c r="CK113" s="523"/>
      <c r="CL113" s="523"/>
      <c r="CM113" s="523"/>
      <c r="CN113" s="523"/>
      <c r="CO113" s="524"/>
    </row>
    <row r="114" spans="1:93" s="525" customFormat="1" ht="15" customHeight="1" x14ac:dyDescent="0.25">
      <c r="A114" s="193">
        <v>115</v>
      </c>
      <c r="B114" s="177" t="s">
        <v>682</v>
      </c>
      <c r="C114" s="177" t="s">
        <v>338</v>
      </c>
      <c r="D114" s="177" t="s">
        <v>683</v>
      </c>
      <c r="E114" s="177" t="s">
        <v>332</v>
      </c>
      <c r="F114" s="177" t="s">
        <v>386</v>
      </c>
      <c r="G114" s="201">
        <v>0</v>
      </c>
      <c r="H114" s="202">
        <v>52</v>
      </c>
      <c r="I114" s="180" t="s">
        <v>329</v>
      </c>
      <c r="J114" s="180">
        <v>2025</v>
      </c>
      <c r="K114" s="177" t="s">
        <v>684</v>
      </c>
      <c r="L114" s="206" t="s">
        <v>685</v>
      </c>
      <c r="M114" s="523" t="s">
        <v>332</v>
      </c>
      <c r="N114" s="523"/>
      <c r="O114" s="523"/>
      <c r="P114" s="523"/>
      <c r="Q114" s="523"/>
      <c r="R114" s="523"/>
      <c r="S114" s="523"/>
      <c r="T114" s="523"/>
      <c r="U114" s="523"/>
      <c r="V114" s="523"/>
      <c r="W114" s="523"/>
      <c r="X114" s="523"/>
      <c r="Y114" s="523"/>
      <c r="Z114" s="523"/>
      <c r="AA114" s="523"/>
      <c r="AB114" s="523"/>
      <c r="AC114" s="523"/>
      <c r="AD114" s="523"/>
      <c r="AE114" s="523"/>
      <c r="AF114" s="523"/>
      <c r="AG114" s="523"/>
      <c r="AH114" s="523"/>
      <c r="AI114" s="523"/>
      <c r="AJ114" s="523"/>
      <c r="AK114" s="523"/>
      <c r="AL114" s="523"/>
      <c r="AM114" s="523"/>
      <c r="AN114" s="523"/>
      <c r="AO114" s="523"/>
      <c r="AP114" s="523"/>
      <c r="AQ114" s="523"/>
      <c r="AR114" s="523"/>
      <c r="AS114" s="523"/>
      <c r="AT114" s="523"/>
      <c r="AU114" s="523"/>
      <c r="AV114" s="523"/>
      <c r="AW114" s="523"/>
      <c r="AX114" s="523"/>
      <c r="AY114" s="523"/>
      <c r="AZ114" s="523"/>
      <c r="BA114" s="523"/>
      <c r="BB114" s="523"/>
      <c r="BC114" s="523"/>
      <c r="BD114" s="523"/>
      <c r="BE114" s="523"/>
      <c r="BF114" s="523"/>
      <c r="BG114" s="523"/>
      <c r="BH114" s="523"/>
      <c r="BI114" s="523"/>
      <c r="BJ114" s="523"/>
      <c r="BK114" s="523"/>
      <c r="BL114" s="523"/>
      <c r="BM114" s="523"/>
      <c r="BN114" s="523"/>
      <c r="BO114" s="523"/>
      <c r="BP114" s="523"/>
      <c r="BQ114" s="523"/>
      <c r="BR114" s="523"/>
      <c r="BS114" s="523"/>
      <c r="BT114" s="523"/>
      <c r="BU114" s="523"/>
      <c r="BV114" s="523"/>
      <c r="BW114" s="523"/>
      <c r="BX114" s="523"/>
      <c r="BY114" s="523"/>
      <c r="BZ114" s="523"/>
      <c r="CA114" s="523"/>
      <c r="CB114" s="523"/>
      <c r="CC114" s="523"/>
      <c r="CD114" s="523"/>
      <c r="CE114" s="523"/>
      <c r="CF114" s="523"/>
      <c r="CG114" s="523"/>
      <c r="CH114" s="523"/>
      <c r="CI114" s="523"/>
      <c r="CJ114" s="523"/>
      <c r="CK114" s="523"/>
      <c r="CL114" s="523"/>
      <c r="CM114" s="523"/>
      <c r="CN114" s="523"/>
      <c r="CO114" s="524"/>
    </row>
    <row r="115" spans="1:93" s="525" customFormat="1" ht="15" customHeight="1" x14ac:dyDescent="0.25">
      <c r="A115" s="195">
        <v>116</v>
      </c>
      <c r="B115" s="176" t="s">
        <v>682</v>
      </c>
      <c r="C115" s="176" t="s">
        <v>338</v>
      </c>
      <c r="D115" s="176" t="s">
        <v>686</v>
      </c>
      <c r="E115" s="176" t="s">
        <v>332</v>
      </c>
      <c r="F115" s="176" t="s">
        <v>687</v>
      </c>
      <c r="G115" s="176">
        <v>0</v>
      </c>
      <c r="H115" s="194">
        <v>40</v>
      </c>
      <c r="I115" s="194" t="s">
        <v>387</v>
      </c>
      <c r="J115" s="194">
        <v>2026</v>
      </c>
      <c r="K115" s="176" t="s">
        <v>684</v>
      </c>
      <c r="L115" s="206" t="s">
        <v>688</v>
      </c>
      <c r="M115" s="523" t="s">
        <v>332</v>
      </c>
      <c r="N115" s="523"/>
      <c r="O115" s="523"/>
      <c r="P115" s="523"/>
      <c r="Q115" s="523"/>
      <c r="R115" s="523"/>
      <c r="S115" s="523"/>
      <c r="T115" s="523"/>
      <c r="U115" s="523"/>
      <c r="V115" s="523"/>
      <c r="W115" s="523"/>
      <c r="X115" s="523"/>
      <c r="Y115" s="523"/>
      <c r="Z115" s="523"/>
      <c r="AA115" s="523"/>
      <c r="AB115" s="523"/>
      <c r="AC115" s="523"/>
      <c r="AD115" s="523"/>
      <c r="AE115" s="523"/>
      <c r="AF115" s="523"/>
      <c r="AG115" s="523"/>
      <c r="AH115" s="523"/>
      <c r="AI115" s="523"/>
      <c r="AJ115" s="523"/>
      <c r="AK115" s="523"/>
      <c r="AL115" s="523"/>
      <c r="AM115" s="523"/>
      <c r="AN115" s="523"/>
      <c r="AO115" s="523"/>
      <c r="AP115" s="523"/>
      <c r="AQ115" s="523"/>
      <c r="AR115" s="523"/>
      <c r="AS115" s="523"/>
      <c r="AT115" s="523"/>
      <c r="AU115" s="523"/>
      <c r="AV115" s="523"/>
      <c r="AW115" s="523"/>
      <c r="AX115" s="523"/>
      <c r="AY115" s="523"/>
      <c r="AZ115" s="523"/>
      <c r="BA115" s="523"/>
      <c r="BB115" s="523"/>
      <c r="BC115" s="523"/>
      <c r="BD115" s="523"/>
      <c r="BE115" s="523"/>
      <c r="BF115" s="523"/>
      <c r="BG115" s="523"/>
      <c r="BH115" s="523"/>
      <c r="BI115" s="523"/>
      <c r="BJ115" s="523"/>
      <c r="BK115" s="523"/>
      <c r="BL115" s="523"/>
      <c r="BM115" s="523"/>
      <c r="BN115" s="523"/>
      <c r="BO115" s="523"/>
      <c r="BP115" s="523"/>
      <c r="BQ115" s="523"/>
      <c r="BR115" s="523"/>
      <c r="BS115" s="523"/>
      <c r="BT115" s="523"/>
      <c r="BU115" s="523"/>
      <c r="BV115" s="523"/>
      <c r="BW115" s="523"/>
      <c r="BX115" s="523"/>
      <c r="BY115" s="523"/>
      <c r="BZ115" s="523"/>
      <c r="CA115" s="523"/>
      <c r="CB115" s="523"/>
      <c r="CC115" s="523"/>
      <c r="CD115" s="523"/>
      <c r="CE115" s="523"/>
      <c r="CF115" s="523"/>
      <c r="CG115" s="523"/>
      <c r="CH115" s="523"/>
      <c r="CI115" s="523"/>
      <c r="CJ115" s="523"/>
      <c r="CK115" s="523"/>
      <c r="CL115" s="523"/>
      <c r="CM115" s="523"/>
      <c r="CN115" s="523"/>
      <c r="CO115" s="524"/>
    </row>
    <row r="116" spans="1:93" s="525" customFormat="1" ht="15" customHeight="1" x14ac:dyDescent="0.25">
      <c r="A116" s="195">
        <v>117</v>
      </c>
      <c r="B116" s="176" t="s">
        <v>689</v>
      </c>
      <c r="C116" s="176" t="s">
        <v>338</v>
      </c>
      <c r="D116" s="176" t="s">
        <v>690</v>
      </c>
      <c r="E116" s="176" t="s">
        <v>332</v>
      </c>
      <c r="F116" s="176" t="s">
        <v>691</v>
      </c>
      <c r="G116" s="176">
        <v>0</v>
      </c>
      <c r="H116" s="199">
        <v>2500</v>
      </c>
      <c r="I116" s="194" t="s">
        <v>387</v>
      </c>
      <c r="J116" s="194">
        <v>2025</v>
      </c>
      <c r="K116" s="176" t="s">
        <v>692</v>
      </c>
      <c r="L116" s="206" t="s">
        <v>693</v>
      </c>
      <c r="M116" s="523" t="s">
        <v>332</v>
      </c>
      <c r="N116" s="523"/>
      <c r="O116" s="523"/>
      <c r="P116" s="523"/>
      <c r="Q116" s="523"/>
      <c r="R116" s="523"/>
      <c r="S116" s="523"/>
      <c r="T116" s="523"/>
      <c r="U116" s="523"/>
      <c r="V116" s="523"/>
      <c r="W116" s="523"/>
      <c r="X116" s="523"/>
      <c r="Y116" s="523"/>
      <c r="Z116" s="523"/>
      <c r="AA116" s="523"/>
      <c r="AB116" s="523"/>
      <c r="AC116" s="523"/>
      <c r="AD116" s="523"/>
      <c r="AE116" s="523"/>
      <c r="AF116" s="523"/>
      <c r="AG116" s="523"/>
      <c r="AH116" s="523"/>
      <c r="AI116" s="523"/>
      <c r="AJ116" s="523"/>
      <c r="AK116" s="523"/>
      <c r="AL116" s="523"/>
      <c r="AM116" s="523"/>
      <c r="AN116" s="523"/>
      <c r="AO116" s="523"/>
      <c r="AP116" s="523"/>
      <c r="AQ116" s="523"/>
      <c r="AR116" s="523"/>
      <c r="AS116" s="523"/>
      <c r="AT116" s="523"/>
      <c r="AU116" s="523"/>
      <c r="AV116" s="523"/>
      <c r="AW116" s="523"/>
      <c r="AX116" s="523"/>
      <c r="AY116" s="523"/>
      <c r="AZ116" s="523"/>
      <c r="BA116" s="523"/>
      <c r="BB116" s="523"/>
      <c r="BC116" s="523"/>
      <c r="BD116" s="523"/>
      <c r="BE116" s="523"/>
      <c r="BF116" s="523"/>
      <c r="BG116" s="523"/>
      <c r="BH116" s="523"/>
      <c r="BI116" s="523"/>
      <c r="BJ116" s="523"/>
      <c r="BK116" s="523"/>
      <c r="BL116" s="523"/>
      <c r="BM116" s="523"/>
      <c r="BN116" s="523"/>
      <c r="BO116" s="523"/>
      <c r="BP116" s="523"/>
      <c r="BQ116" s="523"/>
      <c r="BR116" s="523"/>
      <c r="BS116" s="523"/>
      <c r="BT116" s="523"/>
      <c r="BU116" s="523"/>
      <c r="BV116" s="523"/>
      <c r="BW116" s="523"/>
      <c r="BX116" s="523"/>
      <c r="BY116" s="523"/>
      <c r="BZ116" s="523"/>
      <c r="CA116" s="523"/>
      <c r="CB116" s="523"/>
      <c r="CC116" s="523"/>
      <c r="CD116" s="523"/>
      <c r="CE116" s="523"/>
      <c r="CF116" s="523"/>
      <c r="CG116" s="523"/>
      <c r="CH116" s="523"/>
      <c r="CI116" s="523"/>
      <c r="CJ116" s="523"/>
      <c r="CK116" s="523"/>
      <c r="CL116" s="523"/>
      <c r="CM116" s="523"/>
      <c r="CN116" s="523"/>
      <c r="CO116" s="524"/>
    </row>
    <row r="117" spans="1:93" s="525" customFormat="1" ht="15" customHeight="1" x14ac:dyDescent="0.25">
      <c r="A117" s="193">
        <v>118</v>
      </c>
      <c r="B117" s="177" t="s">
        <v>694</v>
      </c>
      <c r="C117" s="177" t="s">
        <v>338</v>
      </c>
      <c r="D117" s="177" t="s">
        <v>695</v>
      </c>
      <c r="E117" s="177" t="s">
        <v>332</v>
      </c>
      <c r="F117" s="177" t="s">
        <v>691</v>
      </c>
      <c r="G117" s="201">
        <v>0</v>
      </c>
      <c r="H117" s="202">
        <v>2880</v>
      </c>
      <c r="I117" s="180" t="s">
        <v>387</v>
      </c>
      <c r="J117" s="180">
        <v>2025</v>
      </c>
      <c r="K117" s="177" t="s">
        <v>658</v>
      </c>
      <c r="L117" s="206" t="s">
        <v>696</v>
      </c>
      <c r="M117" s="523" t="s">
        <v>332</v>
      </c>
      <c r="N117" s="523"/>
      <c r="O117" s="523"/>
      <c r="P117" s="523"/>
      <c r="Q117" s="523"/>
      <c r="R117" s="523"/>
      <c r="S117" s="523"/>
      <c r="T117" s="523"/>
      <c r="U117" s="523"/>
      <c r="V117" s="523"/>
      <c r="W117" s="523"/>
      <c r="X117" s="523"/>
      <c r="Y117" s="523"/>
      <c r="Z117" s="523"/>
      <c r="AA117" s="523"/>
      <c r="AB117" s="523"/>
      <c r="AC117" s="523"/>
      <c r="AD117" s="523"/>
      <c r="AE117" s="523"/>
      <c r="AF117" s="523"/>
      <c r="AG117" s="523"/>
      <c r="AH117" s="523"/>
      <c r="AI117" s="523"/>
      <c r="AJ117" s="523"/>
      <c r="AK117" s="523"/>
      <c r="AL117" s="523"/>
      <c r="AM117" s="523"/>
      <c r="AN117" s="523"/>
      <c r="AO117" s="523"/>
      <c r="AP117" s="523"/>
      <c r="AQ117" s="523"/>
      <c r="AR117" s="523"/>
      <c r="AS117" s="523"/>
      <c r="AT117" s="523"/>
      <c r="AU117" s="523"/>
      <c r="AV117" s="523"/>
      <c r="AW117" s="523"/>
      <c r="AX117" s="523"/>
      <c r="AY117" s="523"/>
      <c r="AZ117" s="523"/>
      <c r="BA117" s="523"/>
      <c r="BB117" s="523"/>
      <c r="BC117" s="523"/>
      <c r="BD117" s="523"/>
      <c r="BE117" s="523"/>
      <c r="BF117" s="523"/>
      <c r="BG117" s="523"/>
      <c r="BH117" s="523"/>
      <c r="BI117" s="523"/>
      <c r="BJ117" s="523"/>
      <c r="BK117" s="523"/>
      <c r="BL117" s="523"/>
      <c r="BM117" s="523"/>
      <c r="BN117" s="523"/>
      <c r="BO117" s="523"/>
      <c r="BP117" s="523"/>
      <c r="BQ117" s="523"/>
      <c r="BR117" s="523"/>
      <c r="BS117" s="523"/>
      <c r="BT117" s="523"/>
      <c r="BU117" s="523"/>
      <c r="BV117" s="523"/>
      <c r="BW117" s="523"/>
      <c r="BX117" s="523"/>
      <c r="BY117" s="523"/>
      <c r="BZ117" s="523"/>
      <c r="CA117" s="523"/>
      <c r="CB117" s="523"/>
      <c r="CC117" s="523"/>
      <c r="CD117" s="523"/>
      <c r="CE117" s="523"/>
      <c r="CF117" s="523"/>
      <c r="CG117" s="523"/>
      <c r="CH117" s="523"/>
      <c r="CI117" s="523"/>
      <c r="CJ117" s="523"/>
      <c r="CK117" s="523"/>
      <c r="CL117" s="523"/>
      <c r="CM117" s="523"/>
      <c r="CN117" s="523"/>
      <c r="CO117" s="524"/>
    </row>
    <row r="118" spans="1:93" s="525" customFormat="1" ht="15" customHeight="1" x14ac:dyDescent="0.25">
      <c r="A118" s="195">
        <v>119</v>
      </c>
      <c r="B118" s="176" t="s">
        <v>697</v>
      </c>
      <c r="C118" s="176" t="s">
        <v>338</v>
      </c>
      <c r="D118" s="176" t="s">
        <v>698</v>
      </c>
      <c r="E118" s="176" t="s">
        <v>332</v>
      </c>
      <c r="F118" s="176" t="s">
        <v>691</v>
      </c>
      <c r="G118" s="176">
        <v>0</v>
      </c>
      <c r="H118" s="199">
        <v>2900</v>
      </c>
      <c r="I118" s="194" t="s">
        <v>387</v>
      </c>
      <c r="J118" s="194">
        <v>2025</v>
      </c>
      <c r="K118" s="176" t="s">
        <v>692</v>
      </c>
      <c r="L118" s="206" t="s">
        <v>699</v>
      </c>
      <c r="M118" s="523" t="s">
        <v>332</v>
      </c>
      <c r="N118" s="523"/>
      <c r="O118" s="523"/>
      <c r="P118" s="523"/>
      <c r="Q118" s="523"/>
      <c r="R118" s="523"/>
      <c r="S118" s="523"/>
      <c r="T118" s="523"/>
      <c r="U118" s="523"/>
      <c r="V118" s="523"/>
      <c r="W118" s="523"/>
      <c r="X118" s="523"/>
      <c r="Y118" s="523"/>
      <c r="Z118" s="523"/>
      <c r="AA118" s="523"/>
      <c r="AB118" s="523"/>
      <c r="AC118" s="523"/>
      <c r="AD118" s="523"/>
      <c r="AE118" s="523"/>
      <c r="AF118" s="523"/>
      <c r="AG118" s="523"/>
      <c r="AH118" s="523"/>
      <c r="AI118" s="523"/>
      <c r="AJ118" s="523"/>
      <c r="AK118" s="523"/>
      <c r="AL118" s="523"/>
      <c r="AM118" s="523"/>
      <c r="AN118" s="523"/>
      <c r="AO118" s="523"/>
      <c r="AP118" s="523"/>
      <c r="AQ118" s="523"/>
      <c r="AR118" s="523"/>
      <c r="AS118" s="523"/>
      <c r="AT118" s="523"/>
      <c r="AU118" s="523"/>
      <c r="AV118" s="523"/>
      <c r="AW118" s="523"/>
      <c r="AX118" s="523"/>
      <c r="AY118" s="523"/>
      <c r="AZ118" s="523"/>
      <c r="BA118" s="523"/>
      <c r="BB118" s="523"/>
      <c r="BC118" s="523"/>
      <c r="BD118" s="523"/>
      <c r="BE118" s="523"/>
      <c r="BF118" s="523"/>
      <c r="BG118" s="523"/>
      <c r="BH118" s="523"/>
      <c r="BI118" s="523"/>
      <c r="BJ118" s="523"/>
      <c r="BK118" s="523"/>
      <c r="BL118" s="523"/>
      <c r="BM118" s="523"/>
      <c r="BN118" s="523"/>
      <c r="BO118" s="523"/>
      <c r="BP118" s="523"/>
      <c r="BQ118" s="523"/>
      <c r="BR118" s="523"/>
      <c r="BS118" s="523"/>
      <c r="BT118" s="523"/>
      <c r="BU118" s="523"/>
      <c r="BV118" s="523"/>
      <c r="BW118" s="523"/>
      <c r="BX118" s="523"/>
      <c r="BY118" s="523"/>
      <c r="BZ118" s="523"/>
      <c r="CA118" s="523"/>
      <c r="CB118" s="523"/>
      <c r="CC118" s="523"/>
      <c r="CD118" s="523"/>
      <c r="CE118" s="523"/>
      <c r="CF118" s="523"/>
      <c r="CG118" s="523"/>
      <c r="CH118" s="523"/>
      <c r="CI118" s="523"/>
      <c r="CJ118" s="523"/>
      <c r="CK118" s="523"/>
      <c r="CL118" s="523"/>
      <c r="CM118" s="523"/>
      <c r="CN118" s="523"/>
      <c r="CO118" s="524"/>
    </row>
    <row r="119" spans="1:93" s="525" customFormat="1" ht="15" customHeight="1" x14ac:dyDescent="0.25">
      <c r="A119" s="193">
        <v>120</v>
      </c>
      <c r="B119" s="177" t="s">
        <v>700</v>
      </c>
      <c r="C119" s="177" t="s">
        <v>338</v>
      </c>
      <c r="D119" s="177" t="s">
        <v>701</v>
      </c>
      <c r="E119" s="177" t="s">
        <v>332</v>
      </c>
      <c r="F119" s="177" t="s">
        <v>691</v>
      </c>
      <c r="G119" s="201">
        <v>0</v>
      </c>
      <c r="H119" s="202">
        <v>1900</v>
      </c>
      <c r="I119" s="180" t="s">
        <v>387</v>
      </c>
      <c r="J119" s="180">
        <v>2026</v>
      </c>
      <c r="K119" s="177" t="s">
        <v>658</v>
      </c>
      <c r="L119" s="206" t="s">
        <v>702</v>
      </c>
      <c r="M119" s="523" t="s">
        <v>332</v>
      </c>
      <c r="N119" s="523"/>
      <c r="O119" s="523"/>
      <c r="P119" s="523"/>
      <c r="Q119" s="523"/>
      <c r="R119" s="523"/>
      <c r="S119" s="523"/>
      <c r="T119" s="523"/>
      <c r="U119" s="523"/>
      <c r="V119" s="523"/>
      <c r="W119" s="523"/>
      <c r="X119" s="523"/>
      <c r="Y119" s="523"/>
      <c r="Z119" s="523"/>
      <c r="AA119" s="523"/>
      <c r="AB119" s="523"/>
      <c r="AC119" s="523"/>
      <c r="AD119" s="523"/>
      <c r="AE119" s="523"/>
      <c r="AF119" s="523"/>
      <c r="AG119" s="523"/>
      <c r="AH119" s="523"/>
      <c r="AI119" s="523"/>
      <c r="AJ119" s="523"/>
      <c r="AK119" s="523"/>
      <c r="AL119" s="523"/>
      <c r="AM119" s="523"/>
      <c r="AN119" s="523"/>
      <c r="AO119" s="523"/>
      <c r="AP119" s="523"/>
      <c r="AQ119" s="523"/>
      <c r="AR119" s="523"/>
      <c r="AS119" s="523"/>
      <c r="AT119" s="523"/>
      <c r="AU119" s="523"/>
      <c r="AV119" s="523"/>
      <c r="AW119" s="523"/>
      <c r="AX119" s="523"/>
      <c r="AY119" s="523"/>
      <c r="AZ119" s="523"/>
      <c r="BA119" s="523"/>
      <c r="BB119" s="523"/>
      <c r="BC119" s="523"/>
      <c r="BD119" s="523"/>
      <c r="BE119" s="523"/>
      <c r="BF119" s="523"/>
      <c r="BG119" s="523"/>
      <c r="BH119" s="523"/>
      <c r="BI119" s="523"/>
      <c r="BJ119" s="523"/>
      <c r="BK119" s="523"/>
      <c r="BL119" s="523"/>
      <c r="BM119" s="523"/>
      <c r="BN119" s="523"/>
      <c r="BO119" s="523"/>
      <c r="BP119" s="523"/>
      <c r="BQ119" s="523"/>
      <c r="BR119" s="523"/>
      <c r="BS119" s="523"/>
      <c r="BT119" s="523"/>
      <c r="BU119" s="523"/>
      <c r="BV119" s="523"/>
      <c r="BW119" s="523"/>
      <c r="BX119" s="523"/>
      <c r="BY119" s="523"/>
      <c r="BZ119" s="523"/>
      <c r="CA119" s="523"/>
      <c r="CB119" s="523"/>
      <c r="CC119" s="523"/>
      <c r="CD119" s="523"/>
      <c r="CE119" s="523"/>
      <c r="CF119" s="523"/>
      <c r="CG119" s="523"/>
      <c r="CH119" s="523"/>
      <c r="CI119" s="523"/>
      <c r="CJ119" s="523"/>
      <c r="CK119" s="523"/>
      <c r="CL119" s="523"/>
      <c r="CM119" s="523"/>
      <c r="CN119" s="523"/>
      <c r="CO119" s="524"/>
    </row>
    <row r="120" spans="1:93" s="525" customFormat="1" ht="15" customHeight="1" x14ac:dyDescent="0.25">
      <c r="A120" s="193">
        <v>121</v>
      </c>
      <c r="B120" s="177" t="s">
        <v>700</v>
      </c>
      <c r="C120" s="177" t="s">
        <v>338</v>
      </c>
      <c r="D120" s="177" t="s">
        <v>703</v>
      </c>
      <c r="E120" s="177" t="s">
        <v>332</v>
      </c>
      <c r="F120" s="177" t="s">
        <v>704</v>
      </c>
      <c r="G120" s="201">
        <v>0</v>
      </c>
      <c r="H120" s="202">
        <v>200</v>
      </c>
      <c r="I120" s="180" t="s">
        <v>387</v>
      </c>
      <c r="J120" s="180">
        <v>2025</v>
      </c>
      <c r="K120" s="177" t="s">
        <v>658</v>
      </c>
      <c r="L120" s="206" t="s">
        <v>705</v>
      </c>
      <c r="M120" s="523" t="s">
        <v>332</v>
      </c>
      <c r="N120" s="523"/>
      <c r="O120" s="523"/>
      <c r="P120" s="523"/>
      <c r="Q120" s="523"/>
      <c r="R120" s="523"/>
      <c r="S120" s="523"/>
      <c r="T120" s="523"/>
      <c r="U120" s="523"/>
      <c r="V120" s="523"/>
      <c r="W120" s="523"/>
      <c r="X120" s="523"/>
      <c r="Y120" s="523"/>
      <c r="Z120" s="523"/>
      <c r="AA120" s="523"/>
      <c r="AB120" s="523"/>
      <c r="AC120" s="523"/>
      <c r="AD120" s="523"/>
      <c r="AE120" s="523"/>
      <c r="AF120" s="523"/>
      <c r="AG120" s="523"/>
      <c r="AH120" s="523"/>
      <c r="AI120" s="523"/>
      <c r="AJ120" s="523"/>
      <c r="AK120" s="523"/>
      <c r="AL120" s="523"/>
      <c r="AM120" s="523"/>
      <c r="AN120" s="523"/>
      <c r="AO120" s="523"/>
      <c r="AP120" s="523"/>
      <c r="AQ120" s="523"/>
      <c r="AR120" s="523"/>
      <c r="AS120" s="523"/>
      <c r="AT120" s="523"/>
      <c r="AU120" s="523"/>
      <c r="AV120" s="523"/>
      <c r="AW120" s="523"/>
      <c r="AX120" s="523"/>
      <c r="AY120" s="523"/>
      <c r="AZ120" s="523"/>
      <c r="BA120" s="523"/>
      <c r="BB120" s="523"/>
      <c r="BC120" s="523"/>
      <c r="BD120" s="523"/>
      <c r="BE120" s="523"/>
      <c r="BF120" s="523"/>
      <c r="BG120" s="523"/>
      <c r="BH120" s="523"/>
      <c r="BI120" s="523"/>
      <c r="BJ120" s="523"/>
      <c r="BK120" s="523"/>
      <c r="BL120" s="523"/>
      <c r="BM120" s="523"/>
      <c r="BN120" s="523"/>
      <c r="BO120" s="523"/>
      <c r="BP120" s="523"/>
      <c r="BQ120" s="523"/>
      <c r="BR120" s="523"/>
      <c r="BS120" s="523"/>
      <c r="BT120" s="523"/>
      <c r="BU120" s="523"/>
      <c r="BV120" s="523"/>
      <c r="BW120" s="523"/>
      <c r="BX120" s="523"/>
      <c r="BY120" s="523"/>
      <c r="BZ120" s="523"/>
      <c r="CA120" s="523"/>
      <c r="CB120" s="523"/>
      <c r="CC120" s="523"/>
      <c r="CD120" s="523"/>
      <c r="CE120" s="523"/>
      <c r="CF120" s="523"/>
      <c r="CG120" s="523"/>
      <c r="CH120" s="523"/>
      <c r="CI120" s="523"/>
      <c r="CJ120" s="523"/>
      <c r="CK120" s="523"/>
      <c r="CL120" s="523"/>
      <c r="CM120" s="523"/>
      <c r="CN120" s="523"/>
      <c r="CO120" s="524"/>
    </row>
    <row r="121" spans="1:93" s="525" customFormat="1" ht="15" customHeight="1" x14ac:dyDescent="0.25">
      <c r="A121" s="193">
        <v>122</v>
      </c>
      <c r="B121" s="177" t="s">
        <v>706</v>
      </c>
      <c r="C121" s="177" t="s">
        <v>338</v>
      </c>
      <c r="D121" s="177" t="s">
        <v>707</v>
      </c>
      <c r="E121" s="177" t="s">
        <v>332</v>
      </c>
      <c r="F121" s="177" t="s">
        <v>691</v>
      </c>
      <c r="G121" s="201">
        <v>0</v>
      </c>
      <c r="H121" s="202">
        <v>40</v>
      </c>
      <c r="I121" s="180" t="s">
        <v>329</v>
      </c>
      <c r="J121" s="180">
        <v>2025</v>
      </c>
      <c r="K121" s="176" t="s">
        <v>684</v>
      </c>
      <c r="L121" s="206" t="s">
        <v>708</v>
      </c>
      <c r="M121" s="523" t="s">
        <v>332</v>
      </c>
      <c r="N121" s="523"/>
      <c r="O121" s="523"/>
      <c r="P121" s="523"/>
      <c r="Q121" s="523"/>
      <c r="R121" s="523"/>
      <c r="S121" s="523"/>
      <c r="T121" s="523"/>
      <c r="U121" s="523"/>
      <c r="V121" s="523"/>
      <c r="W121" s="523"/>
      <c r="X121" s="523"/>
      <c r="Y121" s="523"/>
      <c r="Z121" s="523"/>
      <c r="AA121" s="523"/>
      <c r="AB121" s="523"/>
      <c r="AC121" s="523"/>
      <c r="AD121" s="523"/>
      <c r="AE121" s="523"/>
      <c r="AF121" s="523"/>
      <c r="AG121" s="523"/>
      <c r="AH121" s="523"/>
      <c r="AI121" s="523"/>
      <c r="AJ121" s="523"/>
      <c r="AK121" s="523"/>
      <c r="AL121" s="523"/>
      <c r="AM121" s="523"/>
      <c r="AN121" s="523"/>
      <c r="AO121" s="523"/>
      <c r="AP121" s="523"/>
      <c r="AQ121" s="523"/>
      <c r="AR121" s="523"/>
      <c r="AS121" s="523"/>
      <c r="AT121" s="523"/>
      <c r="AU121" s="523"/>
      <c r="AV121" s="523"/>
      <c r="AW121" s="523"/>
      <c r="AX121" s="523"/>
      <c r="AY121" s="523"/>
      <c r="AZ121" s="523"/>
      <c r="BA121" s="523"/>
      <c r="BB121" s="523"/>
      <c r="BC121" s="523"/>
      <c r="BD121" s="523"/>
      <c r="BE121" s="523"/>
      <c r="BF121" s="523"/>
      <c r="BG121" s="523"/>
      <c r="BH121" s="523"/>
      <c r="BI121" s="523"/>
      <c r="BJ121" s="523"/>
      <c r="BK121" s="523"/>
      <c r="BL121" s="523"/>
      <c r="BM121" s="523"/>
      <c r="BN121" s="523"/>
      <c r="BO121" s="523"/>
      <c r="BP121" s="523"/>
      <c r="BQ121" s="523"/>
      <c r="BR121" s="523"/>
      <c r="BS121" s="523"/>
      <c r="BT121" s="523"/>
      <c r="BU121" s="523"/>
      <c r="BV121" s="523"/>
      <c r="BW121" s="523"/>
      <c r="BX121" s="523"/>
      <c r="BY121" s="523"/>
      <c r="BZ121" s="523"/>
      <c r="CA121" s="523"/>
      <c r="CB121" s="523"/>
      <c r="CC121" s="523"/>
      <c r="CD121" s="523"/>
      <c r="CE121" s="523"/>
      <c r="CF121" s="523"/>
      <c r="CG121" s="523"/>
      <c r="CH121" s="523"/>
      <c r="CI121" s="523"/>
      <c r="CJ121" s="523"/>
      <c r="CK121" s="523"/>
      <c r="CL121" s="523"/>
      <c r="CM121" s="523"/>
      <c r="CN121" s="523"/>
      <c r="CO121" s="524"/>
    </row>
    <row r="122" spans="1:93" s="525" customFormat="1" ht="15" customHeight="1" x14ac:dyDescent="0.25">
      <c r="A122" s="193">
        <v>123</v>
      </c>
      <c r="B122" s="177" t="s">
        <v>709</v>
      </c>
      <c r="C122" s="177" t="s">
        <v>338</v>
      </c>
      <c r="D122" s="203" t="s">
        <v>710</v>
      </c>
      <c r="E122" s="177"/>
      <c r="F122" s="177" t="s">
        <v>355</v>
      </c>
      <c r="G122" s="201">
        <v>0</v>
      </c>
      <c r="H122" s="202">
        <v>38</v>
      </c>
      <c r="I122" s="180" t="s">
        <v>387</v>
      </c>
      <c r="J122" s="180">
        <v>2025</v>
      </c>
      <c r="K122" s="177" t="s">
        <v>658</v>
      </c>
      <c r="L122" s="206" t="s">
        <v>711</v>
      </c>
      <c r="M122" s="523" t="s">
        <v>332</v>
      </c>
      <c r="N122" s="523"/>
      <c r="O122" s="523"/>
      <c r="P122" s="523"/>
      <c r="Q122" s="523"/>
      <c r="R122" s="523"/>
      <c r="S122" s="523"/>
      <c r="T122" s="523"/>
      <c r="U122" s="523"/>
      <c r="V122" s="523"/>
      <c r="W122" s="523"/>
      <c r="X122" s="523"/>
      <c r="Y122" s="523"/>
      <c r="Z122" s="523"/>
      <c r="AA122" s="523"/>
      <c r="AB122" s="523"/>
      <c r="AC122" s="523"/>
      <c r="AD122" s="523"/>
      <c r="AE122" s="523"/>
      <c r="AF122" s="523"/>
      <c r="AG122" s="523"/>
      <c r="AH122" s="523"/>
      <c r="AI122" s="523"/>
      <c r="AJ122" s="523"/>
      <c r="AK122" s="523"/>
      <c r="AL122" s="523"/>
      <c r="AM122" s="523"/>
      <c r="AN122" s="523"/>
      <c r="AO122" s="523"/>
      <c r="AP122" s="523"/>
      <c r="AQ122" s="523"/>
      <c r="AR122" s="523"/>
      <c r="AS122" s="523"/>
      <c r="AT122" s="523"/>
      <c r="AU122" s="523"/>
      <c r="AV122" s="523"/>
      <c r="AW122" s="523"/>
      <c r="AX122" s="523"/>
      <c r="AY122" s="523"/>
      <c r="AZ122" s="523"/>
      <c r="BA122" s="523"/>
      <c r="BB122" s="523"/>
      <c r="BC122" s="523"/>
      <c r="BD122" s="523"/>
      <c r="BE122" s="523"/>
      <c r="BF122" s="523"/>
      <c r="BG122" s="523"/>
      <c r="BH122" s="523"/>
      <c r="BI122" s="523"/>
      <c r="BJ122" s="523"/>
      <c r="BK122" s="523"/>
      <c r="BL122" s="523"/>
      <c r="BM122" s="523"/>
      <c r="BN122" s="523"/>
      <c r="BO122" s="523"/>
      <c r="BP122" s="523"/>
      <c r="BQ122" s="523"/>
      <c r="BR122" s="523"/>
      <c r="BS122" s="523"/>
      <c r="BT122" s="523"/>
      <c r="BU122" s="523"/>
      <c r="BV122" s="523"/>
      <c r="BW122" s="523"/>
      <c r="BX122" s="523"/>
      <c r="BY122" s="523"/>
      <c r="BZ122" s="523"/>
      <c r="CA122" s="523"/>
      <c r="CB122" s="523"/>
      <c r="CC122" s="523"/>
      <c r="CD122" s="523"/>
      <c r="CE122" s="523"/>
      <c r="CF122" s="523"/>
      <c r="CG122" s="523"/>
      <c r="CH122" s="523"/>
      <c r="CI122" s="523"/>
      <c r="CJ122" s="523"/>
      <c r="CK122" s="523"/>
      <c r="CL122" s="523"/>
      <c r="CM122" s="523"/>
      <c r="CN122" s="523"/>
      <c r="CO122" s="524"/>
    </row>
    <row r="123" spans="1:93" s="525" customFormat="1" ht="15" customHeight="1" x14ac:dyDescent="0.25">
      <c r="A123" s="195">
        <v>125</v>
      </c>
      <c r="B123" s="176" t="s">
        <v>712</v>
      </c>
      <c r="C123" s="176" t="s">
        <v>338</v>
      </c>
      <c r="D123" s="176" t="s">
        <v>713</v>
      </c>
      <c r="E123" s="176" t="s">
        <v>180</v>
      </c>
      <c r="F123" s="176" t="s">
        <v>714</v>
      </c>
      <c r="G123" s="176">
        <v>0</v>
      </c>
      <c r="H123" s="194">
        <v>1200</v>
      </c>
      <c r="I123" s="194" t="s">
        <v>563</v>
      </c>
      <c r="J123" s="194">
        <v>2024</v>
      </c>
      <c r="K123" s="177" t="s">
        <v>658</v>
      </c>
      <c r="L123" s="206" t="s">
        <v>715</v>
      </c>
      <c r="M123" s="523" t="s">
        <v>332</v>
      </c>
      <c r="N123" s="523"/>
      <c r="O123" s="523"/>
      <c r="P123" s="523"/>
      <c r="Q123" s="523"/>
      <c r="R123" s="523"/>
      <c r="S123" s="523"/>
      <c r="T123" s="523"/>
      <c r="U123" s="523"/>
      <c r="V123" s="523"/>
      <c r="W123" s="523"/>
      <c r="X123" s="523"/>
      <c r="Y123" s="523"/>
      <c r="Z123" s="523"/>
      <c r="AA123" s="523"/>
      <c r="AB123" s="523"/>
      <c r="AC123" s="523"/>
      <c r="AD123" s="523"/>
      <c r="AE123" s="523"/>
      <c r="AF123" s="523"/>
      <c r="AG123" s="523"/>
      <c r="AH123" s="523"/>
      <c r="AI123" s="523"/>
      <c r="AJ123" s="523"/>
      <c r="AK123" s="523"/>
      <c r="AL123" s="523"/>
      <c r="AM123" s="523"/>
      <c r="AN123" s="523"/>
      <c r="AO123" s="523"/>
      <c r="AP123" s="523"/>
      <c r="AQ123" s="523"/>
      <c r="AR123" s="523"/>
      <c r="AS123" s="523"/>
      <c r="AT123" s="523"/>
      <c r="AU123" s="523"/>
      <c r="AV123" s="523"/>
      <c r="AW123" s="523"/>
      <c r="AX123" s="523"/>
      <c r="AY123" s="523"/>
      <c r="AZ123" s="523"/>
      <c r="BA123" s="523"/>
      <c r="BB123" s="523"/>
      <c r="BC123" s="523"/>
      <c r="BD123" s="523"/>
      <c r="BE123" s="523"/>
      <c r="BF123" s="523"/>
      <c r="BG123" s="523"/>
      <c r="BH123" s="523"/>
      <c r="BI123" s="523"/>
      <c r="BJ123" s="523"/>
      <c r="BK123" s="523"/>
      <c r="BL123" s="523"/>
      <c r="BM123" s="523"/>
      <c r="BN123" s="523"/>
      <c r="BO123" s="523"/>
      <c r="BP123" s="523"/>
      <c r="BQ123" s="523"/>
      <c r="BR123" s="523"/>
      <c r="BS123" s="523"/>
      <c r="BT123" s="523"/>
      <c r="BU123" s="523"/>
      <c r="BV123" s="523"/>
      <c r="BW123" s="523"/>
      <c r="BX123" s="523"/>
      <c r="BY123" s="523"/>
      <c r="BZ123" s="523"/>
      <c r="CA123" s="523"/>
      <c r="CB123" s="523"/>
      <c r="CC123" s="523"/>
      <c r="CD123" s="523"/>
      <c r="CE123" s="523"/>
      <c r="CF123" s="523"/>
      <c r="CG123" s="523"/>
      <c r="CH123" s="523"/>
      <c r="CI123" s="523"/>
      <c r="CJ123" s="523"/>
      <c r="CK123" s="523"/>
      <c r="CL123" s="523"/>
      <c r="CM123" s="523"/>
      <c r="CN123" s="523"/>
      <c r="CO123" s="524"/>
    </row>
    <row r="124" spans="1:93" s="525" customFormat="1" ht="15" customHeight="1" x14ac:dyDescent="0.25">
      <c r="A124" s="195">
        <v>126</v>
      </c>
      <c r="B124" s="176" t="s">
        <v>712</v>
      </c>
      <c r="C124" s="176" t="s">
        <v>338</v>
      </c>
      <c r="D124" s="176" t="s">
        <v>660</v>
      </c>
      <c r="E124" s="176" t="s">
        <v>180</v>
      </c>
      <c r="F124" s="176" t="s">
        <v>714</v>
      </c>
      <c r="G124" s="176">
        <v>1200</v>
      </c>
      <c r="H124" s="194">
        <v>1900</v>
      </c>
      <c r="I124" s="194" t="s">
        <v>387</v>
      </c>
      <c r="J124" s="194">
        <v>2025</v>
      </c>
      <c r="K124" s="177" t="s">
        <v>658</v>
      </c>
      <c r="L124" s="206" t="s">
        <v>716</v>
      </c>
      <c r="M124" s="523" t="s">
        <v>332</v>
      </c>
      <c r="N124" s="523"/>
      <c r="O124" s="523"/>
      <c r="P124" s="523"/>
      <c r="Q124" s="523"/>
      <c r="R124" s="523"/>
      <c r="S124" s="523"/>
      <c r="T124" s="523"/>
      <c r="U124" s="523"/>
      <c r="V124" s="523"/>
      <c r="W124" s="523"/>
      <c r="X124" s="523"/>
      <c r="Y124" s="523"/>
      <c r="Z124" s="523"/>
      <c r="AA124" s="523"/>
      <c r="AB124" s="523"/>
      <c r="AC124" s="523"/>
      <c r="AD124" s="523"/>
      <c r="AE124" s="523"/>
      <c r="AF124" s="523"/>
      <c r="AG124" s="523"/>
      <c r="AH124" s="523"/>
      <c r="AI124" s="523"/>
      <c r="AJ124" s="523"/>
      <c r="AK124" s="523"/>
      <c r="AL124" s="523"/>
      <c r="AM124" s="523"/>
      <c r="AN124" s="523"/>
      <c r="AO124" s="523"/>
      <c r="AP124" s="523"/>
      <c r="AQ124" s="523"/>
      <c r="AR124" s="523"/>
      <c r="AS124" s="523"/>
      <c r="AT124" s="523"/>
      <c r="AU124" s="523"/>
      <c r="AV124" s="523"/>
      <c r="AW124" s="523"/>
      <c r="AX124" s="523"/>
      <c r="AY124" s="523"/>
      <c r="AZ124" s="523"/>
      <c r="BA124" s="523"/>
      <c r="BB124" s="523"/>
      <c r="BC124" s="523"/>
      <c r="BD124" s="523"/>
      <c r="BE124" s="523"/>
      <c r="BF124" s="523"/>
      <c r="BG124" s="523"/>
      <c r="BH124" s="523"/>
      <c r="BI124" s="523"/>
      <c r="BJ124" s="523"/>
      <c r="BK124" s="523"/>
      <c r="BL124" s="523"/>
      <c r="BM124" s="523"/>
      <c r="BN124" s="523"/>
      <c r="BO124" s="523"/>
      <c r="BP124" s="523"/>
      <c r="BQ124" s="523"/>
      <c r="BR124" s="523"/>
      <c r="BS124" s="523"/>
      <c r="BT124" s="523"/>
      <c r="BU124" s="523"/>
      <c r="BV124" s="523"/>
      <c r="BW124" s="523"/>
      <c r="BX124" s="523"/>
      <c r="BY124" s="523"/>
      <c r="BZ124" s="523"/>
      <c r="CA124" s="523"/>
      <c r="CB124" s="523"/>
      <c r="CC124" s="523"/>
      <c r="CD124" s="523"/>
      <c r="CE124" s="523"/>
      <c r="CF124" s="523"/>
      <c r="CG124" s="523"/>
      <c r="CH124" s="523"/>
      <c r="CI124" s="523"/>
      <c r="CJ124" s="523"/>
      <c r="CK124" s="523"/>
      <c r="CL124" s="523"/>
      <c r="CM124" s="523"/>
      <c r="CN124" s="523"/>
      <c r="CO124" s="524"/>
    </row>
    <row r="125" spans="1:93" s="525" customFormat="1" ht="15.6" customHeight="1" x14ac:dyDescent="0.25">
      <c r="A125" s="195">
        <v>127</v>
      </c>
      <c r="B125" s="176" t="s">
        <v>717</v>
      </c>
      <c r="C125" s="176" t="s">
        <v>338</v>
      </c>
      <c r="D125" s="176" t="s">
        <v>718</v>
      </c>
      <c r="E125" s="176" t="s">
        <v>180</v>
      </c>
      <c r="F125" s="176" t="s">
        <v>714</v>
      </c>
      <c r="G125" s="176">
        <v>0</v>
      </c>
      <c r="H125" s="194">
        <v>720</v>
      </c>
      <c r="I125" s="194" t="s">
        <v>563</v>
      </c>
      <c r="J125" s="194">
        <v>2023</v>
      </c>
      <c r="K125" s="177" t="s">
        <v>658</v>
      </c>
      <c r="L125" s="206" t="s">
        <v>719</v>
      </c>
      <c r="M125" s="523" t="s">
        <v>332</v>
      </c>
      <c r="N125" s="523"/>
      <c r="O125" s="523"/>
      <c r="P125" s="523"/>
      <c r="Q125" s="523"/>
      <c r="R125" s="523"/>
      <c r="S125" s="523"/>
      <c r="T125" s="523"/>
      <c r="U125" s="523"/>
      <c r="V125" s="523"/>
      <c r="W125" s="523"/>
      <c r="X125" s="523"/>
      <c r="Y125" s="523"/>
      <c r="Z125" s="523"/>
      <c r="AA125" s="523"/>
      <c r="AB125" s="523"/>
      <c r="AC125" s="523"/>
      <c r="AD125" s="523"/>
      <c r="AE125" s="523"/>
      <c r="AF125" s="523"/>
      <c r="AG125" s="523"/>
      <c r="AH125" s="523"/>
      <c r="AI125" s="523"/>
      <c r="AJ125" s="523"/>
      <c r="AK125" s="523"/>
      <c r="AL125" s="523"/>
      <c r="AM125" s="523"/>
      <c r="AN125" s="523"/>
      <c r="AO125" s="523"/>
      <c r="AP125" s="523"/>
      <c r="AQ125" s="523"/>
      <c r="AR125" s="523"/>
      <c r="AS125" s="523"/>
      <c r="AT125" s="523"/>
      <c r="AU125" s="523"/>
      <c r="AV125" s="523"/>
      <c r="AW125" s="523"/>
      <c r="AX125" s="523"/>
      <c r="AY125" s="523"/>
      <c r="AZ125" s="523"/>
      <c r="BA125" s="523"/>
      <c r="BB125" s="523"/>
      <c r="BC125" s="523"/>
      <c r="BD125" s="523"/>
      <c r="BE125" s="523"/>
      <c r="BF125" s="523"/>
      <c r="BG125" s="523"/>
      <c r="BH125" s="523"/>
      <c r="BI125" s="523"/>
      <c r="BJ125" s="523"/>
      <c r="BK125" s="523"/>
      <c r="BL125" s="523"/>
      <c r="BM125" s="523"/>
      <c r="BN125" s="523"/>
      <c r="BO125" s="523"/>
      <c r="BP125" s="523"/>
      <c r="BQ125" s="523"/>
      <c r="BR125" s="523"/>
      <c r="BS125" s="523"/>
      <c r="BT125" s="523"/>
      <c r="BU125" s="523"/>
      <c r="BV125" s="523"/>
      <c r="BW125" s="523"/>
      <c r="BX125" s="523"/>
      <c r="BY125" s="523"/>
      <c r="BZ125" s="523"/>
      <c r="CA125" s="523"/>
      <c r="CB125" s="523"/>
      <c r="CC125" s="523"/>
      <c r="CD125" s="523"/>
      <c r="CE125" s="523"/>
      <c r="CF125" s="523"/>
      <c r="CG125" s="523"/>
      <c r="CH125" s="523"/>
      <c r="CI125" s="523"/>
      <c r="CJ125" s="523"/>
      <c r="CK125" s="523"/>
      <c r="CL125" s="523"/>
      <c r="CM125" s="523"/>
      <c r="CN125" s="523"/>
      <c r="CO125" s="524"/>
    </row>
    <row r="126" spans="1:93" s="525" customFormat="1" ht="15" customHeight="1" x14ac:dyDescent="0.25">
      <c r="A126" s="195">
        <v>128</v>
      </c>
      <c r="B126" s="176" t="s">
        <v>717</v>
      </c>
      <c r="C126" s="176" t="s">
        <v>338</v>
      </c>
      <c r="D126" s="176" t="s">
        <v>720</v>
      </c>
      <c r="E126" s="176" t="s">
        <v>180</v>
      </c>
      <c r="F126" s="176" t="s">
        <v>721</v>
      </c>
      <c r="G126" s="176">
        <v>720</v>
      </c>
      <c r="H126" s="194">
        <v>1500</v>
      </c>
      <c r="I126" s="194" t="s">
        <v>563</v>
      </c>
      <c r="J126" s="194">
        <v>2023</v>
      </c>
      <c r="K126" s="177" t="s">
        <v>658</v>
      </c>
      <c r="L126" s="206" t="s">
        <v>722</v>
      </c>
      <c r="M126" s="523" t="s">
        <v>332</v>
      </c>
      <c r="N126" s="523"/>
      <c r="O126" s="523"/>
      <c r="P126" s="523"/>
      <c r="Q126" s="523"/>
      <c r="R126" s="523"/>
      <c r="S126" s="523"/>
      <c r="T126" s="523"/>
      <c r="U126" s="523"/>
      <c r="V126" s="523"/>
      <c r="W126" s="523"/>
      <c r="X126" s="523"/>
      <c r="Y126" s="523"/>
      <c r="Z126" s="523"/>
      <c r="AA126" s="523"/>
      <c r="AB126" s="523"/>
      <c r="AC126" s="523"/>
      <c r="AD126" s="523"/>
      <c r="AE126" s="523"/>
      <c r="AF126" s="523"/>
      <c r="AG126" s="523"/>
      <c r="AH126" s="523"/>
      <c r="AI126" s="523"/>
      <c r="AJ126" s="523"/>
      <c r="AK126" s="523"/>
      <c r="AL126" s="523"/>
      <c r="AM126" s="523"/>
      <c r="AN126" s="523"/>
      <c r="AO126" s="523"/>
      <c r="AP126" s="523"/>
      <c r="AQ126" s="523"/>
      <c r="AR126" s="523"/>
      <c r="AS126" s="523"/>
      <c r="AT126" s="523"/>
      <c r="AU126" s="523"/>
      <c r="AV126" s="523"/>
      <c r="AW126" s="523"/>
      <c r="AX126" s="523"/>
      <c r="AY126" s="523"/>
      <c r="AZ126" s="523"/>
      <c r="BA126" s="523"/>
      <c r="BB126" s="523"/>
      <c r="BC126" s="523"/>
      <c r="BD126" s="523"/>
      <c r="BE126" s="523"/>
      <c r="BF126" s="523"/>
      <c r="BG126" s="523"/>
      <c r="BH126" s="523"/>
      <c r="BI126" s="523"/>
      <c r="BJ126" s="523"/>
      <c r="BK126" s="523"/>
      <c r="BL126" s="523"/>
      <c r="BM126" s="523"/>
      <c r="BN126" s="523"/>
      <c r="BO126" s="523"/>
      <c r="BP126" s="523"/>
      <c r="BQ126" s="523"/>
      <c r="BR126" s="523"/>
      <c r="BS126" s="523"/>
      <c r="BT126" s="523"/>
      <c r="BU126" s="523"/>
      <c r="BV126" s="523"/>
      <c r="BW126" s="523"/>
      <c r="BX126" s="523"/>
      <c r="BY126" s="523"/>
      <c r="BZ126" s="523"/>
      <c r="CA126" s="523"/>
      <c r="CB126" s="523"/>
      <c r="CC126" s="523"/>
      <c r="CD126" s="523"/>
      <c r="CE126" s="523"/>
      <c r="CF126" s="523"/>
      <c r="CG126" s="523"/>
      <c r="CH126" s="523"/>
      <c r="CI126" s="523"/>
      <c r="CJ126" s="523"/>
      <c r="CK126" s="523"/>
      <c r="CL126" s="523"/>
      <c r="CM126" s="523"/>
      <c r="CN126" s="523"/>
      <c r="CO126" s="524"/>
    </row>
    <row r="127" spans="1:93" s="525" customFormat="1" ht="15" customHeight="1" x14ac:dyDescent="0.25">
      <c r="A127" s="195">
        <v>129</v>
      </c>
      <c r="B127" s="176" t="s">
        <v>717</v>
      </c>
      <c r="C127" s="176" t="s">
        <v>338</v>
      </c>
      <c r="D127" s="176" t="s">
        <v>723</v>
      </c>
      <c r="E127" s="176" t="s">
        <v>180</v>
      </c>
      <c r="F127" s="176" t="s">
        <v>724</v>
      </c>
      <c r="G127" s="176">
        <v>170</v>
      </c>
      <c r="H127" s="194">
        <v>630</v>
      </c>
      <c r="I127" s="194" t="s">
        <v>387</v>
      </c>
      <c r="J127" s="194">
        <v>2025</v>
      </c>
      <c r="K127" s="177" t="s">
        <v>658</v>
      </c>
      <c r="L127" s="206" t="s">
        <v>725</v>
      </c>
      <c r="M127" s="523" t="s">
        <v>332</v>
      </c>
      <c r="N127" s="523"/>
      <c r="O127" s="523"/>
      <c r="P127" s="523"/>
      <c r="Q127" s="523"/>
      <c r="R127" s="523"/>
      <c r="S127" s="523"/>
      <c r="T127" s="523"/>
      <c r="U127" s="523"/>
      <c r="V127" s="523"/>
      <c r="W127" s="523"/>
      <c r="X127" s="523"/>
      <c r="Y127" s="523"/>
      <c r="Z127" s="523"/>
      <c r="AA127" s="523"/>
      <c r="AB127" s="523"/>
      <c r="AC127" s="523"/>
      <c r="AD127" s="523"/>
      <c r="AE127" s="523"/>
      <c r="AF127" s="523"/>
      <c r="AG127" s="523"/>
      <c r="AH127" s="523"/>
      <c r="AI127" s="523"/>
      <c r="AJ127" s="523"/>
      <c r="AK127" s="523"/>
      <c r="AL127" s="523"/>
      <c r="AM127" s="523"/>
      <c r="AN127" s="523"/>
      <c r="AO127" s="523"/>
      <c r="AP127" s="523"/>
      <c r="AQ127" s="523"/>
      <c r="AR127" s="523"/>
      <c r="AS127" s="523"/>
      <c r="AT127" s="523"/>
      <c r="AU127" s="523"/>
      <c r="AV127" s="523"/>
      <c r="AW127" s="523"/>
      <c r="AX127" s="523"/>
      <c r="AY127" s="523"/>
      <c r="AZ127" s="523"/>
      <c r="BA127" s="523"/>
      <c r="BB127" s="523"/>
      <c r="BC127" s="523"/>
      <c r="BD127" s="523"/>
      <c r="BE127" s="523"/>
      <c r="BF127" s="523"/>
      <c r="BG127" s="523"/>
      <c r="BH127" s="523"/>
      <c r="BI127" s="523"/>
      <c r="BJ127" s="523"/>
      <c r="BK127" s="523"/>
      <c r="BL127" s="523"/>
      <c r="BM127" s="523"/>
      <c r="BN127" s="523"/>
      <c r="BO127" s="523"/>
      <c r="BP127" s="523"/>
      <c r="BQ127" s="523"/>
      <c r="BR127" s="523"/>
      <c r="BS127" s="523"/>
      <c r="BT127" s="523"/>
      <c r="BU127" s="523"/>
      <c r="BV127" s="523"/>
      <c r="BW127" s="523"/>
      <c r="BX127" s="523"/>
      <c r="BY127" s="523"/>
      <c r="BZ127" s="523"/>
      <c r="CA127" s="523"/>
      <c r="CB127" s="523"/>
      <c r="CC127" s="523"/>
      <c r="CD127" s="523"/>
      <c r="CE127" s="523"/>
      <c r="CF127" s="523"/>
      <c r="CG127" s="523"/>
      <c r="CH127" s="523"/>
      <c r="CI127" s="523"/>
      <c r="CJ127" s="523"/>
      <c r="CK127" s="523"/>
      <c r="CL127" s="523"/>
      <c r="CM127" s="523"/>
      <c r="CN127" s="523"/>
      <c r="CO127" s="524"/>
    </row>
    <row r="128" spans="1:93" s="525" customFormat="1" ht="15" customHeight="1" x14ac:dyDescent="0.25">
      <c r="A128" s="193">
        <v>130</v>
      </c>
      <c r="B128" s="177" t="s">
        <v>726</v>
      </c>
      <c r="C128" s="177" t="s">
        <v>338</v>
      </c>
      <c r="D128" s="177" t="s">
        <v>727</v>
      </c>
      <c r="E128" s="177"/>
      <c r="F128" s="177" t="s">
        <v>355</v>
      </c>
      <c r="G128" s="201">
        <v>0</v>
      </c>
      <c r="H128" s="180">
        <v>4890</v>
      </c>
      <c r="I128" s="180" t="s">
        <v>329</v>
      </c>
      <c r="J128" s="180">
        <v>2025</v>
      </c>
      <c r="K128" s="177" t="s">
        <v>658</v>
      </c>
      <c r="L128" s="206" t="s">
        <v>728</v>
      </c>
      <c r="M128" s="523" t="s">
        <v>332</v>
      </c>
      <c r="N128" s="523"/>
      <c r="O128" s="523"/>
      <c r="P128" s="523"/>
      <c r="Q128" s="523"/>
      <c r="R128" s="523"/>
      <c r="S128" s="523"/>
      <c r="T128" s="523"/>
      <c r="U128" s="523"/>
      <c r="V128" s="523"/>
      <c r="W128" s="523"/>
      <c r="X128" s="523"/>
      <c r="Y128" s="523"/>
      <c r="Z128" s="523"/>
      <c r="AA128" s="523"/>
      <c r="AB128" s="523"/>
      <c r="AC128" s="523"/>
      <c r="AD128" s="523"/>
      <c r="AE128" s="523"/>
      <c r="AF128" s="523"/>
      <c r="AG128" s="523"/>
      <c r="AH128" s="523"/>
      <c r="AI128" s="523"/>
      <c r="AJ128" s="523"/>
      <c r="AK128" s="523"/>
      <c r="AL128" s="523"/>
      <c r="AM128" s="523"/>
      <c r="AN128" s="523"/>
      <c r="AO128" s="523"/>
      <c r="AP128" s="523"/>
      <c r="AQ128" s="523"/>
      <c r="AR128" s="523"/>
      <c r="AS128" s="523"/>
      <c r="AT128" s="523"/>
      <c r="AU128" s="523"/>
      <c r="AV128" s="523"/>
      <c r="AW128" s="523"/>
      <c r="AX128" s="523"/>
      <c r="AY128" s="523"/>
      <c r="AZ128" s="523"/>
      <c r="BA128" s="523"/>
      <c r="BB128" s="523"/>
      <c r="BC128" s="523"/>
      <c r="BD128" s="523"/>
      <c r="BE128" s="523"/>
      <c r="BF128" s="523"/>
      <c r="BG128" s="523"/>
      <c r="BH128" s="523"/>
      <c r="BI128" s="523"/>
      <c r="BJ128" s="523"/>
      <c r="BK128" s="523"/>
      <c r="BL128" s="523"/>
      <c r="BM128" s="523"/>
      <c r="BN128" s="523"/>
      <c r="BO128" s="523"/>
      <c r="BP128" s="523"/>
      <c r="BQ128" s="523"/>
      <c r="BR128" s="523"/>
      <c r="BS128" s="523"/>
      <c r="BT128" s="523"/>
      <c r="BU128" s="523"/>
      <c r="BV128" s="523"/>
      <c r="BW128" s="523"/>
      <c r="BX128" s="523"/>
      <c r="BY128" s="523"/>
      <c r="BZ128" s="523"/>
      <c r="CA128" s="523"/>
      <c r="CB128" s="523"/>
      <c r="CC128" s="523"/>
      <c r="CD128" s="523"/>
      <c r="CE128" s="523"/>
      <c r="CF128" s="523"/>
      <c r="CG128" s="523"/>
      <c r="CH128" s="523"/>
      <c r="CI128" s="523"/>
      <c r="CJ128" s="523"/>
      <c r="CK128" s="523"/>
      <c r="CL128" s="523"/>
      <c r="CM128" s="523"/>
      <c r="CN128" s="523"/>
      <c r="CO128" s="524"/>
    </row>
    <row r="129" spans="1:93" s="525" customFormat="1" ht="15" customHeight="1" x14ac:dyDescent="0.25">
      <c r="A129" s="193">
        <v>131</v>
      </c>
      <c r="B129" s="177" t="s">
        <v>729</v>
      </c>
      <c r="C129" s="177" t="s">
        <v>326</v>
      </c>
      <c r="D129" s="177" t="s">
        <v>730</v>
      </c>
      <c r="E129" s="177" t="s">
        <v>731</v>
      </c>
      <c r="F129" s="177" t="s">
        <v>332</v>
      </c>
      <c r="G129" s="177" t="s">
        <v>332</v>
      </c>
      <c r="H129" s="180" t="s">
        <v>332</v>
      </c>
      <c r="I129" s="180" t="s">
        <v>336</v>
      </c>
      <c r="J129" s="180">
        <v>2022</v>
      </c>
      <c r="K129" s="177" t="s">
        <v>732</v>
      </c>
      <c r="L129" s="206" t="s">
        <v>733</v>
      </c>
      <c r="M129" s="523" t="s">
        <v>332</v>
      </c>
      <c r="N129" s="523"/>
      <c r="O129" s="523"/>
      <c r="P129" s="523"/>
      <c r="Q129" s="523"/>
      <c r="R129" s="523"/>
      <c r="S129" s="523"/>
      <c r="T129" s="523"/>
      <c r="U129" s="523"/>
      <c r="V129" s="523"/>
      <c r="W129" s="523"/>
      <c r="X129" s="523"/>
      <c r="Y129" s="523"/>
      <c r="Z129" s="523"/>
      <c r="AA129" s="523"/>
      <c r="AB129" s="523"/>
      <c r="AC129" s="523"/>
      <c r="AD129" s="523"/>
      <c r="AE129" s="523"/>
      <c r="AF129" s="523"/>
      <c r="AG129" s="523"/>
      <c r="AH129" s="523"/>
      <c r="AI129" s="523"/>
      <c r="AJ129" s="523"/>
      <c r="AK129" s="523"/>
      <c r="AL129" s="523"/>
      <c r="AM129" s="523"/>
      <c r="AN129" s="523"/>
      <c r="AO129" s="523"/>
      <c r="AP129" s="523"/>
      <c r="AQ129" s="523"/>
      <c r="AR129" s="523"/>
      <c r="AS129" s="523"/>
      <c r="AT129" s="523"/>
      <c r="AU129" s="523"/>
      <c r="AV129" s="523"/>
      <c r="AW129" s="523"/>
      <c r="AX129" s="523"/>
      <c r="AY129" s="523"/>
      <c r="AZ129" s="523"/>
      <c r="BA129" s="523"/>
      <c r="BB129" s="523"/>
      <c r="BC129" s="523"/>
      <c r="BD129" s="523"/>
      <c r="BE129" s="523"/>
      <c r="BF129" s="523"/>
      <c r="BG129" s="523"/>
      <c r="BH129" s="523"/>
      <c r="BI129" s="523"/>
      <c r="BJ129" s="523"/>
      <c r="BK129" s="523"/>
      <c r="BL129" s="523"/>
      <c r="BM129" s="523"/>
      <c r="BN129" s="523"/>
      <c r="BO129" s="523"/>
      <c r="BP129" s="523"/>
      <c r="BQ129" s="523"/>
      <c r="BR129" s="523"/>
      <c r="BS129" s="523"/>
      <c r="BT129" s="523"/>
      <c r="BU129" s="523"/>
      <c r="BV129" s="523"/>
      <c r="BW129" s="523"/>
      <c r="BX129" s="523"/>
      <c r="BY129" s="523"/>
      <c r="BZ129" s="523"/>
      <c r="CA129" s="523"/>
      <c r="CB129" s="523"/>
      <c r="CC129" s="523"/>
      <c r="CD129" s="523"/>
      <c r="CE129" s="523"/>
      <c r="CF129" s="523"/>
      <c r="CG129" s="523"/>
      <c r="CH129" s="523"/>
      <c r="CI129" s="523"/>
      <c r="CJ129" s="523"/>
      <c r="CK129" s="523"/>
      <c r="CL129" s="523"/>
      <c r="CM129" s="523"/>
      <c r="CN129" s="523"/>
      <c r="CO129" s="524"/>
    </row>
    <row r="130" spans="1:93" s="525" customFormat="1" ht="15" customHeight="1" x14ac:dyDescent="0.25">
      <c r="A130" s="195">
        <v>132</v>
      </c>
      <c r="B130" s="176" t="s">
        <v>729</v>
      </c>
      <c r="C130" s="176" t="s">
        <v>338</v>
      </c>
      <c r="D130" s="176" t="s">
        <v>734</v>
      </c>
      <c r="E130" s="176" t="s">
        <v>180</v>
      </c>
      <c r="F130" s="176" t="s">
        <v>355</v>
      </c>
      <c r="G130" s="176">
        <v>0</v>
      </c>
      <c r="H130" s="194">
        <v>15</v>
      </c>
      <c r="I130" s="194" t="s">
        <v>329</v>
      </c>
      <c r="J130" s="194">
        <v>2022</v>
      </c>
      <c r="K130" s="177" t="s">
        <v>732</v>
      </c>
      <c r="L130" s="206" t="s">
        <v>735</v>
      </c>
      <c r="M130" s="523" t="s">
        <v>332</v>
      </c>
      <c r="N130" s="523"/>
      <c r="O130" s="523"/>
      <c r="P130" s="523"/>
      <c r="Q130" s="523"/>
      <c r="R130" s="523"/>
      <c r="S130" s="523"/>
      <c r="T130" s="523"/>
      <c r="U130" s="523"/>
      <c r="V130" s="523"/>
      <c r="W130" s="523"/>
      <c r="X130" s="523"/>
      <c r="Y130" s="523"/>
      <c r="Z130" s="523"/>
      <c r="AA130" s="523"/>
      <c r="AB130" s="523"/>
      <c r="AC130" s="523"/>
      <c r="AD130" s="523"/>
      <c r="AE130" s="523"/>
      <c r="AF130" s="523"/>
      <c r="AG130" s="523"/>
      <c r="AH130" s="523"/>
      <c r="AI130" s="523"/>
      <c r="AJ130" s="523"/>
      <c r="AK130" s="523"/>
      <c r="AL130" s="523"/>
      <c r="AM130" s="523"/>
      <c r="AN130" s="523"/>
      <c r="AO130" s="523"/>
      <c r="AP130" s="523"/>
      <c r="AQ130" s="523"/>
      <c r="AR130" s="523"/>
      <c r="AS130" s="523"/>
      <c r="AT130" s="523"/>
      <c r="AU130" s="523"/>
      <c r="AV130" s="523"/>
      <c r="AW130" s="523"/>
      <c r="AX130" s="523"/>
      <c r="AY130" s="523"/>
      <c r="AZ130" s="523"/>
      <c r="BA130" s="523"/>
      <c r="BB130" s="523"/>
      <c r="BC130" s="523"/>
      <c r="BD130" s="523"/>
      <c r="BE130" s="523"/>
      <c r="BF130" s="523"/>
      <c r="BG130" s="523"/>
      <c r="BH130" s="523"/>
      <c r="BI130" s="523"/>
      <c r="BJ130" s="523"/>
      <c r="BK130" s="523"/>
      <c r="BL130" s="523"/>
      <c r="BM130" s="523"/>
      <c r="BN130" s="523"/>
      <c r="BO130" s="523"/>
      <c r="BP130" s="523"/>
      <c r="BQ130" s="523"/>
      <c r="BR130" s="523"/>
      <c r="BS130" s="523"/>
      <c r="BT130" s="523"/>
      <c r="BU130" s="523"/>
      <c r="BV130" s="523"/>
      <c r="BW130" s="523"/>
      <c r="BX130" s="523"/>
      <c r="BY130" s="523"/>
      <c r="BZ130" s="523"/>
      <c r="CA130" s="523"/>
      <c r="CB130" s="523"/>
      <c r="CC130" s="523"/>
      <c r="CD130" s="523"/>
      <c r="CE130" s="523"/>
      <c r="CF130" s="523"/>
      <c r="CG130" s="523"/>
      <c r="CH130" s="523"/>
      <c r="CI130" s="523"/>
      <c r="CJ130" s="523"/>
      <c r="CK130" s="523"/>
      <c r="CL130" s="523"/>
      <c r="CM130" s="523"/>
      <c r="CN130" s="523"/>
      <c r="CO130" s="524"/>
    </row>
    <row r="131" spans="1:93" s="525" customFormat="1" ht="15" customHeight="1" x14ac:dyDescent="0.25">
      <c r="A131" s="195">
        <v>133</v>
      </c>
      <c r="B131" s="176" t="s">
        <v>729</v>
      </c>
      <c r="C131" s="176" t="s">
        <v>338</v>
      </c>
      <c r="D131" s="176" t="s">
        <v>736</v>
      </c>
      <c r="E131" s="176" t="s">
        <v>180</v>
      </c>
      <c r="F131" s="176" t="s">
        <v>737</v>
      </c>
      <c r="G131" s="176">
        <v>15</v>
      </c>
      <c r="H131" s="194">
        <v>38</v>
      </c>
      <c r="I131" s="194" t="s">
        <v>329</v>
      </c>
      <c r="J131" s="194">
        <v>2024</v>
      </c>
      <c r="K131" s="177" t="s">
        <v>732</v>
      </c>
      <c r="L131" s="206" t="s">
        <v>738</v>
      </c>
      <c r="M131" s="523" t="s">
        <v>332</v>
      </c>
      <c r="N131" s="523"/>
      <c r="O131" s="523"/>
      <c r="P131" s="523"/>
      <c r="Q131" s="523"/>
      <c r="R131" s="523"/>
      <c r="S131" s="523"/>
      <c r="T131" s="523"/>
      <c r="U131" s="523"/>
      <c r="V131" s="523"/>
      <c r="W131" s="523"/>
      <c r="X131" s="523"/>
      <c r="Y131" s="523"/>
      <c r="Z131" s="523"/>
      <c r="AA131" s="523"/>
      <c r="AB131" s="523"/>
      <c r="AC131" s="523"/>
      <c r="AD131" s="523"/>
      <c r="AE131" s="523"/>
      <c r="AF131" s="523"/>
      <c r="AG131" s="523"/>
      <c r="AH131" s="523"/>
      <c r="AI131" s="523"/>
      <c r="AJ131" s="523"/>
      <c r="AK131" s="523"/>
      <c r="AL131" s="523"/>
      <c r="AM131" s="523"/>
      <c r="AN131" s="523"/>
      <c r="AO131" s="523"/>
      <c r="AP131" s="523"/>
      <c r="AQ131" s="523"/>
      <c r="AR131" s="523"/>
      <c r="AS131" s="523"/>
      <c r="AT131" s="523"/>
      <c r="AU131" s="523"/>
      <c r="AV131" s="523"/>
      <c r="AW131" s="523"/>
      <c r="AX131" s="523"/>
      <c r="AY131" s="523"/>
      <c r="AZ131" s="523"/>
      <c r="BA131" s="523"/>
      <c r="BB131" s="523"/>
      <c r="BC131" s="523"/>
      <c r="BD131" s="523"/>
      <c r="BE131" s="523"/>
      <c r="BF131" s="523"/>
      <c r="BG131" s="523"/>
      <c r="BH131" s="523"/>
      <c r="BI131" s="523"/>
      <c r="BJ131" s="523"/>
      <c r="BK131" s="523"/>
      <c r="BL131" s="523"/>
      <c r="BM131" s="523"/>
      <c r="BN131" s="523"/>
      <c r="BO131" s="523"/>
      <c r="BP131" s="523"/>
      <c r="BQ131" s="523"/>
      <c r="BR131" s="523"/>
      <c r="BS131" s="523"/>
      <c r="BT131" s="523"/>
      <c r="BU131" s="523"/>
      <c r="BV131" s="523"/>
      <c r="BW131" s="523"/>
      <c r="BX131" s="523"/>
      <c r="BY131" s="523"/>
      <c r="BZ131" s="523"/>
      <c r="CA131" s="523"/>
      <c r="CB131" s="523"/>
      <c r="CC131" s="523"/>
      <c r="CD131" s="523"/>
      <c r="CE131" s="523"/>
      <c r="CF131" s="523"/>
      <c r="CG131" s="523"/>
      <c r="CH131" s="523"/>
      <c r="CI131" s="523"/>
      <c r="CJ131" s="523"/>
      <c r="CK131" s="523"/>
      <c r="CL131" s="523"/>
      <c r="CM131" s="523"/>
      <c r="CN131" s="523"/>
      <c r="CO131" s="524"/>
    </row>
    <row r="132" spans="1:93" s="525" customFormat="1" ht="15" customHeight="1" x14ac:dyDescent="0.25">
      <c r="A132" s="193">
        <v>134</v>
      </c>
      <c r="B132" s="177" t="s">
        <v>739</v>
      </c>
      <c r="C132" s="177" t="s">
        <v>326</v>
      </c>
      <c r="D132" s="177" t="s">
        <v>740</v>
      </c>
      <c r="E132" s="177" t="s">
        <v>741</v>
      </c>
      <c r="F132" s="177" t="s">
        <v>332</v>
      </c>
      <c r="G132" s="177" t="s">
        <v>332</v>
      </c>
      <c r="H132" s="180" t="s">
        <v>332</v>
      </c>
      <c r="I132" s="180" t="s">
        <v>563</v>
      </c>
      <c r="J132" s="180">
        <v>2021</v>
      </c>
      <c r="K132" s="177" t="s">
        <v>742</v>
      </c>
      <c r="L132" s="206" t="s">
        <v>743</v>
      </c>
      <c r="M132" s="523" t="s">
        <v>332</v>
      </c>
      <c r="N132" s="523"/>
      <c r="O132" s="523"/>
      <c r="P132" s="523"/>
      <c r="Q132" s="523"/>
      <c r="R132" s="523"/>
      <c r="S132" s="523"/>
      <c r="T132" s="523"/>
      <c r="U132" s="523"/>
      <c r="V132" s="523"/>
      <c r="W132" s="523"/>
      <c r="X132" s="523"/>
      <c r="Y132" s="523"/>
      <c r="Z132" s="523"/>
      <c r="AA132" s="523"/>
      <c r="AB132" s="523"/>
      <c r="AC132" s="523"/>
      <c r="AD132" s="523"/>
      <c r="AE132" s="523"/>
      <c r="AF132" s="523"/>
      <c r="AG132" s="523"/>
      <c r="AH132" s="523"/>
      <c r="AI132" s="523"/>
      <c r="AJ132" s="523"/>
      <c r="AK132" s="523"/>
      <c r="AL132" s="523"/>
      <c r="AM132" s="523"/>
      <c r="AN132" s="523"/>
      <c r="AO132" s="523"/>
      <c r="AP132" s="523"/>
      <c r="AQ132" s="523"/>
      <c r="AR132" s="523"/>
      <c r="AS132" s="523"/>
      <c r="AT132" s="523"/>
      <c r="AU132" s="523"/>
      <c r="AV132" s="523"/>
      <c r="AW132" s="523"/>
      <c r="AX132" s="523"/>
      <c r="AY132" s="523"/>
      <c r="AZ132" s="523"/>
      <c r="BA132" s="523"/>
      <c r="BB132" s="523"/>
      <c r="BC132" s="523"/>
      <c r="BD132" s="523"/>
      <c r="BE132" s="523"/>
      <c r="BF132" s="523"/>
      <c r="BG132" s="523"/>
      <c r="BH132" s="523"/>
      <c r="BI132" s="523"/>
      <c r="BJ132" s="523"/>
      <c r="BK132" s="523"/>
      <c r="BL132" s="523"/>
      <c r="BM132" s="523"/>
      <c r="BN132" s="523"/>
      <c r="BO132" s="523"/>
      <c r="BP132" s="523"/>
      <c r="BQ132" s="523"/>
      <c r="BR132" s="523"/>
      <c r="BS132" s="523"/>
      <c r="BT132" s="523"/>
      <c r="BU132" s="523"/>
      <c r="BV132" s="523"/>
      <c r="BW132" s="523"/>
      <c r="BX132" s="523"/>
      <c r="BY132" s="523"/>
      <c r="BZ132" s="523"/>
      <c r="CA132" s="523"/>
      <c r="CB132" s="523"/>
      <c r="CC132" s="523"/>
      <c r="CD132" s="523"/>
      <c r="CE132" s="523"/>
      <c r="CF132" s="523"/>
      <c r="CG132" s="523"/>
      <c r="CH132" s="523"/>
      <c r="CI132" s="523"/>
      <c r="CJ132" s="523"/>
      <c r="CK132" s="523"/>
      <c r="CL132" s="523"/>
      <c r="CM132" s="523"/>
      <c r="CN132" s="523"/>
      <c r="CO132" s="524"/>
    </row>
    <row r="133" spans="1:93" s="525" customFormat="1" ht="15" customHeight="1" x14ac:dyDescent="0.25">
      <c r="A133" s="195">
        <v>135</v>
      </c>
      <c r="B133" s="176" t="s">
        <v>739</v>
      </c>
      <c r="C133" s="176" t="s">
        <v>338</v>
      </c>
      <c r="D133" s="176" t="s">
        <v>744</v>
      </c>
      <c r="E133" s="176" t="s">
        <v>180</v>
      </c>
      <c r="F133" s="176" t="s">
        <v>737</v>
      </c>
      <c r="G133" s="176">
        <v>0</v>
      </c>
      <c r="H133" s="194">
        <v>450</v>
      </c>
      <c r="I133" s="194" t="s">
        <v>387</v>
      </c>
      <c r="J133" s="194">
        <v>2022</v>
      </c>
      <c r="K133" s="176" t="s">
        <v>742</v>
      </c>
      <c r="L133" s="206" t="s">
        <v>745</v>
      </c>
      <c r="M133" s="523" t="s">
        <v>332</v>
      </c>
      <c r="N133" s="523"/>
      <c r="O133" s="523"/>
      <c r="P133" s="523"/>
      <c r="Q133" s="523"/>
      <c r="R133" s="523"/>
      <c r="S133" s="523"/>
      <c r="T133" s="523"/>
      <c r="U133" s="523"/>
      <c r="V133" s="523"/>
      <c r="W133" s="523"/>
      <c r="X133" s="523"/>
      <c r="Y133" s="523"/>
      <c r="Z133" s="523"/>
      <c r="AA133" s="523"/>
      <c r="AB133" s="523"/>
      <c r="AC133" s="523"/>
      <c r="AD133" s="523"/>
      <c r="AE133" s="523"/>
      <c r="AF133" s="523"/>
      <c r="AG133" s="523"/>
      <c r="AH133" s="523"/>
      <c r="AI133" s="523"/>
      <c r="AJ133" s="523"/>
      <c r="AK133" s="523"/>
      <c r="AL133" s="523"/>
      <c r="AM133" s="523"/>
      <c r="AN133" s="523"/>
      <c r="AO133" s="523"/>
      <c r="AP133" s="523"/>
      <c r="AQ133" s="523"/>
      <c r="AR133" s="523"/>
      <c r="AS133" s="523"/>
      <c r="AT133" s="523"/>
      <c r="AU133" s="523"/>
      <c r="AV133" s="523"/>
      <c r="AW133" s="523"/>
      <c r="AX133" s="523"/>
      <c r="AY133" s="523"/>
      <c r="AZ133" s="523"/>
      <c r="BA133" s="523"/>
      <c r="BB133" s="523"/>
      <c r="BC133" s="523"/>
      <c r="BD133" s="523"/>
      <c r="BE133" s="523"/>
      <c r="BF133" s="523"/>
      <c r="BG133" s="523"/>
      <c r="BH133" s="523"/>
      <c r="BI133" s="523"/>
      <c r="BJ133" s="523"/>
      <c r="BK133" s="523"/>
      <c r="BL133" s="523"/>
      <c r="BM133" s="523"/>
      <c r="BN133" s="523"/>
      <c r="BO133" s="523"/>
      <c r="BP133" s="523"/>
      <c r="BQ133" s="523"/>
      <c r="BR133" s="523"/>
      <c r="BS133" s="523"/>
      <c r="BT133" s="523"/>
      <c r="BU133" s="523"/>
      <c r="BV133" s="523"/>
      <c r="BW133" s="523"/>
      <c r="BX133" s="523"/>
      <c r="BY133" s="523"/>
      <c r="BZ133" s="523"/>
      <c r="CA133" s="523"/>
      <c r="CB133" s="523"/>
      <c r="CC133" s="523"/>
      <c r="CD133" s="523"/>
      <c r="CE133" s="523"/>
      <c r="CF133" s="523"/>
      <c r="CG133" s="523"/>
      <c r="CH133" s="523"/>
      <c r="CI133" s="523"/>
      <c r="CJ133" s="523"/>
      <c r="CK133" s="523"/>
      <c r="CL133" s="523"/>
      <c r="CM133" s="523"/>
      <c r="CN133" s="523"/>
      <c r="CO133" s="524"/>
    </row>
    <row r="134" spans="1:93" s="525" customFormat="1" ht="15" customHeight="1" x14ac:dyDescent="0.25">
      <c r="A134" s="195">
        <v>136</v>
      </c>
      <c r="B134" s="176" t="s">
        <v>739</v>
      </c>
      <c r="C134" s="176" t="s">
        <v>338</v>
      </c>
      <c r="D134" s="176" t="s">
        <v>746</v>
      </c>
      <c r="E134" s="176" t="s">
        <v>332</v>
      </c>
      <c r="F134" s="176" t="s">
        <v>737</v>
      </c>
      <c r="G134" s="176">
        <v>450</v>
      </c>
      <c r="H134" s="194">
        <v>900</v>
      </c>
      <c r="I134" s="194" t="s">
        <v>329</v>
      </c>
      <c r="J134" s="194">
        <v>2023</v>
      </c>
      <c r="K134" s="176" t="s">
        <v>742</v>
      </c>
      <c r="L134" s="206" t="s">
        <v>747</v>
      </c>
      <c r="M134" s="523" t="s">
        <v>332</v>
      </c>
      <c r="N134" s="523"/>
      <c r="O134" s="523"/>
      <c r="P134" s="523"/>
      <c r="Q134" s="523"/>
      <c r="R134" s="523"/>
      <c r="S134" s="523"/>
      <c r="T134" s="523"/>
      <c r="U134" s="523"/>
      <c r="V134" s="523"/>
      <c r="W134" s="523"/>
      <c r="X134" s="523"/>
      <c r="Y134" s="523"/>
      <c r="Z134" s="523"/>
      <c r="AA134" s="523"/>
      <c r="AB134" s="523"/>
      <c r="AC134" s="523"/>
      <c r="AD134" s="523"/>
      <c r="AE134" s="523"/>
      <c r="AF134" s="523"/>
      <c r="AG134" s="523"/>
      <c r="AH134" s="523"/>
      <c r="AI134" s="523"/>
      <c r="AJ134" s="523"/>
      <c r="AK134" s="523"/>
      <c r="AL134" s="523"/>
      <c r="AM134" s="523"/>
      <c r="AN134" s="523"/>
      <c r="AO134" s="523"/>
      <c r="AP134" s="523"/>
      <c r="AQ134" s="523"/>
      <c r="AR134" s="523"/>
      <c r="AS134" s="523"/>
      <c r="AT134" s="523"/>
      <c r="AU134" s="523"/>
      <c r="AV134" s="523"/>
      <c r="AW134" s="523"/>
      <c r="AX134" s="523"/>
      <c r="AY134" s="523"/>
      <c r="AZ134" s="523"/>
      <c r="BA134" s="523"/>
      <c r="BB134" s="523"/>
      <c r="BC134" s="523"/>
      <c r="BD134" s="523"/>
      <c r="BE134" s="523"/>
      <c r="BF134" s="523"/>
      <c r="BG134" s="523"/>
      <c r="BH134" s="523"/>
      <c r="BI134" s="523"/>
      <c r="BJ134" s="523"/>
      <c r="BK134" s="523"/>
      <c r="BL134" s="523"/>
      <c r="BM134" s="523"/>
      <c r="BN134" s="523"/>
      <c r="BO134" s="523"/>
      <c r="BP134" s="523"/>
      <c r="BQ134" s="523"/>
      <c r="BR134" s="523"/>
      <c r="BS134" s="523"/>
      <c r="BT134" s="523"/>
      <c r="BU134" s="523"/>
      <c r="BV134" s="523"/>
      <c r="BW134" s="523"/>
      <c r="BX134" s="523"/>
      <c r="BY134" s="523"/>
      <c r="BZ134" s="523"/>
      <c r="CA134" s="523"/>
      <c r="CB134" s="523"/>
      <c r="CC134" s="523"/>
      <c r="CD134" s="523"/>
      <c r="CE134" s="523"/>
      <c r="CF134" s="523"/>
      <c r="CG134" s="523"/>
      <c r="CH134" s="523"/>
      <c r="CI134" s="523"/>
      <c r="CJ134" s="523"/>
      <c r="CK134" s="523"/>
      <c r="CL134" s="523"/>
      <c r="CM134" s="523"/>
      <c r="CN134" s="523"/>
      <c r="CO134" s="524"/>
    </row>
    <row r="135" spans="1:93" s="525" customFormat="1" ht="15.75" customHeight="1" x14ac:dyDescent="0.25">
      <c r="A135" s="195">
        <v>137</v>
      </c>
      <c r="B135" s="176" t="s">
        <v>748</v>
      </c>
      <c r="C135" s="176" t="s">
        <v>338</v>
      </c>
      <c r="D135" s="176" t="s">
        <v>749</v>
      </c>
      <c r="E135" s="176" t="s">
        <v>332</v>
      </c>
      <c r="F135" s="176" t="s">
        <v>750</v>
      </c>
      <c r="G135" s="176">
        <v>0</v>
      </c>
      <c r="H135" s="194">
        <v>90</v>
      </c>
      <c r="I135" s="194" t="s">
        <v>329</v>
      </c>
      <c r="J135" s="194">
        <v>2024</v>
      </c>
      <c r="K135" s="176" t="s">
        <v>751</v>
      </c>
      <c r="L135" s="206" t="s">
        <v>752</v>
      </c>
      <c r="M135" s="523" t="s">
        <v>332</v>
      </c>
      <c r="N135" s="523"/>
      <c r="O135" s="523"/>
      <c r="P135" s="523"/>
      <c r="Q135" s="523"/>
      <c r="R135" s="523"/>
      <c r="S135" s="523"/>
      <c r="T135" s="523"/>
      <c r="U135" s="523"/>
      <c r="V135" s="523"/>
      <c r="W135" s="523"/>
      <c r="X135" s="523"/>
      <c r="Y135" s="523"/>
      <c r="Z135" s="523"/>
      <c r="AA135" s="523"/>
      <c r="AB135" s="523"/>
      <c r="AC135" s="523"/>
      <c r="AD135" s="523"/>
      <c r="AE135" s="523"/>
      <c r="AF135" s="523"/>
      <c r="AG135" s="523"/>
      <c r="AH135" s="523"/>
      <c r="AI135" s="523"/>
      <c r="AJ135" s="523"/>
      <c r="AK135" s="523"/>
      <c r="AL135" s="523"/>
      <c r="AM135" s="523"/>
      <c r="AN135" s="523"/>
      <c r="AO135" s="523"/>
      <c r="AP135" s="523"/>
      <c r="AQ135" s="523"/>
      <c r="AR135" s="523"/>
      <c r="AS135" s="523"/>
      <c r="AT135" s="523"/>
      <c r="AU135" s="523"/>
      <c r="AV135" s="523"/>
      <c r="AW135" s="523"/>
      <c r="AX135" s="523"/>
      <c r="AY135" s="523"/>
      <c r="AZ135" s="523"/>
      <c r="BA135" s="523"/>
      <c r="BB135" s="523"/>
      <c r="BC135" s="523"/>
      <c r="BD135" s="523"/>
      <c r="BE135" s="523"/>
      <c r="BF135" s="523"/>
      <c r="BG135" s="523"/>
      <c r="BH135" s="523"/>
      <c r="BI135" s="523"/>
      <c r="BJ135" s="523"/>
      <c r="BK135" s="523"/>
      <c r="BL135" s="523"/>
      <c r="BM135" s="523"/>
      <c r="BN135" s="523"/>
      <c r="BO135" s="523"/>
      <c r="BP135" s="523"/>
      <c r="BQ135" s="523"/>
      <c r="BR135" s="523"/>
      <c r="BS135" s="523"/>
      <c r="BT135" s="523"/>
      <c r="BU135" s="523"/>
      <c r="BV135" s="523"/>
      <c r="BW135" s="523"/>
      <c r="BX135" s="523"/>
      <c r="BY135" s="523"/>
      <c r="BZ135" s="523"/>
      <c r="CA135" s="523"/>
      <c r="CB135" s="523"/>
      <c r="CC135" s="523"/>
      <c r="CD135" s="523"/>
      <c r="CE135" s="523"/>
      <c r="CF135" s="523"/>
      <c r="CG135" s="523"/>
      <c r="CH135" s="523"/>
      <c r="CI135" s="523"/>
      <c r="CJ135" s="523"/>
      <c r="CK135" s="523"/>
      <c r="CL135" s="523"/>
      <c r="CM135" s="523"/>
      <c r="CN135" s="523"/>
      <c r="CO135" s="524"/>
    </row>
    <row r="136" spans="1:93" s="525" customFormat="1" ht="15" customHeight="1" x14ac:dyDescent="0.25">
      <c r="A136" s="195">
        <v>138</v>
      </c>
      <c r="B136" s="176" t="s">
        <v>748</v>
      </c>
      <c r="C136" s="176" t="s">
        <v>338</v>
      </c>
      <c r="D136" s="176" t="s">
        <v>753</v>
      </c>
      <c r="E136" s="176" t="s">
        <v>332</v>
      </c>
      <c r="F136" s="176" t="s">
        <v>754</v>
      </c>
      <c r="G136" s="176">
        <v>0</v>
      </c>
      <c r="H136" s="194">
        <v>150</v>
      </c>
      <c r="I136" s="194" t="s">
        <v>329</v>
      </c>
      <c r="J136" s="194">
        <v>2024</v>
      </c>
      <c r="K136" s="176" t="s">
        <v>751</v>
      </c>
      <c r="L136" s="206" t="s">
        <v>755</v>
      </c>
      <c r="M136" s="523" t="s">
        <v>332</v>
      </c>
      <c r="N136" s="523"/>
      <c r="O136" s="523"/>
      <c r="P136" s="523"/>
      <c r="Q136" s="523"/>
      <c r="R136" s="523"/>
      <c r="S136" s="523"/>
      <c r="T136" s="523"/>
      <c r="U136" s="523"/>
      <c r="V136" s="523"/>
      <c r="W136" s="523"/>
      <c r="X136" s="523"/>
      <c r="Y136" s="523"/>
      <c r="Z136" s="523"/>
      <c r="AA136" s="523"/>
      <c r="AB136" s="523"/>
      <c r="AC136" s="523"/>
      <c r="AD136" s="523"/>
      <c r="AE136" s="523"/>
      <c r="AF136" s="523"/>
      <c r="AG136" s="523"/>
      <c r="AH136" s="523"/>
      <c r="AI136" s="523"/>
      <c r="AJ136" s="523"/>
      <c r="AK136" s="523"/>
      <c r="AL136" s="523"/>
      <c r="AM136" s="523"/>
      <c r="AN136" s="523"/>
      <c r="AO136" s="523"/>
      <c r="AP136" s="523"/>
      <c r="AQ136" s="523"/>
      <c r="AR136" s="523"/>
      <c r="AS136" s="523"/>
      <c r="AT136" s="523"/>
      <c r="AU136" s="523"/>
      <c r="AV136" s="523"/>
      <c r="AW136" s="523"/>
      <c r="AX136" s="523"/>
      <c r="AY136" s="523"/>
      <c r="AZ136" s="523"/>
      <c r="BA136" s="523"/>
      <c r="BB136" s="523"/>
      <c r="BC136" s="523"/>
      <c r="BD136" s="523"/>
      <c r="BE136" s="523"/>
      <c r="BF136" s="523"/>
      <c r="BG136" s="523"/>
      <c r="BH136" s="523"/>
      <c r="BI136" s="523"/>
      <c r="BJ136" s="523"/>
      <c r="BK136" s="523"/>
      <c r="BL136" s="523"/>
      <c r="BM136" s="523"/>
      <c r="BN136" s="523"/>
      <c r="BO136" s="523"/>
      <c r="BP136" s="523"/>
      <c r="BQ136" s="523"/>
      <c r="BR136" s="523"/>
      <c r="BS136" s="523"/>
      <c r="BT136" s="523"/>
      <c r="BU136" s="523"/>
      <c r="BV136" s="523"/>
      <c r="BW136" s="523"/>
      <c r="BX136" s="523"/>
      <c r="BY136" s="523"/>
      <c r="BZ136" s="523"/>
      <c r="CA136" s="523"/>
      <c r="CB136" s="523"/>
      <c r="CC136" s="523"/>
      <c r="CD136" s="523"/>
      <c r="CE136" s="523"/>
      <c r="CF136" s="523"/>
      <c r="CG136" s="523"/>
      <c r="CH136" s="523"/>
      <c r="CI136" s="523"/>
      <c r="CJ136" s="523"/>
      <c r="CK136" s="523"/>
      <c r="CL136" s="523"/>
      <c r="CM136" s="523"/>
      <c r="CN136" s="523"/>
      <c r="CO136" s="524"/>
    </row>
    <row r="137" spans="1:93" s="525" customFormat="1" ht="15" customHeight="1" x14ac:dyDescent="0.25">
      <c r="A137" s="193">
        <v>139</v>
      </c>
      <c r="B137" s="177" t="s">
        <v>756</v>
      </c>
      <c r="C137" s="177" t="s">
        <v>326</v>
      </c>
      <c r="D137" s="177" t="s">
        <v>757</v>
      </c>
      <c r="E137" s="177" t="s">
        <v>758</v>
      </c>
      <c r="F137" s="177" t="s">
        <v>332</v>
      </c>
      <c r="G137" s="177" t="s">
        <v>332</v>
      </c>
      <c r="H137" s="180" t="s">
        <v>332</v>
      </c>
      <c r="I137" s="180" t="s">
        <v>336</v>
      </c>
      <c r="J137" s="180">
        <v>2023</v>
      </c>
      <c r="K137" s="177" t="s">
        <v>742</v>
      </c>
      <c r="L137" s="206" t="s">
        <v>759</v>
      </c>
      <c r="M137" s="523" t="s">
        <v>332</v>
      </c>
      <c r="N137" s="523"/>
      <c r="O137" s="523"/>
      <c r="P137" s="523"/>
      <c r="Q137" s="523"/>
      <c r="R137" s="523"/>
      <c r="S137" s="523"/>
      <c r="T137" s="523"/>
      <c r="U137" s="523"/>
      <c r="V137" s="523"/>
      <c r="W137" s="523"/>
      <c r="X137" s="523"/>
      <c r="Y137" s="523"/>
      <c r="Z137" s="523"/>
      <c r="AA137" s="523"/>
      <c r="AB137" s="523"/>
      <c r="AC137" s="523"/>
      <c r="AD137" s="523"/>
      <c r="AE137" s="523"/>
      <c r="AF137" s="523"/>
      <c r="AG137" s="523"/>
      <c r="AH137" s="523"/>
      <c r="AI137" s="523"/>
      <c r="AJ137" s="523"/>
      <c r="AK137" s="523"/>
      <c r="AL137" s="523"/>
      <c r="AM137" s="523"/>
      <c r="AN137" s="523"/>
      <c r="AO137" s="523"/>
      <c r="AP137" s="523"/>
      <c r="AQ137" s="523"/>
      <c r="AR137" s="523"/>
      <c r="AS137" s="523"/>
      <c r="AT137" s="523"/>
      <c r="AU137" s="523"/>
      <c r="AV137" s="523"/>
      <c r="AW137" s="523"/>
      <c r="AX137" s="523"/>
      <c r="AY137" s="523"/>
      <c r="AZ137" s="523"/>
      <c r="BA137" s="523"/>
      <c r="BB137" s="523"/>
      <c r="BC137" s="523"/>
      <c r="BD137" s="523"/>
      <c r="BE137" s="523"/>
      <c r="BF137" s="523"/>
      <c r="BG137" s="523"/>
      <c r="BH137" s="523"/>
      <c r="BI137" s="523"/>
      <c r="BJ137" s="523"/>
      <c r="BK137" s="523"/>
      <c r="BL137" s="523"/>
      <c r="BM137" s="523"/>
      <c r="BN137" s="523"/>
      <c r="BO137" s="523"/>
      <c r="BP137" s="523"/>
      <c r="BQ137" s="523"/>
      <c r="BR137" s="523"/>
      <c r="BS137" s="523"/>
      <c r="BT137" s="523"/>
      <c r="BU137" s="523"/>
      <c r="BV137" s="523"/>
      <c r="BW137" s="523"/>
      <c r="BX137" s="523"/>
      <c r="BY137" s="523"/>
      <c r="BZ137" s="523"/>
      <c r="CA137" s="523"/>
      <c r="CB137" s="523"/>
      <c r="CC137" s="523"/>
      <c r="CD137" s="523"/>
      <c r="CE137" s="523"/>
      <c r="CF137" s="523"/>
      <c r="CG137" s="523"/>
      <c r="CH137" s="523"/>
      <c r="CI137" s="523"/>
      <c r="CJ137" s="523"/>
      <c r="CK137" s="523"/>
      <c r="CL137" s="523"/>
      <c r="CM137" s="523"/>
      <c r="CN137" s="523"/>
      <c r="CO137" s="524"/>
    </row>
    <row r="138" spans="1:93" s="525" customFormat="1" ht="15" customHeight="1" x14ac:dyDescent="0.25">
      <c r="A138" s="193">
        <v>140</v>
      </c>
      <c r="B138" s="177" t="s">
        <v>756</v>
      </c>
      <c r="C138" s="177" t="s">
        <v>338</v>
      </c>
      <c r="D138" s="177" t="s">
        <v>760</v>
      </c>
      <c r="E138" s="177" t="s">
        <v>332</v>
      </c>
      <c r="F138" s="177" t="s">
        <v>761</v>
      </c>
      <c r="G138" s="201">
        <v>0</v>
      </c>
      <c r="H138" s="202">
        <v>12000</v>
      </c>
      <c r="I138" s="180" t="s">
        <v>563</v>
      </c>
      <c r="J138" s="180">
        <v>2022</v>
      </c>
      <c r="K138" s="177" t="s">
        <v>742</v>
      </c>
      <c r="L138" s="206" t="s">
        <v>762</v>
      </c>
      <c r="M138" s="523" t="s">
        <v>332</v>
      </c>
      <c r="N138" s="523"/>
      <c r="O138" s="523"/>
      <c r="P138" s="523"/>
      <c r="Q138" s="523"/>
      <c r="R138" s="523"/>
      <c r="S138" s="523"/>
      <c r="T138" s="523"/>
      <c r="U138" s="523"/>
      <c r="V138" s="523"/>
      <c r="W138" s="523"/>
      <c r="X138" s="523"/>
      <c r="Y138" s="523"/>
      <c r="Z138" s="523"/>
      <c r="AA138" s="523"/>
      <c r="AB138" s="523"/>
      <c r="AC138" s="523"/>
      <c r="AD138" s="523"/>
      <c r="AE138" s="523"/>
      <c r="AF138" s="523"/>
      <c r="AG138" s="523"/>
      <c r="AH138" s="523"/>
      <c r="AI138" s="523"/>
      <c r="AJ138" s="523"/>
      <c r="AK138" s="523"/>
      <c r="AL138" s="523"/>
      <c r="AM138" s="523"/>
      <c r="AN138" s="523"/>
      <c r="AO138" s="523"/>
      <c r="AP138" s="523"/>
      <c r="AQ138" s="523"/>
      <c r="AR138" s="523"/>
      <c r="AS138" s="523"/>
      <c r="AT138" s="523"/>
      <c r="AU138" s="523"/>
      <c r="AV138" s="523"/>
      <c r="AW138" s="523"/>
      <c r="AX138" s="523"/>
      <c r="AY138" s="523"/>
      <c r="AZ138" s="523"/>
      <c r="BA138" s="523"/>
      <c r="BB138" s="523"/>
      <c r="BC138" s="523"/>
      <c r="BD138" s="523"/>
      <c r="BE138" s="523"/>
      <c r="BF138" s="523"/>
      <c r="BG138" s="523"/>
      <c r="BH138" s="523"/>
      <c r="BI138" s="523"/>
      <c r="BJ138" s="523"/>
      <c r="BK138" s="523"/>
      <c r="BL138" s="523"/>
      <c r="BM138" s="523"/>
      <c r="BN138" s="523"/>
      <c r="BO138" s="523"/>
      <c r="BP138" s="523"/>
      <c r="BQ138" s="523"/>
      <c r="BR138" s="523"/>
      <c r="BS138" s="523"/>
      <c r="BT138" s="523"/>
      <c r="BU138" s="523"/>
      <c r="BV138" s="523"/>
      <c r="BW138" s="523"/>
      <c r="BX138" s="523"/>
      <c r="BY138" s="523"/>
      <c r="BZ138" s="523"/>
      <c r="CA138" s="523"/>
      <c r="CB138" s="523"/>
      <c r="CC138" s="523"/>
      <c r="CD138" s="523"/>
      <c r="CE138" s="523"/>
      <c r="CF138" s="523"/>
      <c r="CG138" s="523"/>
      <c r="CH138" s="523"/>
      <c r="CI138" s="523"/>
      <c r="CJ138" s="523"/>
      <c r="CK138" s="523"/>
      <c r="CL138" s="523"/>
      <c r="CM138" s="523"/>
      <c r="CN138" s="523"/>
      <c r="CO138" s="524"/>
    </row>
    <row r="139" spans="1:93" s="525" customFormat="1" ht="15" customHeight="1" x14ac:dyDescent="0.25">
      <c r="A139" s="193">
        <v>141</v>
      </c>
      <c r="B139" s="177" t="s">
        <v>756</v>
      </c>
      <c r="C139" s="177" t="s">
        <v>338</v>
      </c>
      <c r="D139" s="177" t="s">
        <v>763</v>
      </c>
      <c r="E139" s="177"/>
      <c r="F139" s="177" t="s">
        <v>761</v>
      </c>
      <c r="G139" s="201">
        <v>12000</v>
      </c>
      <c r="H139" s="202">
        <v>36000</v>
      </c>
      <c r="I139" s="180" t="s">
        <v>563</v>
      </c>
      <c r="J139" s="180">
        <v>2024</v>
      </c>
      <c r="K139" s="177" t="s">
        <v>742</v>
      </c>
      <c r="L139" s="206" t="s">
        <v>764</v>
      </c>
      <c r="M139" s="523" t="s">
        <v>332</v>
      </c>
      <c r="N139" s="523"/>
      <c r="O139" s="523"/>
      <c r="P139" s="523"/>
      <c r="Q139" s="523"/>
      <c r="R139" s="523"/>
      <c r="S139" s="523"/>
      <c r="T139" s="523"/>
      <c r="U139" s="523"/>
      <c r="V139" s="523"/>
      <c r="W139" s="523"/>
      <c r="X139" s="523"/>
      <c r="Y139" s="523"/>
      <c r="Z139" s="523"/>
      <c r="AA139" s="523"/>
      <c r="AB139" s="523"/>
      <c r="AC139" s="523"/>
      <c r="AD139" s="523"/>
      <c r="AE139" s="523"/>
      <c r="AF139" s="523"/>
      <c r="AG139" s="523"/>
      <c r="AH139" s="523"/>
      <c r="AI139" s="523"/>
      <c r="AJ139" s="523"/>
      <c r="AK139" s="523"/>
      <c r="AL139" s="523"/>
      <c r="AM139" s="523"/>
      <c r="AN139" s="523"/>
      <c r="AO139" s="523"/>
      <c r="AP139" s="523"/>
      <c r="AQ139" s="523"/>
      <c r="AR139" s="523"/>
      <c r="AS139" s="523"/>
      <c r="AT139" s="523"/>
      <c r="AU139" s="523"/>
      <c r="AV139" s="523"/>
      <c r="AW139" s="523"/>
      <c r="AX139" s="523"/>
      <c r="AY139" s="523"/>
      <c r="AZ139" s="523"/>
      <c r="BA139" s="523"/>
      <c r="BB139" s="523"/>
      <c r="BC139" s="523"/>
      <c r="BD139" s="523"/>
      <c r="BE139" s="523"/>
      <c r="BF139" s="523"/>
      <c r="BG139" s="523"/>
      <c r="BH139" s="523"/>
      <c r="BI139" s="523"/>
      <c r="BJ139" s="523"/>
      <c r="BK139" s="523"/>
      <c r="BL139" s="523"/>
      <c r="BM139" s="523"/>
      <c r="BN139" s="523"/>
      <c r="BO139" s="523"/>
      <c r="BP139" s="523"/>
      <c r="BQ139" s="523"/>
      <c r="BR139" s="523"/>
      <c r="BS139" s="523"/>
      <c r="BT139" s="523"/>
      <c r="BU139" s="523"/>
      <c r="BV139" s="523"/>
      <c r="BW139" s="523"/>
      <c r="BX139" s="523"/>
      <c r="BY139" s="523"/>
      <c r="BZ139" s="523"/>
      <c r="CA139" s="523"/>
      <c r="CB139" s="523"/>
      <c r="CC139" s="523"/>
      <c r="CD139" s="523"/>
      <c r="CE139" s="523"/>
      <c r="CF139" s="523"/>
      <c r="CG139" s="523"/>
      <c r="CH139" s="523"/>
      <c r="CI139" s="523"/>
      <c r="CJ139" s="523"/>
      <c r="CK139" s="523"/>
      <c r="CL139" s="523"/>
      <c r="CM139" s="523"/>
      <c r="CN139" s="523"/>
      <c r="CO139" s="524"/>
    </row>
    <row r="140" spans="1:93" s="525" customFormat="1" ht="15" customHeight="1" x14ac:dyDescent="0.25">
      <c r="A140" s="193">
        <v>142</v>
      </c>
      <c r="B140" s="177" t="s">
        <v>765</v>
      </c>
      <c r="C140" s="177" t="s">
        <v>338</v>
      </c>
      <c r="D140" s="177" t="s">
        <v>766</v>
      </c>
      <c r="E140" s="177"/>
      <c r="F140" s="177" t="s">
        <v>355</v>
      </c>
      <c r="G140" s="201">
        <v>0</v>
      </c>
      <c r="H140" s="202">
        <v>40</v>
      </c>
      <c r="I140" s="180" t="s">
        <v>336</v>
      </c>
      <c r="J140" s="180">
        <v>2023</v>
      </c>
      <c r="K140" s="177" t="s">
        <v>742</v>
      </c>
      <c r="L140" s="206" t="s">
        <v>767</v>
      </c>
      <c r="M140" s="523" t="s">
        <v>332</v>
      </c>
      <c r="N140" s="523"/>
      <c r="O140" s="523"/>
      <c r="P140" s="523"/>
      <c r="Q140" s="523"/>
      <c r="R140" s="523"/>
      <c r="S140" s="523"/>
      <c r="T140" s="523"/>
      <c r="U140" s="523"/>
      <c r="V140" s="523"/>
      <c r="W140" s="523"/>
      <c r="X140" s="523"/>
      <c r="Y140" s="523"/>
      <c r="Z140" s="523"/>
      <c r="AA140" s="523"/>
      <c r="AB140" s="523"/>
      <c r="AC140" s="523"/>
      <c r="AD140" s="523"/>
      <c r="AE140" s="523"/>
      <c r="AF140" s="523"/>
      <c r="AG140" s="523"/>
      <c r="AH140" s="523"/>
      <c r="AI140" s="523"/>
      <c r="AJ140" s="523"/>
      <c r="AK140" s="523"/>
      <c r="AL140" s="523"/>
      <c r="AM140" s="523"/>
      <c r="AN140" s="523"/>
      <c r="AO140" s="523"/>
      <c r="AP140" s="523"/>
      <c r="AQ140" s="523"/>
      <c r="AR140" s="523"/>
      <c r="AS140" s="523"/>
      <c r="AT140" s="523"/>
      <c r="AU140" s="523"/>
      <c r="AV140" s="523"/>
      <c r="AW140" s="523"/>
      <c r="AX140" s="523"/>
      <c r="AY140" s="523"/>
      <c r="AZ140" s="523"/>
      <c r="BA140" s="523"/>
      <c r="BB140" s="523"/>
      <c r="BC140" s="523"/>
      <c r="BD140" s="523"/>
      <c r="BE140" s="523"/>
      <c r="BF140" s="523"/>
      <c r="BG140" s="523"/>
      <c r="BH140" s="523"/>
      <c r="BI140" s="523"/>
      <c r="BJ140" s="523"/>
      <c r="BK140" s="523"/>
      <c r="BL140" s="523"/>
      <c r="BM140" s="523"/>
      <c r="BN140" s="523"/>
      <c r="BO140" s="523"/>
      <c r="BP140" s="523"/>
      <c r="BQ140" s="523"/>
      <c r="BR140" s="523"/>
      <c r="BS140" s="523"/>
      <c r="BT140" s="523"/>
      <c r="BU140" s="523"/>
      <c r="BV140" s="523"/>
      <c r="BW140" s="523"/>
      <c r="BX140" s="523"/>
      <c r="BY140" s="523"/>
      <c r="BZ140" s="523"/>
      <c r="CA140" s="523"/>
      <c r="CB140" s="523"/>
      <c r="CC140" s="523"/>
      <c r="CD140" s="523"/>
      <c r="CE140" s="523"/>
      <c r="CF140" s="523"/>
      <c r="CG140" s="523"/>
      <c r="CH140" s="523"/>
      <c r="CI140" s="523"/>
      <c r="CJ140" s="523"/>
      <c r="CK140" s="523"/>
      <c r="CL140" s="523"/>
      <c r="CM140" s="523"/>
      <c r="CN140" s="523"/>
      <c r="CO140" s="524"/>
    </row>
    <row r="141" spans="1:93" s="525" customFormat="1" ht="15" customHeight="1" x14ac:dyDescent="0.25">
      <c r="A141" s="193">
        <v>143</v>
      </c>
      <c r="B141" s="177" t="s">
        <v>765</v>
      </c>
      <c r="C141" s="177" t="s">
        <v>338</v>
      </c>
      <c r="D141" s="177" t="s">
        <v>768</v>
      </c>
      <c r="E141" s="177" t="s">
        <v>332</v>
      </c>
      <c r="F141" s="177" t="s">
        <v>355</v>
      </c>
      <c r="G141" s="201">
        <v>40</v>
      </c>
      <c r="H141" s="202">
        <v>60</v>
      </c>
      <c r="I141" s="180" t="s">
        <v>336</v>
      </c>
      <c r="J141" s="180">
        <v>2024</v>
      </c>
      <c r="K141" s="177" t="s">
        <v>742</v>
      </c>
      <c r="L141" s="206" t="s">
        <v>769</v>
      </c>
      <c r="M141" s="523" t="s">
        <v>332</v>
      </c>
      <c r="N141" s="523"/>
      <c r="O141" s="523"/>
      <c r="P141" s="523"/>
      <c r="Q141" s="523"/>
      <c r="R141" s="523"/>
      <c r="S141" s="523"/>
      <c r="T141" s="523"/>
      <c r="U141" s="523"/>
      <c r="V141" s="523"/>
      <c r="W141" s="523"/>
      <c r="X141" s="523"/>
      <c r="Y141" s="523"/>
      <c r="Z141" s="523"/>
      <c r="AA141" s="523"/>
      <c r="AB141" s="523"/>
      <c r="AC141" s="523"/>
      <c r="AD141" s="523"/>
      <c r="AE141" s="523"/>
      <c r="AF141" s="523"/>
      <c r="AG141" s="523"/>
      <c r="AH141" s="523"/>
      <c r="AI141" s="523"/>
      <c r="AJ141" s="523"/>
      <c r="AK141" s="523"/>
      <c r="AL141" s="523"/>
      <c r="AM141" s="523"/>
      <c r="AN141" s="523"/>
      <c r="AO141" s="523"/>
      <c r="AP141" s="523"/>
      <c r="AQ141" s="523"/>
      <c r="AR141" s="523"/>
      <c r="AS141" s="523"/>
      <c r="AT141" s="523"/>
      <c r="AU141" s="523"/>
      <c r="AV141" s="523"/>
      <c r="AW141" s="523"/>
      <c r="AX141" s="523"/>
      <c r="AY141" s="523"/>
      <c r="AZ141" s="523"/>
      <c r="BA141" s="523"/>
      <c r="BB141" s="523"/>
      <c r="BC141" s="523"/>
      <c r="BD141" s="523"/>
      <c r="BE141" s="523"/>
      <c r="BF141" s="523"/>
      <c r="BG141" s="523"/>
      <c r="BH141" s="523"/>
      <c r="BI141" s="523"/>
      <c r="BJ141" s="523"/>
      <c r="BK141" s="523"/>
      <c r="BL141" s="523"/>
      <c r="BM141" s="523"/>
      <c r="BN141" s="523"/>
      <c r="BO141" s="523"/>
      <c r="BP141" s="523"/>
      <c r="BQ141" s="523"/>
      <c r="BR141" s="523"/>
      <c r="BS141" s="523"/>
      <c r="BT141" s="523"/>
      <c r="BU141" s="523"/>
      <c r="BV141" s="523"/>
      <c r="BW141" s="523"/>
      <c r="BX141" s="523"/>
      <c r="BY141" s="523"/>
      <c r="BZ141" s="523"/>
      <c r="CA141" s="523"/>
      <c r="CB141" s="523"/>
      <c r="CC141" s="523"/>
      <c r="CD141" s="523"/>
      <c r="CE141" s="523"/>
      <c r="CF141" s="523"/>
      <c r="CG141" s="523"/>
      <c r="CH141" s="523"/>
      <c r="CI141" s="523"/>
      <c r="CJ141" s="523"/>
      <c r="CK141" s="523"/>
      <c r="CL141" s="523"/>
      <c r="CM141" s="523"/>
      <c r="CN141" s="523"/>
      <c r="CO141" s="524"/>
    </row>
    <row r="142" spans="1:93" s="525" customFormat="1" ht="15" customHeight="1" x14ac:dyDescent="0.25">
      <c r="A142" s="193">
        <v>144</v>
      </c>
      <c r="B142" s="177" t="s">
        <v>770</v>
      </c>
      <c r="C142" s="177" t="s">
        <v>326</v>
      </c>
      <c r="D142" s="177" t="s">
        <v>771</v>
      </c>
      <c r="E142" s="177" t="s">
        <v>772</v>
      </c>
      <c r="F142" s="177"/>
      <c r="G142" s="177"/>
      <c r="H142" s="180"/>
      <c r="I142" s="180" t="s">
        <v>563</v>
      </c>
      <c r="J142" s="180">
        <v>2023</v>
      </c>
      <c r="K142" s="177" t="s">
        <v>773</v>
      </c>
      <c r="L142" s="206" t="s">
        <v>774</v>
      </c>
      <c r="M142" s="523" t="s">
        <v>332</v>
      </c>
      <c r="N142" s="523"/>
      <c r="O142" s="523"/>
      <c r="P142" s="523"/>
      <c r="Q142" s="523"/>
      <c r="R142" s="523"/>
      <c r="S142" s="523"/>
      <c r="T142" s="523"/>
      <c r="U142" s="523"/>
      <c r="V142" s="523"/>
      <c r="W142" s="523"/>
      <c r="X142" s="523"/>
      <c r="Y142" s="523"/>
      <c r="Z142" s="523"/>
      <c r="AA142" s="523"/>
      <c r="AB142" s="523"/>
      <c r="AC142" s="523"/>
      <c r="AD142" s="523"/>
      <c r="AE142" s="523"/>
      <c r="AF142" s="523"/>
      <c r="AG142" s="523"/>
      <c r="AH142" s="523"/>
      <c r="AI142" s="523"/>
      <c r="AJ142" s="523"/>
      <c r="AK142" s="523"/>
      <c r="AL142" s="523"/>
      <c r="AM142" s="523"/>
      <c r="AN142" s="523"/>
      <c r="AO142" s="523"/>
      <c r="AP142" s="523"/>
      <c r="AQ142" s="523"/>
      <c r="AR142" s="523"/>
      <c r="AS142" s="523"/>
      <c r="AT142" s="523"/>
      <c r="AU142" s="523"/>
      <c r="AV142" s="523"/>
      <c r="AW142" s="523"/>
      <c r="AX142" s="523"/>
      <c r="AY142" s="523"/>
      <c r="AZ142" s="523"/>
      <c r="BA142" s="523"/>
      <c r="BB142" s="523"/>
      <c r="BC142" s="523"/>
      <c r="BD142" s="523"/>
      <c r="BE142" s="523"/>
      <c r="BF142" s="523"/>
      <c r="BG142" s="523"/>
      <c r="BH142" s="523"/>
      <c r="BI142" s="523"/>
      <c r="BJ142" s="523"/>
      <c r="BK142" s="523"/>
      <c r="BL142" s="523"/>
      <c r="BM142" s="523"/>
      <c r="BN142" s="523"/>
      <c r="BO142" s="523"/>
      <c r="BP142" s="523"/>
      <c r="BQ142" s="523"/>
      <c r="BR142" s="523"/>
      <c r="BS142" s="523"/>
      <c r="BT142" s="523"/>
      <c r="BU142" s="523"/>
      <c r="BV142" s="523"/>
      <c r="BW142" s="523"/>
      <c r="BX142" s="523"/>
      <c r="BY142" s="523"/>
      <c r="BZ142" s="523"/>
      <c r="CA142" s="523"/>
      <c r="CB142" s="523"/>
      <c r="CC142" s="523"/>
      <c r="CD142" s="523"/>
      <c r="CE142" s="523"/>
      <c r="CF142" s="523"/>
      <c r="CG142" s="523"/>
      <c r="CH142" s="523"/>
      <c r="CI142" s="523"/>
      <c r="CJ142" s="523"/>
      <c r="CK142" s="523"/>
      <c r="CL142" s="523"/>
      <c r="CM142" s="523"/>
      <c r="CN142" s="523"/>
      <c r="CO142" s="524"/>
    </row>
    <row r="143" spans="1:93" s="525" customFormat="1" ht="15" customHeight="1" x14ac:dyDescent="0.25">
      <c r="A143" s="193">
        <v>145</v>
      </c>
      <c r="B143" s="177" t="s">
        <v>770</v>
      </c>
      <c r="C143" s="177" t="s">
        <v>326</v>
      </c>
      <c r="D143" s="177" t="s">
        <v>775</v>
      </c>
      <c r="E143" s="177" t="s">
        <v>776</v>
      </c>
      <c r="F143" s="177"/>
      <c r="G143" s="177"/>
      <c r="H143" s="180"/>
      <c r="I143" s="180" t="s">
        <v>329</v>
      </c>
      <c r="J143" s="180">
        <v>2023</v>
      </c>
      <c r="K143" s="177" t="s">
        <v>773</v>
      </c>
      <c r="L143" s="206" t="s">
        <v>777</v>
      </c>
      <c r="M143" s="523" t="s">
        <v>332</v>
      </c>
      <c r="N143" s="523"/>
      <c r="O143" s="523"/>
      <c r="P143" s="523"/>
      <c r="Q143" s="523"/>
      <c r="R143" s="523"/>
      <c r="S143" s="523"/>
      <c r="T143" s="523"/>
      <c r="U143" s="523"/>
      <c r="V143" s="523"/>
      <c r="W143" s="523"/>
      <c r="X143" s="523"/>
      <c r="Y143" s="523"/>
      <c r="Z143" s="523"/>
      <c r="AA143" s="523"/>
      <c r="AB143" s="523"/>
      <c r="AC143" s="523"/>
      <c r="AD143" s="523"/>
      <c r="AE143" s="523"/>
      <c r="AF143" s="523"/>
      <c r="AG143" s="523"/>
      <c r="AH143" s="523"/>
      <c r="AI143" s="523"/>
      <c r="AJ143" s="523"/>
      <c r="AK143" s="523"/>
      <c r="AL143" s="523"/>
      <c r="AM143" s="523"/>
      <c r="AN143" s="523"/>
      <c r="AO143" s="523"/>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523"/>
      <c r="CA143" s="523"/>
      <c r="CB143" s="523"/>
      <c r="CC143" s="523"/>
      <c r="CD143" s="523"/>
      <c r="CE143" s="523"/>
      <c r="CF143" s="523"/>
      <c r="CG143" s="523"/>
      <c r="CH143" s="523"/>
      <c r="CI143" s="523"/>
      <c r="CJ143" s="523"/>
      <c r="CK143" s="523"/>
      <c r="CL143" s="523"/>
      <c r="CM143" s="523"/>
      <c r="CN143" s="523"/>
      <c r="CO143" s="524"/>
    </row>
    <row r="144" spans="1:93" s="525" customFormat="1" ht="15" customHeight="1" x14ac:dyDescent="0.25">
      <c r="A144" s="193">
        <v>146</v>
      </c>
      <c r="B144" s="177" t="s">
        <v>778</v>
      </c>
      <c r="C144" s="177" t="s">
        <v>326</v>
      </c>
      <c r="D144" s="177" t="s">
        <v>779</v>
      </c>
      <c r="E144" s="177" t="s">
        <v>780</v>
      </c>
      <c r="F144" s="177"/>
      <c r="G144" s="177"/>
      <c r="H144" s="180"/>
      <c r="I144" s="180" t="s">
        <v>336</v>
      </c>
      <c r="J144" s="180">
        <v>2022</v>
      </c>
      <c r="K144" s="177" t="s">
        <v>773</v>
      </c>
      <c r="L144" s="206" t="s">
        <v>781</v>
      </c>
      <c r="M144" s="523" t="s">
        <v>332</v>
      </c>
      <c r="N144" s="523"/>
      <c r="O144" s="523"/>
      <c r="P144" s="523"/>
      <c r="Q144" s="523"/>
      <c r="R144" s="523"/>
      <c r="S144" s="523"/>
      <c r="T144" s="523"/>
      <c r="U144" s="523"/>
      <c r="V144" s="523"/>
      <c r="W144" s="523"/>
      <c r="X144" s="523"/>
      <c r="Y144" s="523"/>
      <c r="Z144" s="523"/>
      <c r="AA144" s="523"/>
      <c r="AB144" s="523"/>
      <c r="AC144" s="523"/>
      <c r="AD144" s="523"/>
      <c r="AE144" s="523"/>
      <c r="AF144" s="523"/>
      <c r="AG144" s="523"/>
      <c r="AH144" s="523"/>
      <c r="AI144" s="523"/>
      <c r="AJ144" s="523"/>
      <c r="AK144" s="523"/>
      <c r="AL144" s="523"/>
      <c r="AM144" s="523"/>
      <c r="AN144" s="523"/>
      <c r="AO144" s="523"/>
      <c r="AP144" s="523"/>
      <c r="AQ144" s="523"/>
      <c r="AR144" s="523"/>
      <c r="AS144" s="523"/>
      <c r="AT144" s="523"/>
      <c r="AU144" s="523"/>
      <c r="AV144" s="523"/>
      <c r="AW144" s="523"/>
      <c r="AX144" s="523"/>
      <c r="AY144" s="523"/>
      <c r="AZ144" s="523"/>
      <c r="BA144" s="523"/>
      <c r="BB144" s="523"/>
      <c r="BC144" s="523"/>
      <c r="BD144" s="523"/>
      <c r="BE144" s="523"/>
      <c r="BF144" s="523"/>
      <c r="BG144" s="523"/>
      <c r="BH144" s="523"/>
      <c r="BI144" s="523"/>
      <c r="BJ144" s="523"/>
      <c r="BK144" s="523"/>
      <c r="BL144" s="523"/>
      <c r="BM144" s="523"/>
      <c r="BN144" s="523"/>
      <c r="BO144" s="523"/>
      <c r="BP144" s="523"/>
      <c r="BQ144" s="523"/>
      <c r="BR144" s="523"/>
      <c r="BS144" s="523"/>
      <c r="BT144" s="523"/>
      <c r="BU144" s="523"/>
      <c r="BV144" s="523"/>
      <c r="BW144" s="523"/>
      <c r="BX144" s="523"/>
      <c r="BY144" s="523"/>
      <c r="BZ144" s="523"/>
      <c r="CA144" s="523"/>
      <c r="CB144" s="523"/>
      <c r="CC144" s="523"/>
      <c r="CD144" s="523"/>
      <c r="CE144" s="523"/>
      <c r="CF144" s="523"/>
      <c r="CG144" s="523"/>
      <c r="CH144" s="523"/>
      <c r="CI144" s="523"/>
      <c r="CJ144" s="523"/>
      <c r="CK144" s="523"/>
      <c r="CL144" s="523"/>
      <c r="CM144" s="523"/>
      <c r="CN144" s="523"/>
      <c r="CO144" s="524"/>
    </row>
    <row r="145" spans="1:93" s="525" customFormat="1" ht="15" customHeight="1" x14ac:dyDescent="0.25">
      <c r="A145" s="195">
        <v>148</v>
      </c>
      <c r="B145" s="176" t="s">
        <v>782</v>
      </c>
      <c r="C145" s="176" t="s">
        <v>326</v>
      </c>
      <c r="D145" s="176" t="s">
        <v>783</v>
      </c>
      <c r="E145" s="176" t="s">
        <v>783</v>
      </c>
      <c r="F145" s="176" t="s">
        <v>180</v>
      </c>
      <c r="G145" s="176" t="s">
        <v>180</v>
      </c>
      <c r="H145" s="194" t="s">
        <v>180</v>
      </c>
      <c r="I145" s="194" t="s">
        <v>563</v>
      </c>
      <c r="J145" s="194">
        <v>2024</v>
      </c>
      <c r="K145" s="177" t="s">
        <v>658</v>
      </c>
      <c r="L145" s="206" t="s">
        <v>784</v>
      </c>
      <c r="M145" s="523" t="s">
        <v>332</v>
      </c>
      <c r="N145" s="523"/>
      <c r="O145" s="523"/>
      <c r="P145" s="523"/>
      <c r="Q145" s="523"/>
      <c r="R145" s="523"/>
      <c r="S145" s="523"/>
      <c r="T145" s="523"/>
      <c r="U145" s="523"/>
      <c r="V145" s="523"/>
      <c r="W145" s="523"/>
      <c r="X145" s="523"/>
      <c r="Y145" s="523"/>
      <c r="Z145" s="523"/>
      <c r="AA145" s="523"/>
      <c r="AB145" s="523"/>
      <c r="AC145" s="523"/>
      <c r="AD145" s="523"/>
      <c r="AE145" s="523"/>
      <c r="AF145" s="523"/>
      <c r="AG145" s="523"/>
      <c r="AH145" s="523"/>
      <c r="AI145" s="523"/>
      <c r="AJ145" s="523"/>
      <c r="AK145" s="523"/>
      <c r="AL145" s="523"/>
      <c r="AM145" s="523"/>
      <c r="AN145" s="523"/>
      <c r="AO145" s="523"/>
      <c r="AP145" s="523"/>
      <c r="AQ145" s="523"/>
      <c r="AR145" s="523"/>
      <c r="AS145" s="523"/>
      <c r="AT145" s="523"/>
      <c r="AU145" s="523"/>
      <c r="AV145" s="523"/>
      <c r="AW145" s="523"/>
      <c r="AX145" s="523"/>
      <c r="AY145" s="523"/>
      <c r="AZ145" s="523"/>
      <c r="BA145" s="523"/>
      <c r="BB145" s="523"/>
      <c r="BC145" s="523"/>
      <c r="BD145" s="523"/>
      <c r="BE145" s="523"/>
      <c r="BF145" s="523"/>
      <c r="BG145" s="523"/>
      <c r="BH145" s="523"/>
      <c r="BI145" s="523"/>
      <c r="BJ145" s="523"/>
      <c r="BK145" s="523"/>
      <c r="BL145" s="523"/>
      <c r="BM145" s="523"/>
      <c r="BN145" s="523"/>
      <c r="BO145" s="523"/>
      <c r="BP145" s="523"/>
      <c r="BQ145" s="523"/>
      <c r="BR145" s="523"/>
      <c r="BS145" s="523"/>
      <c r="BT145" s="523"/>
      <c r="BU145" s="523"/>
      <c r="BV145" s="523"/>
      <c r="BW145" s="523"/>
      <c r="BX145" s="523"/>
      <c r="BY145" s="523"/>
      <c r="BZ145" s="523"/>
      <c r="CA145" s="523"/>
      <c r="CB145" s="523"/>
      <c r="CC145" s="523"/>
      <c r="CD145" s="523"/>
      <c r="CE145" s="523"/>
      <c r="CF145" s="523"/>
      <c r="CG145" s="523"/>
      <c r="CH145" s="523"/>
      <c r="CI145" s="523"/>
      <c r="CJ145" s="523"/>
      <c r="CK145" s="523"/>
      <c r="CL145" s="523"/>
      <c r="CM145" s="523"/>
      <c r="CN145" s="523"/>
      <c r="CO145" s="524"/>
    </row>
    <row r="146" spans="1:93" s="525" customFormat="1" ht="15" customHeight="1" x14ac:dyDescent="0.25">
      <c r="A146" s="195">
        <v>149</v>
      </c>
      <c r="B146" s="176" t="s">
        <v>782</v>
      </c>
      <c r="C146" s="176" t="s">
        <v>326</v>
      </c>
      <c r="D146" s="176" t="s">
        <v>785</v>
      </c>
      <c r="E146" s="176" t="s">
        <v>786</v>
      </c>
      <c r="F146" s="176" t="s">
        <v>180</v>
      </c>
      <c r="G146" s="176" t="s">
        <v>180</v>
      </c>
      <c r="H146" s="194" t="s">
        <v>180</v>
      </c>
      <c r="I146" s="194" t="s">
        <v>329</v>
      </c>
      <c r="J146" s="194">
        <v>2025</v>
      </c>
      <c r="K146" s="177" t="s">
        <v>658</v>
      </c>
      <c r="L146" s="206" t="s">
        <v>787</v>
      </c>
      <c r="M146" s="523" t="s">
        <v>332</v>
      </c>
      <c r="N146" s="523"/>
      <c r="O146" s="523"/>
      <c r="P146" s="523"/>
      <c r="Q146" s="523"/>
      <c r="R146" s="523"/>
      <c r="S146" s="523"/>
      <c r="T146" s="523"/>
      <c r="U146" s="523"/>
      <c r="V146" s="523"/>
      <c r="W146" s="523"/>
      <c r="X146" s="523"/>
      <c r="Y146" s="523"/>
      <c r="Z146" s="523"/>
      <c r="AA146" s="523"/>
      <c r="AB146" s="523"/>
      <c r="AC146" s="523"/>
      <c r="AD146" s="523"/>
      <c r="AE146" s="523"/>
      <c r="AF146" s="523"/>
      <c r="AG146" s="523"/>
      <c r="AH146" s="523"/>
      <c r="AI146" s="523"/>
      <c r="AJ146" s="523"/>
      <c r="AK146" s="523"/>
      <c r="AL146" s="523"/>
      <c r="AM146" s="523"/>
      <c r="AN146" s="523"/>
      <c r="AO146" s="523"/>
      <c r="AP146" s="523"/>
      <c r="AQ146" s="523"/>
      <c r="AR146" s="523"/>
      <c r="AS146" s="523"/>
      <c r="AT146" s="523"/>
      <c r="AU146" s="523"/>
      <c r="AV146" s="523"/>
      <c r="AW146" s="523"/>
      <c r="AX146" s="523"/>
      <c r="AY146" s="523"/>
      <c r="AZ146" s="523"/>
      <c r="BA146" s="523"/>
      <c r="BB146" s="523"/>
      <c r="BC146" s="523"/>
      <c r="BD146" s="523"/>
      <c r="BE146" s="523"/>
      <c r="BF146" s="523"/>
      <c r="BG146" s="523"/>
      <c r="BH146" s="523"/>
      <c r="BI146" s="523"/>
      <c r="BJ146" s="523"/>
      <c r="BK146" s="523"/>
      <c r="BL146" s="523"/>
      <c r="BM146" s="523"/>
      <c r="BN146" s="523"/>
      <c r="BO146" s="523"/>
      <c r="BP146" s="523"/>
      <c r="BQ146" s="523"/>
      <c r="BR146" s="523"/>
      <c r="BS146" s="523"/>
      <c r="BT146" s="523"/>
      <c r="BU146" s="523"/>
      <c r="BV146" s="523"/>
      <c r="BW146" s="523"/>
      <c r="BX146" s="523"/>
      <c r="BY146" s="523"/>
      <c r="BZ146" s="523"/>
      <c r="CA146" s="523"/>
      <c r="CB146" s="523"/>
      <c r="CC146" s="523"/>
      <c r="CD146" s="523"/>
      <c r="CE146" s="523"/>
      <c r="CF146" s="523"/>
      <c r="CG146" s="523"/>
      <c r="CH146" s="523"/>
      <c r="CI146" s="523"/>
      <c r="CJ146" s="523"/>
      <c r="CK146" s="523"/>
      <c r="CL146" s="523"/>
      <c r="CM146" s="523"/>
      <c r="CN146" s="523"/>
      <c r="CO146" s="524"/>
    </row>
    <row r="147" spans="1:93" s="525" customFormat="1" ht="15" customHeight="1" x14ac:dyDescent="0.25">
      <c r="A147" s="193">
        <v>150</v>
      </c>
      <c r="B147" s="177" t="s">
        <v>788</v>
      </c>
      <c r="C147" s="177" t="s">
        <v>326</v>
      </c>
      <c r="D147" s="177" t="s">
        <v>789</v>
      </c>
      <c r="E147" s="177" t="s">
        <v>790</v>
      </c>
      <c r="F147" s="177"/>
      <c r="G147" s="177"/>
      <c r="H147" s="180"/>
      <c r="I147" s="180" t="s">
        <v>329</v>
      </c>
      <c r="J147" s="180">
        <v>2022</v>
      </c>
      <c r="K147" s="177" t="s">
        <v>440</v>
      </c>
      <c r="L147" s="206" t="s">
        <v>791</v>
      </c>
      <c r="M147" s="523" t="s">
        <v>332</v>
      </c>
      <c r="N147" s="523"/>
      <c r="O147" s="523"/>
      <c r="P147" s="523"/>
      <c r="Q147" s="523"/>
      <c r="R147" s="523"/>
      <c r="S147" s="523"/>
      <c r="T147" s="523"/>
      <c r="U147" s="523"/>
      <c r="V147" s="523"/>
      <c r="W147" s="523"/>
      <c r="X147" s="523"/>
      <c r="Y147" s="523"/>
      <c r="Z147" s="523"/>
      <c r="AA147" s="523"/>
      <c r="AB147" s="523"/>
      <c r="AC147" s="523"/>
      <c r="AD147" s="523"/>
      <c r="AE147" s="523"/>
      <c r="AF147" s="523"/>
      <c r="AG147" s="523"/>
      <c r="AH147" s="523"/>
      <c r="AI147" s="523"/>
      <c r="AJ147" s="523"/>
      <c r="AK147" s="523"/>
      <c r="AL147" s="523"/>
      <c r="AM147" s="523"/>
      <c r="AN147" s="523"/>
      <c r="AO147" s="523"/>
      <c r="AP147" s="523"/>
      <c r="AQ147" s="523"/>
      <c r="AR147" s="523"/>
      <c r="AS147" s="523"/>
      <c r="AT147" s="523"/>
      <c r="AU147" s="523"/>
      <c r="AV147" s="523"/>
      <c r="AW147" s="523"/>
      <c r="AX147" s="523"/>
      <c r="AY147" s="523"/>
      <c r="AZ147" s="523"/>
      <c r="BA147" s="523"/>
      <c r="BB147" s="523"/>
      <c r="BC147" s="523"/>
      <c r="BD147" s="523"/>
      <c r="BE147" s="523"/>
      <c r="BF147" s="523"/>
      <c r="BG147" s="523"/>
      <c r="BH147" s="523"/>
      <c r="BI147" s="523"/>
      <c r="BJ147" s="523"/>
      <c r="BK147" s="523"/>
      <c r="BL147" s="523"/>
      <c r="BM147" s="523"/>
      <c r="BN147" s="523"/>
      <c r="BO147" s="523"/>
      <c r="BP147" s="523"/>
      <c r="BQ147" s="523"/>
      <c r="BR147" s="523"/>
      <c r="BS147" s="523"/>
      <c r="BT147" s="523"/>
      <c r="BU147" s="523"/>
      <c r="BV147" s="523"/>
      <c r="BW147" s="523"/>
      <c r="BX147" s="523"/>
      <c r="BY147" s="523"/>
      <c r="BZ147" s="523"/>
      <c r="CA147" s="523"/>
      <c r="CB147" s="523"/>
      <c r="CC147" s="523"/>
      <c r="CD147" s="523"/>
      <c r="CE147" s="523"/>
      <c r="CF147" s="523"/>
      <c r="CG147" s="523"/>
      <c r="CH147" s="523"/>
      <c r="CI147" s="523"/>
      <c r="CJ147" s="523"/>
      <c r="CK147" s="523"/>
      <c r="CL147" s="523"/>
      <c r="CM147" s="523"/>
      <c r="CN147" s="523"/>
      <c r="CO147" s="524"/>
    </row>
    <row r="148" spans="1:93" s="525" customFormat="1" ht="15" customHeight="1" x14ac:dyDescent="0.25">
      <c r="A148" s="193">
        <v>151</v>
      </c>
      <c r="B148" s="177" t="s">
        <v>788</v>
      </c>
      <c r="C148" s="177" t="s">
        <v>338</v>
      </c>
      <c r="D148" s="177" t="s">
        <v>792</v>
      </c>
      <c r="E148" s="177"/>
      <c r="F148" s="177" t="s">
        <v>355</v>
      </c>
      <c r="G148" s="201">
        <v>0</v>
      </c>
      <c r="H148" s="202">
        <v>60</v>
      </c>
      <c r="I148" s="180" t="s">
        <v>329</v>
      </c>
      <c r="J148" s="180">
        <v>2025</v>
      </c>
      <c r="K148" s="177" t="s">
        <v>440</v>
      </c>
      <c r="L148" s="206" t="s">
        <v>793</v>
      </c>
      <c r="M148" s="523" t="s">
        <v>332</v>
      </c>
      <c r="N148" s="523"/>
      <c r="O148" s="523"/>
      <c r="P148" s="523"/>
      <c r="Q148" s="523"/>
      <c r="R148" s="523"/>
      <c r="S148" s="523"/>
      <c r="T148" s="523"/>
      <c r="U148" s="523"/>
      <c r="V148" s="523"/>
      <c r="W148" s="523"/>
      <c r="X148" s="523"/>
      <c r="Y148" s="523"/>
      <c r="Z148" s="523"/>
      <c r="AA148" s="523"/>
      <c r="AB148" s="523"/>
      <c r="AC148" s="523"/>
      <c r="AD148" s="523"/>
      <c r="AE148" s="523"/>
      <c r="AF148" s="523"/>
      <c r="AG148" s="523"/>
      <c r="AH148" s="523"/>
      <c r="AI148" s="523"/>
      <c r="AJ148" s="523"/>
      <c r="AK148" s="523"/>
      <c r="AL148" s="523"/>
      <c r="AM148" s="523"/>
      <c r="AN148" s="523"/>
      <c r="AO148" s="523"/>
      <c r="AP148" s="523"/>
      <c r="AQ148" s="523"/>
      <c r="AR148" s="523"/>
      <c r="AS148" s="523"/>
      <c r="AT148" s="523"/>
      <c r="AU148" s="523"/>
      <c r="AV148" s="523"/>
      <c r="AW148" s="523"/>
      <c r="AX148" s="523"/>
      <c r="AY148" s="523"/>
      <c r="AZ148" s="523"/>
      <c r="BA148" s="523"/>
      <c r="BB148" s="523"/>
      <c r="BC148" s="523"/>
      <c r="BD148" s="523"/>
      <c r="BE148" s="523"/>
      <c r="BF148" s="523"/>
      <c r="BG148" s="523"/>
      <c r="BH148" s="523"/>
      <c r="BI148" s="523"/>
      <c r="BJ148" s="523"/>
      <c r="BK148" s="523"/>
      <c r="BL148" s="523"/>
      <c r="BM148" s="523"/>
      <c r="BN148" s="523"/>
      <c r="BO148" s="523"/>
      <c r="BP148" s="523"/>
      <c r="BQ148" s="523"/>
      <c r="BR148" s="523"/>
      <c r="BS148" s="523"/>
      <c r="BT148" s="523"/>
      <c r="BU148" s="523"/>
      <c r="BV148" s="523"/>
      <c r="BW148" s="523"/>
      <c r="BX148" s="523"/>
      <c r="BY148" s="523"/>
      <c r="BZ148" s="523"/>
      <c r="CA148" s="523"/>
      <c r="CB148" s="523"/>
      <c r="CC148" s="523"/>
      <c r="CD148" s="523"/>
      <c r="CE148" s="523"/>
      <c r="CF148" s="523"/>
      <c r="CG148" s="523"/>
      <c r="CH148" s="523"/>
      <c r="CI148" s="523"/>
      <c r="CJ148" s="523"/>
      <c r="CK148" s="523"/>
      <c r="CL148" s="523"/>
      <c r="CM148" s="523"/>
      <c r="CN148" s="523"/>
      <c r="CO148" s="524"/>
    </row>
    <row r="149" spans="1:93" s="525" customFormat="1" ht="15" customHeight="1" x14ac:dyDescent="0.25">
      <c r="A149" s="193">
        <v>152</v>
      </c>
      <c r="B149" s="177" t="s">
        <v>794</v>
      </c>
      <c r="C149" s="177" t="s">
        <v>326</v>
      </c>
      <c r="D149" s="177" t="s">
        <v>795</v>
      </c>
      <c r="E149" s="177" t="s">
        <v>796</v>
      </c>
      <c r="F149" s="177"/>
      <c r="G149" s="177"/>
      <c r="H149" s="180"/>
      <c r="I149" s="180" t="s">
        <v>329</v>
      </c>
      <c r="J149" s="180">
        <v>2022</v>
      </c>
      <c r="K149" s="177" t="s">
        <v>440</v>
      </c>
      <c r="L149" s="206" t="s">
        <v>797</v>
      </c>
      <c r="M149" s="523" t="s">
        <v>332</v>
      </c>
      <c r="N149" s="523"/>
      <c r="O149" s="523"/>
      <c r="P149" s="523"/>
      <c r="Q149" s="523"/>
      <c r="R149" s="523"/>
      <c r="S149" s="523"/>
      <c r="T149" s="523"/>
      <c r="U149" s="523"/>
      <c r="V149" s="523"/>
      <c r="W149" s="523"/>
      <c r="X149" s="523"/>
      <c r="Y149" s="523"/>
      <c r="Z149" s="523"/>
      <c r="AA149" s="523"/>
      <c r="AB149" s="523"/>
      <c r="AC149" s="523"/>
      <c r="AD149" s="523"/>
      <c r="AE149" s="523"/>
      <c r="AF149" s="523"/>
      <c r="AG149" s="523"/>
      <c r="AH149" s="523"/>
      <c r="AI149" s="523"/>
      <c r="AJ149" s="523"/>
      <c r="AK149" s="523"/>
      <c r="AL149" s="523"/>
      <c r="AM149" s="523"/>
      <c r="AN149" s="523"/>
      <c r="AO149" s="523"/>
      <c r="AP149" s="523"/>
      <c r="AQ149" s="523"/>
      <c r="AR149" s="523"/>
      <c r="AS149" s="523"/>
      <c r="AT149" s="523"/>
      <c r="AU149" s="523"/>
      <c r="AV149" s="523"/>
      <c r="AW149" s="523"/>
      <c r="AX149" s="523"/>
      <c r="AY149" s="523"/>
      <c r="AZ149" s="523"/>
      <c r="BA149" s="523"/>
      <c r="BB149" s="523"/>
      <c r="BC149" s="523"/>
      <c r="BD149" s="523"/>
      <c r="BE149" s="523"/>
      <c r="BF149" s="523"/>
      <c r="BG149" s="523"/>
      <c r="BH149" s="523"/>
      <c r="BI149" s="523"/>
      <c r="BJ149" s="523"/>
      <c r="BK149" s="523"/>
      <c r="BL149" s="523"/>
      <c r="BM149" s="523"/>
      <c r="BN149" s="523"/>
      <c r="BO149" s="523"/>
      <c r="BP149" s="523"/>
      <c r="BQ149" s="523"/>
      <c r="BR149" s="523"/>
      <c r="BS149" s="523"/>
      <c r="BT149" s="523"/>
      <c r="BU149" s="523"/>
      <c r="BV149" s="523"/>
      <c r="BW149" s="523"/>
      <c r="BX149" s="523"/>
      <c r="BY149" s="523"/>
      <c r="BZ149" s="523"/>
      <c r="CA149" s="523"/>
      <c r="CB149" s="523"/>
      <c r="CC149" s="523"/>
      <c r="CD149" s="523"/>
      <c r="CE149" s="523"/>
      <c r="CF149" s="523"/>
      <c r="CG149" s="523"/>
      <c r="CH149" s="523"/>
      <c r="CI149" s="523"/>
      <c r="CJ149" s="523"/>
      <c r="CK149" s="523"/>
      <c r="CL149" s="523"/>
      <c r="CM149" s="523"/>
      <c r="CN149" s="523"/>
      <c r="CO149" s="524"/>
    </row>
    <row r="150" spans="1:93" s="525" customFormat="1" ht="15" customHeight="1" x14ac:dyDescent="0.25">
      <c r="A150" s="195">
        <v>153</v>
      </c>
      <c r="B150" s="176" t="s">
        <v>794</v>
      </c>
      <c r="C150" s="176" t="s">
        <v>338</v>
      </c>
      <c r="D150" s="176" t="s">
        <v>798</v>
      </c>
      <c r="E150" s="176" t="s">
        <v>180</v>
      </c>
      <c r="F150" s="176" t="s">
        <v>355</v>
      </c>
      <c r="G150" s="176">
        <v>0</v>
      </c>
      <c r="H150" s="194">
        <v>40</v>
      </c>
      <c r="I150" s="194" t="s">
        <v>329</v>
      </c>
      <c r="J150" s="194">
        <v>2025</v>
      </c>
      <c r="K150" s="176" t="s">
        <v>440</v>
      </c>
      <c r="L150" s="206" t="s">
        <v>799</v>
      </c>
      <c r="M150" s="523" t="s">
        <v>332</v>
      </c>
      <c r="N150" s="523"/>
      <c r="O150" s="523"/>
      <c r="P150" s="523"/>
      <c r="Q150" s="523"/>
      <c r="R150" s="523"/>
      <c r="S150" s="523"/>
      <c r="T150" s="523"/>
      <c r="U150" s="523"/>
      <c r="V150" s="523"/>
      <c r="W150" s="523"/>
      <c r="X150" s="523"/>
      <c r="Y150" s="523"/>
      <c r="Z150" s="523"/>
      <c r="AA150" s="523"/>
      <c r="AB150" s="523"/>
      <c r="AC150" s="523"/>
      <c r="AD150" s="523"/>
      <c r="AE150" s="523"/>
      <c r="AF150" s="523"/>
      <c r="AG150" s="523"/>
      <c r="AH150" s="523"/>
      <c r="AI150" s="523"/>
      <c r="AJ150" s="523"/>
      <c r="AK150" s="523"/>
      <c r="AL150" s="523"/>
      <c r="AM150" s="523"/>
      <c r="AN150" s="523"/>
      <c r="AO150" s="523"/>
      <c r="AP150" s="523"/>
      <c r="AQ150" s="523"/>
      <c r="AR150" s="523"/>
      <c r="AS150" s="523"/>
      <c r="AT150" s="523"/>
      <c r="AU150" s="523"/>
      <c r="AV150" s="523"/>
      <c r="AW150" s="523"/>
      <c r="AX150" s="523"/>
      <c r="AY150" s="523"/>
      <c r="AZ150" s="523"/>
      <c r="BA150" s="523"/>
      <c r="BB150" s="523"/>
      <c r="BC150" s="523"/>
      <c r="BD150" s="523"/>
      <c r="BE150" s="523"/>
      <c r="BF150" s="523"/>
      <c r="BG150" s="523"/>
      <c r="BH150" s="523"/>
      <c r="BI150" s="523"/>
      <c r="BJ150" s="523"/>
      <c r="BK150" s="523"/>
      <c r="BL150" s="523"/>
      <c r="BM150" s="523"/>
      <c r="BN150" s="523"/>
      <c r="BO150" s="523"/>
      <c r="BP150" s="523"/>
      <c r="BQ150" s="523"/>
      <c r="BR150" s="523"/>
      <c r="BS150" s="523"/>
      <c r="BT150" s="523"/>
      <c r="BU150" s="523"/>
      <c r="BV150" s="523"/>
      <c r="BW150" s="523"/>
      <c r="BX150" s="523"/>
      <c r="BY150" s="523"/>
      <c r="BZ150" s="523"/>
      <c r="CA150" s="523"/>
      <c r="CB150" s="523"/>
      <c r="CC150" s="523"/>
      <c r="CD150" s="523"/>
      <c r="CE150" s="523"/>
      <c r="CF150" s="523"/>
      <c r="CG150" s="523"/>
      <c r="CH150" s="523"/>
      <c r="CI150" s="523"/>
      <c r="CJ150" s="523"/>
      <c r="CK150" s="523"/>
      <c r="CL150" s="523"/>
      <c r="CM150" s="523"/>
      <c r="CN150" s="523"/>
      <c r="CO150" s="524"/>
    </row>
    <row r="151" spans="1:93" s="525" customFormat="1" ht="15" customHeight="1" x14ac:dyDescent="0.25">
      <c r="A151" s="195">
        <v>154</v>
      </c>
      <c r="B151" s="176" t="s">
        <v>800</v>
      </c>
      <c r="C151" s="176" t="s">
        <v>338</v>
      </c>
      <c r="D151" s="176" t="s">
        <v>801</v>
      </c>
      <c r="E151" s="176"/>
      <c r="F151" s="176" t="s">
        <v>355</v>
      </c>
      <c r="G151" s="176" t="s">
        <v>180</v>
      </c>
      <c r="H151" s="194">
        <v>10</v>
      </c>
      <c r="I151" s="194" t="s">
        <v>329</v>
      </c>
      <c r="J151" s="194">
        <v>2023</v>
      </c>
      <c r="K151" s="176" t="s">
        <v>802</v>
      </c>
      <c r="L151" s="206" t="s">
        <v>803</v>
      </c>
      <c r="M151" s="523" t="s">
        <v>332</v>
      </c>
      <c r="N151" s="523"/>
      <c r="O151" s="523"/>
      <c r="P151" s="523"/>
      <c r="Q151" s="523"/>
      <c r="R151" s="523"/>
      <c r="S151" s="523"/>
      <c r="T151" s="523"/>
      <c r="U151" s="523"/>
      <c r="V151" s="523"/>
      <c r="W151" s="523"/>
      <c r="X151" s="523"/>
      <c r="Y151" s="523"/>
      <c r="Z151" s="523"/>
      <c r="AA151" s="523"/>
      <c r="AB151" s="523"/>
      <c r="AC151" s="523"/>
      <c r="AD151" s="523"/>
      <c r="AE151" s="523"/>
      <c r="AF151" s="523"/>
      <c r="AG151" s="523"/>
      <c r="AH151" s="523"/>
      <c r="AI151" s="523"/>
      <c r="AJ151" s="523"/>
      <c r="AK151" s="523"/>
      <c r="AL151" s="523"/>
      <c r="AM151" s="523"/>
      <c r="AN151" s="523"/>
      <c r="AO151" s="523"/>
      <c r="AP151" s="523"/>
      <c r="AQ151" s="523"/>
      <c r="AR151" s="523"/>
      <c r="AS151" s="523"/>
      <c r="AT151" s="523"/>
      <c r="AU151" s="523"/>
      <c r="AV151" s="523"/>
      <c r="AW151" s="523"/>
      <c r="AX151" s="523"/>
      <c r="AY151" s="523"/>
      <c r="AZ151" s="523"/>
      <c r="BA151" s="523"/>
      <c r="BB151" s="523"/>
      <c r="BC151" s="523"/>
      <c r="BD151" s="523"/>
      <c r="BE151" s="523"/>
      <c r="BF151" s="523"/>
      <c r="BG151" s="523"/>
      <c r="BH151" s="523"/>
      <c r="BI151" s="523"/>
      <c r="BJ151" s="523"/>
      <c r="BK151" s="523"/>
      <c r="BL151" s="523"/>
      <c r="BM151" s="523"/>
      <c r="BN151" s="523"/>
      <c r="BO151" s="523"/>
      <c r="BP151" s="523"/>
      <c r="BQ151" s="523"/>
      <c r="BR151" s="523"/>
      <c r="BS151" s="523"/>
      <c r="BT151" s="523"/>
      <c r="BU151" s="523"/>
      <c r="BV151" s="523"/>
      <c r="BW151" s="523"/>
      <c r="BX151" s="523"/>
      <c r="BY151" s="523"/>
      <c r="BZ151" s="523"/>
      <c r="CA151" s="523"/>
      <c r="CB151" s="523"/>
      <c r="CC151" s="523"/>
      <c r="CD151" s="523"/>
      <c r="CE151" s="523"/>
      <c r="CF151" s="523"/>
      <c r="CG151" s="523"/>
      <c r="CH151" s="523"/>
      <c r="CI151" s="523"/>
      <c r="CJ151" s="523"/>
      <c r="CK151" s="523"/>
      <c r="CL151" s="523"/>
      <c r="CM151" s="523"/>
      <c r="CN151" s="523"/>
      <c r="CO151" s="524"/>
    </row>
    <row r="152" spans="1:93" s="525" customFormat="1" ht="15" customHeight="1" x14ac:dyDescent="0.25">
      <c r="A152" s="195">
        <v>155</v>
      </c>
      <c r="B152" s="176" t="s">
        <v>800</v>
      </c>
      <c r="C152" s="176" t="s">
        <v>338</v>
      </c>
      <c r="D152" s="176" t="s">
        <v>804</v>
      </c>
      <c r="E152" s="176" t="s">
        <v>180</v>
      </c>
      <c r="F152" s="176" t="s">
        <v>355</v>
      </c>
      <c r="G152" s="176">
        <v>0</v>
      </c>
      <c r="H152" s="194">
        <v>10</v>
      </c>
      <c r="I152" s="194" t="s">
        <v>387</v>
      </c>
      <c r="J152" s="194">
        <v>2026</v>
      </c>
      <c r="K152" s="176" t="s">
        <v>802</v>
      </c>
      <c r="L152" s="206" t="s">
        <v>805</v>
      </c>
      <c r="M152" s="523" t="s">
        <v>332</v>
      </c>
      <c r="N152" s="523"/>
      <c r="O152" s="523"/>
      <c r="P152" s="523"/>
      <c r="Q152" s="523"/>
      <c r="R152" s="523"/>
      <c r="S152" s="523"/>
      <c r="T152" s="523"/>
      <c r="U152" s="523"/>
      <c r="V152" s="523"/>
      <c r="W152" s="523"/>
      <c r="X152" s="523"/>
      <c r="Y152" s="523"/>
      <c r="Z152" s="523"/>
      <c r="AA152" s="523"/>
      <c r="AB152" s="523"/>
      <c r="AC152" s="523"/>
      <c r="AD152" s="523"/>
      <c r="AE152" s="523"/>
      <c r="AF152" s="523"/>
      <c r="AG152" s="523"/>
      <c r="AH152" s="523"/>
      <c r="AI152" s="523"/>
      <c r="AJ152" s="523"/>
      <c r="AK152" s="523"/>
      <c r="AL152" s="523"/>
      <c r="AM152" s="523"/>
      <c r="AN152" s="523"/>
      <c r="AO152" s="523"/>
      <c r="AP152" s="523"/>
      <c r="AQ152" s="523"/>
      <c r="AR152" s="523"/>
      <c r="AS152" s="523"/>
      <c r="AT152" s="523"/>
      <c r="AU152" s="523"/>
      <c r="AV152" s="523"/>
      <c r="AW152" s="523"/>
      <c r="AX152" s="523"/>
      <c r="AY152" s="523"/>
      <c r="AZ152" s="523"/>
      <c r="BA152" s="523"/>
      <c r="BB152" s="523"/>
      <c r="BC152" s="523"/>
      <c r="BD152" s="523"/>
      <c r="BE152" s="523"/>
      <c r="BF152" s="523"/>
      <c r="BG152" s="523"/>
      <c r="BH152" s="523"/>
      <c r="BI152" s="523"/>
      <c r="BJ152" s="523"/>
      <c r="BK152" s="523"/>
      <c r="BL152" s="523"/>
      <c r="BM152" s="523"/>
      <c r="BN152" s="523"/>
      <c r="BO152" s="523"/>
      <c r="BP152" s="523"/>
      <c r="BQ152" s="523"/>
      <c r="BR152" s="523"/>
      <c r="BS152" s="523"/>
      <c r="BT152" s="523"/>
      <c r="BU152" s="523"/>
      <c r="BV152" s="523"/>
      <c r="BW152" s="523"/>
      <c r="BX152" s="523"/>
      <c r="BY152" s="523"/>
      <c r="BZ152" s="523"/>
      <c r="CA152" s="523"/>
      <c r="CB152" s="523"/>
      <c r="CC152" s="523"/>
      <c r="CD152" s="523"/>
      <c r="CE152" s="523"/>
      <c r="CF152" s="523"/>
      <c r="CG152" s="523"/>
      <c r="CH152" s="523"/>
      <c r="CI152" s="523"/>
      <c r="CJ152" s="523"/>
      <c r="CK152" s="523"/>
      <c r="CL152" s="523"/>
      <c r="CM152" s="523"/>
      <c r="CN152" s="523"/>
      <c r="CO152" s="524"/>
    </row>
    <row r="153" spans="1:93" s="525" customFormat="1" ht="15" customHeight="1" x14ac:dyDescent="0.25">
      <c r="A153" s="195">
        <v>156</v>
      </c>
      <c r="B153" s="176" t="s">
        <v>806</v>
      </c>
      <c r="C153" s="176" t="s">
        <v>338</v>
      </c>
      <c r="D153" s="176" t="s">
        <v>807</v>
      </c>
      <c r="E153" s="196"/>
      <c r="F153" s="176" t="s">
        <v>355</v>
      </c>
      <c r="G153" s="176" t="s">
        <v>180</v>
      </c>
      <c r="H153" s="194">
        <v>30</v>
      </c>
      <c r="I153" s="194" t="s">
        <v>329</v>
      </c>
      <c r="J153" s="194">
        <v>2023</v>
      </c>
      <c r="K153" s="176" t="s">
        <v>802</v>
      </c>
      <c r="L153" s="206" t="s">
        <v>808</v>
      </c>
      <c r="M153" s="523" t="s">
        <v>332</v>
      </c>
      <c r="N153" s="523"/>
      <c r="O153" s="523"/>
      <c r="P153" s="523"/>
      <c r="Q153" s="523"/>
      <c r="R153" s="523"/>
      <c r="S153" s="523"/>
      <c r="T153" s="523"/>
      <c r="U153" s="523"/>
      <c r="V153" s="523"/>
      <c r="W153" s="523"/>
      <c r="X153" s="523"/>
      <c r="Y153" s="523"/>
      <c r="Z153" s="523"/>
      <c r="AA153" s="523"/>
      <c r="AB153" s="523"/>
      <c r="AC153" s="523"/>
      <c r="AD153" s="523"/>
      <c r="AE153" s="523"/>
      <c r="AF153" s="523"/>
      <c r="AG153" s="523"/>
      <c r="AH153" s="523"/>
      <c r="AI153" s="523"/>
      <c r="AJ153" s="523"/>
      <c r="AK153" s="523"/>
      <c r="AL153" s="523"/>
      <c r="AM153" s="523"/>
      <c r="AN153" s="523"/>
      <c r="AO153" s="523"/>
      <c r="AP153" s="523"/>
      <c r="AQ153" s="523"/>
      <c r="AR153" s="523"/>
      <c r="AS153" s="523"/>
      <c r="AT153" s="523"/>
      <c r="AU153" s="523"/>
      <c r="AV153" s="523"/>
      <c r="AW153" s="523"/>
      <c r="AX153" s="523"/>
      <c r="AY153" s="523"/>
      <c r="AZ153" s="523"/>
      <c r="BA153" s="523"/>
      <c r="BB153" s="523"/>
      <c r="BC153" s="523"/>
      <c r="BD153" s="523"/>
      <c r="BE153" s="523"/>
      <c r="BF153" s="523"/>
      <c r="BG153" s="523"/>
      <c r="BH153" s="523"/>
      <c r="BI153" s="523"/>
      <c r="BJ153" s="523"/>
      <c r="BK153" s="523"/>
      <c r="BL153" s="523"/>
      <c r="BM153" s="523"/>
      <c r="BN153" s="523"/>
      <c r="BO153" s="523"/>
      <c r="BP153" s="523"/>
      <c r="BQ153" s="523"/>
      <c r="BR153" s="523"/>
      <c r="BS153" s="523"/>
      <c r="BT153" s="523"/>
      <c r="BU153" s="523"/>
      <c r="BV153" s="523"/>
      <c r="BW153" s="523"/>
      <c r="BX153" s="523"/>
      <c r="BY153" s="523"/>
      <c r="BZ153" s="523"/>
      <c r="CA153" s="523"/>
      <c r="CB153" s="523"/>
      <c r="CC153" s="523"/>
      <c r="CD153" s="523"/>
      <c r="CE153" s="523"/>
      <c r="CF153" s="523"/>
      <c r="CG153" s="523"/>
      <c r="CH153" s="523"/>
      <c r="CI153" s="523"/>
      <c r="CJ153" s="523"/>
      <c r="CK153" s="523"/>
      <c r="CL153" s="523"/>
      <c r="CM153" s="523"/>
      <c r="CN153" s="523"/>
      <c r="CO153" s="524"/>
    </row>
    <row r="154" spans="1:93" s="525" customFormat="1" ht="15" customHeight="1" x14ac:dyDescent="0.25">
      <c r="A154" s="195">
        <v>157</v>
      </c>
      <c r="B154" s="176" t="s">
        <v>806</v>
      </c>
      <c r="C154" s="176" t="s">
        <v>338</v>
      </c>
      <c r="D154" s="176" t="s">
        <v>809</v>
      </c>
      <c r="E154" s="176" t="s">
        <v>180</v>
      </c>
      <c r="F154" s="176" t="s">
        <v>355</v>
      </c>
      <c r="G154" s="176">
        <v>0</v>
      </c>
      <c r="H154" s="194">
        <v>30</v>
      </c>
      <c r="I154" s="194" t="s">
        <v>329</v>
      </c>
      <c r="J154" s="194">
        <v>2025</v>
      </c>
      <c r="K154" s="176" t="s">
        <v>802</v>
      </c>
      <c r="L154" s="206" t="s">
        <v>810</v>
      </c>
      <c r="M154" s="523" t="s">
        <v>332</v>
      </c>
      <c r="N154" s="523"/>
      <c r="O154" s="523"/>
      <c r="P154" s="523"/>
      <c r="Q154" s="523"/>
      <c r="R154" s="523"/>
      <c r="S154" s="523"/>
      <c r="T154" s="523"/>
      <c r="U154" s="523"/>
      <c r="V154" s="523"/>
      <c r="W154" s="523"/>
      <c r="X154" s="523"/>
      <c r="Y154" s="523"/>
      <c r="Z154" s="523"/>
      <c r="AA154" s="523"/>
      <c r="AB154" s="523"/>
      <c r="AC154" s="523"/>
      <c r="AD154" s="523"/>
      <c r="AE154" s="523"/>
      <c r="AF154" s="523"/>
      <c r="AG154" s="523"/>
      <c r="AH154" s="523"/>
      <c r="AI154" s="523"/>
      <c r="AJ154" s="523"/>
      <c r="AK154" s="523"/>
      <c r="AL154" s="523"/>
      <c r="AM154" s="523"/>
      <c r="AN154" s="523"/>
      <c r="AO154" s="523"/>
      <c r="AP154" s="523"/>
      <c r="AQ154" s="523"/>
      <c r="AR154" s="523"/>
      <c r="AS154" s="523"/>
      <c r="AT154" s="523"/>
      <c r="AU154" s="523"/>
      <c r="AV154" s="523"/>
      <c r="AW154" s="523"/>
      <c r="AX154" s="523"/>
      <c r="AY154" s="523"/>
      <c r="AZ154" s="523"/>
      <c r="BA154" s="523"/>
      <c r="BB154" s="523"/>
      <c r="BC154" s="523"/>
      <c r="BD154" s="523"/>
      <c r="BE154" s="523"/>
      <c r="BF154" s="523"/>
      <c r="BG154" s="523"/>
      <c r="BH154" s="523"/>
      <c r="BI154" s="523"/>
      <c r="BJ154" s="523"/>
      <c r="BK154" s="523"/>
      <c r="BL154" s="523"/>
      <c r="BM154" s="523"/>
      <c r="BN154" s="523"/>
      <c r="BO154" s="523"/>
      <c r="BP154" s="523"/>
      <c r="BQ154" s="523"/>
      <c r="BR154" s="523"/>
      <c r="BS154" s="523"/>
      <c r="BT154" s="523"/>
      <c r="BU154" s="523"/>
      <c r="BV154" s="523"/>
      <c r="BW154" s="523"/>
      <c r="BX154" s="523"/>
      <c r="BY154" s="523"/>
      <c r="BZ154" s="523"/>
      <c r="CA154" s="523"/>
      <c r="CB154" s="523"/>
      <c r="CC154" s="523"/>
      <c r="CD154" s="523"/>
      <c r="CE154" s="523"/>
      <c r="CF154" s="523"/>
      <c r="CG154" s="523"/>
      <c r="CH154" s="523"/>
      <c r="CI154" s="523"/>
      <c r="CJ154" s="523"/>
      <c r="CK154" s="523"/>
      <c r="CL154" s="523"/>
      <c r="CM154" s="523"/>
      <c r="CN154" s="523"/>
      <c r="CO154" s="524"/>
    </row>
    <row r="155" spans="1:93" s="525" customFormat="1" ht="15" customHeight="1" x14ac:dyDescent="0.25">
      <c r="A155" s="195">
        <v>158</v>
      </c>
      <c r="B155" s="176" t="s">
        <v>811</v>
      </c>
      <c r="C155" s="176" t="s">
        <v>338</v>
      </c>
      <c r="D155" s="176" t="s">
        <v>812</v>
      </c>
      <c r="E155" s="176"/>
      <c r="F155" s="176" t="s">
        <v>355</v>
      </c>
      <c r="G155" s="176" t="s">
        <v>180</v>
      </c>
      <c r="H155" s="194">
        <v>20</v>
      </c>
      <c r="I155" s="194" t="s">
        <v>329</v>
      </c>
      <c r="J155" s="194">
        <v>2023</v>
      </c>
      <c r="K155" s="176" t="s">
        <v>440</v>
      </c>
      <c r="L155" s="206" t="s">
        <v>813</v>
      </c>
      <c r="M155" s="523" t="s">
        <v>332</v>
      </c>
      <c r="N155" s="523"/>
      <c r="O155" s="523"/>
      <c r="P155" s="523"/>
      <c r="Q155" s="523"/>
      <c r="R155" s="523"/>
      <c r="S155" s="523"/>
      <c r="T155" s="523"/>
      <c r="U155" s="523"/>
      <c r="V155" s="523"/>
      <c r="W155" s="523"/>
      <c r="X155" s="523"/>
      <c r="Y155" s="523"/>
      <c r="Z155" s="523"/>
      <c r="AA155" s="523"/>
      <c r="AB155" s="523"/>
      <c r="AC155" s="523"/>
      <c r="AD155" s="523"/>
      <c r="AE155" s="523"/>
      <c r="AF155" s="523"/>
      <c r="AG155" s="523"/>
      <c r="AH155" s="523"/>
      <c r="AI155" s="523"/>
      <c r="AJ155" s="523"/>
      <c r="AK155" s="523"/>
      <c r="AL155" s="523"/>
      <c r="AM155" s="523"/>
      <c r="AN155" s="523"/>
      <c r="AO155" s="523"/>
      <c r="AP155" s="523"/>
      <c r="AQ155" s="523"/>
      <c r="AR155" s="523"/>
      <c r="AS155" s="523"/>
      <c r="AT155" s="523"/>
      <c r="AU155" s="523"/>
      <c r="AV155" s="523"/>
      <c r="AW155" s="523"/>
      <c r="AX155" s="523"/>
      <c r="AY155" s="523"/>
      <c r="AZ155" s="523"/>
      <c r="BA155" s="523"/>
      <c r="BB155" s="523"/>
      <c r="BC155" s="523"/>
      <c r="BD155" s="523"/>
      <c r="BE155" s="523"/>
      <c r="BF155" s="523"/>
      <c r="BG155" s="523"/>
      <c r="BH155" s="523"/>
      <c r="BI155" s="523"/>
      <c r="BJ155" s="523"/>
      <c r="BK155" s="523"/>
      <c r="BL155" s="523"/>
      <c r="BM155" s="523"/>
      <c r="BN155" s="523"/>
      <c r="BO155" s="523"/>
      <c r="BP155" s="523"/>
      <c r="BQ155" s="523"/>
      <c r="BR155" s="523"/>
      <c r="BS155" s="523"/>
      <c r="BT155" s="523"/>
      <c r="BU155" s="523"/>
      <c r="BV155" s="523"/>
      <c r="BW155" s="523"/>
      <c r="BX155" s="523"/>
      <c r="BY155" s="523"/>
      <c r="BZ155" s="523"/>
      <c r="CA155" s="523"/>
      <c r="CB155" s="523"/>
      <c r="CC155" s="523"/>
      <c r="CD155" s="523"/>
      <c r="CE155" s="523"/>
      <c r="CF155" s="523"/>
      <c r="CG155" s="523"/>
      <c r="CH155" s="523"/>
      <c r="CI155" s="523"/>
      <c r="CJ155" s="523"/>
      <c r="CK155" s="523"/>
      <c r="CL155" s="523"/>
      <c r="CM155" s="523"/>
      <c r="CN155" s="523"/>
      <c r="CO155" s="524"/>
    </row>
    <row r="156" spans="1:93" s="525" customFormat="1" ht="15" customHeight="1" x14ac:dyDescent="0.25">
      <c r="A156" s="195">
        <v>159</v>
      </c>
      <c r="B156" s="176" t="s">
        <v>811</v>
      </c>
      <c r="C156" s="176" t="s">
        <v>338</v>
      </c>
      <c r="D156" s="176" t="s">
        <v>814</v>
      </c>
      <c r="E156" s="176" t="s">
        <v>180</v>
      </c>
      <c r="F156" s="176" t="s">
        <v>355</v>
      </c>
      <c r="G156" s="176">
        <v>0</v>
      </c>
      <c r="H156" s="199">
        <v>20</v>
      </c>
      <c r="I156" s="194" t="s">
        <v>329</v>
      </c>
      <c r="J156" s="194">
        <v>2025</v>
      </c>
      <c r="K156" s="176" t="s">
        <v>440</v>
      </c>
      <c r="L156" s="206" t="s">
        <v>815</v>
      </c>
      <c r="M156" s="523" t="s">
        <v>332</v>
      </c>
      <c r="N156" s="523"/>
      <c r="O156" s="523"/>
      <c r="P156" s="523"/>
      <c r="Q156" s="523"/>
      <c r="R156" s="523"/>
      <c r="S156" s="523"/>
      <c r="T156" s="523"/>
      <c r="U156" s="523"/>
      <c r="V156" s="523"/>
      <c r="W156" s="523"/>
      <c r="X156" s="523"/>
      <c r="Y156" s="523"/>
      <c r="Z156" s="523"/>
      <c r="AA156" s="523"/>
      <c r="AB156" s="523"/>
      <c r="AC156" s="523"/>
      <c r="AD156" s="523"/>
      <c r="AE156" s="523"/>
      <c r="AF156" s="523"/>
      <c r="AG156" s="523"/>
      <c r="AH156" s="523"/>
      <c r="AI156" s="523"/>
      <c r="AJ156" s="523"/>
      <c r="AK156" s="523"/>
      <c r="AL156" s="523"/>
      <c r="AM156" s="523"/>
      <c r="AN156" s="523"/>
      <c r="AO156" s="523"/>
      <c r="AP156" s="523"/>
      <c r="AQ156" s="523"/>
      <c r="AR156" s="523"/>
      <c r="AS156" s="523"/>
      <c r="AT156" s="523"/>
      <c r="AU156" s="523"/>
      <c r="AV156" s="523"/>
      <c r="AW156" s="523"/>
      <c r="AX156" s="523"/>
      <c r="AY156" s="523"/>
      <c r="AZ156" s="523"/>
      <c r="BA156" s="523"/>
      <c r="BB156" s="523"/>
      <c r="BC156" s="523"/>
      <c r="BD156" s="523"/>
      <c r="BE156" s="523"/>
      <c r="BF156" s="523"/>
      <c r="BG156" s="523"/>
      <c r="BH156" s="523"/>
      <c r="BI156" s="523"/>
      <c r="BJ156" s="523"/>
      <c r="BK156" s="523"/>
      <c r="BL156" s="523"/>
      <c r="BM156" s="523"/>
      <c r="BN156" s="523"/>
      <c r="BO156" s="523"/>
      <c r="BP156" s="523"/>
      <c r="BQ156" s="523"/>
      <c r="BR156" s="523"/>
      <c r="BS156" s="523"/>
      <c r="BT156" s="523"/>
      <c r="BU156" s="523"/>
      <c r="BV156" s="523"/>
      <c r="BW156" s="523"/>
      <c r="BX156" s="523"/>
      <c r="BY156" s="523"/>
      <c r="BZ156" s="523"/>
      <c r="CA156" s="523"/>
      <c r="CB156" s="523"/>
      <c r="CC156" s="523"/>
      <c r="CD156" s="523"/>
      <c r="CE156" s="523"/>
      <c r="CF156" s="523"/>
      <c r="CG156" s="523"/>
      <c r="CH156" s="523"/>
      <c r="CI156" s="523"/>
      <c r="CJ156" s="523"/>
      <c r="CK156" s="523"/>
      <c r="CL156" s="523"/>
      <c r="CM156" s="523"/>
      <c r="CN156" s="523"/>
      <c r="CO156" s="524"/>
    </row>
    <row r="157" spans="1:93" s="525" customFormat="1" ht="15" customHeight="1" x14ac:dyDescent="0.25">
      <c r="A157" s="195">
        <v>160</v>
      </c>
      <c r="B157" s="176" t="s">
        <v>816</v>
      </c>
      <c r="C157" s="176" t="s">
        <v>326</v>
      </c>
      <c r="D157" s="176" t="s">
        <v>817</v>
      </c>
      <c r="E157" s="176" t="s">
        <v>818</v>
      </c>
      <c r="F157" s="176" t="s">
        <v>180</v>
      </c>
      <c r="G157" s="176" t="s">
        <v>180</v>
      </c>
      <c r="H157" s="194" t="s">
        <v>180</v>
      </c>
      <c r="I157" s="194" t="s">
        <v>329</v>
      </c>
      <c r="J157" s="194">
        <v>2024</v>
      </c>
      <c r="K157" s="176" t="s">
        <v>819</v>
      </c>
      <c r="L157" s="206" t="s">
        <v>820</v>
      </c>
      <c r="M157" s="523" t="s">
        <v>332</v>
      </c>
      <c r="N157" s="523"/>
      <c r="O157" s="523"/>
      <c r="P157" s="523"/>
      <c r="Q157" s="523"/>
      <c r="R157" s="523"/>
      <c r="S157" s="523"/>
      <c r="T157" s="523"/>
      <c r="U157" s="523"/>
      <c r="V157" s="523"/>
      <c r="W157" s="523"/>
      <c r="X157" s="523"/>
      <c r="Y157" s="523"/>
      <c r="Z157" s="523"/>
      <c r="AA157" s="523"/>
      <c r="AB157" s="523"/>
      <c r="AC157" s="523"/>
      <c r="AD157" s="523"/>
      <c r="AE157" s="523"/>
      <c r="AF157" s="523"/>
      <c r="AG157" s="523"/>
      <c r="AH157" s="523"/>
      <c r="AI157" s="523"/>
      <c r="AJ157" s="523"/>
      <c r="AK157" s="523"/>
      <c r="AL157" s="523"/>
      <c r="AM157" s="523"/>
      <c r="AN157" s="523"/>
      <c r="AO157" s="523"/>
      <c r="AP157" s="523"/>
      <c r="AQ157" s="523"/>
      <c r="AR157" s="523"/>
      <c r="AS157" s="523"/>
      <c r="AT157" s="523"/>
      <c r="AU157" s="523"/>
      <c r="AV157" s="523"/>
      <c r="AW157" s="523"/>
      <c r="AX157" s="523"/>
      <c r="AY157" s="523"/>
      <c r="AZ157" s="523"/>
      <c r="BA157" s="523"/>
      <c r="BB157" s="523"/>
      <c r="BC157" s="523"/>
      <c r="BD157" s="523"/>
      <c r="BE157" s="523"/>
      <c r="BF157" s="523"/>
      <c r="BG157" s="523"/>
      <c r="BH157" s="523"/>
      <c r="BI157" s="523"/>
      <c r="BJ157" s="523"/>
      <c r="BK157" s="523"/>
      <c r="BL157" s="523"/>
      <c r="BM157" s="523"/>
      <c r="BN157" s="523"/>
      <c r="BO157" s="523"/>
      <c r="BP157" s="523"/>
      <c r="BQ157" s="523"/>
      <c r="BR157" s="523"/>
      <c r="BS157" s="523"/>
      <c r="BT157" s="523"/>
      <c r="BU157" s="523"/>
      <c r="BV157" s="523"/>
      <c r="BW157" s="523"/>
      <c r="BX157" s="523"/>
      <c r="BY157" s="523"/>
      <c r="BZ157" s="523"/>
      <c r="CA157" s="523"/>
      <c r="CB157" s="523"/>
      <c r="CC157" s="523"/>
      <c r="CD157" s="523"/>
      <c r="CE157" s="523"/>
      <c r="CF157" s="523"/>
      <c r="CG157" s="523"/>
      <c r="CH157" s="523"/>
      <c r="CI157" s="523"/>
      <c r="CJ157" s="523"/>
      <c r="CK157" s="523"/>
      <c r="CL157" s="523"/>
      <c r="CM157" s="523"/>
      <c r="CN157" s="523"/>
      <c r="CO157" s="524"/>
    </row>
    <row r="158" spans="1:93" s="525" customFormat="1" ht="15" customHeight="1" x14ac:dyDescent="0.25">
      <c r="A158" s="195">
        <v>161</v>
      </c>
      <c r="B158" s="176" t="s">
        <v>821</v>
      </c>
      <c r="C158" s="176" t="s">
        <v>326</v>
      </c>
      <c r="D158" s="176" t="s">
        <v>822</v>
      </c>
      <c r="E158" s="176" t="s">
        <v>823</v>
      </c>
      <c r="F158" s="176" t="s">
        <v>180</v>
      </c>
      <c r="G158" s="176" t="s">
        <v>180</v>
      </c>
      <c r="H158" s="194" t="s">
        <v>180</v>
      </c>
      <c r="I158" s="194" t="s">
        <v>329</v>
      </c>
      <c r="J158" s="194">
        <v>2022</v>
      </c>
      <c r="K158" s="177" t="s">
        <v>658</v>
      </c>
      <c r="L158" s="206" t="s">
        <v>824</v>
      </c>
      <c r="M158" s="523" t="s">
        <v>332</v>
      </c>
      <c r="N158" s="523"/>
      <c r="O158" s="523"/>
      <c r="P158" s="523"/>
      <c r="Q158" s="523"/>
      <c r="R158" s="523"/>
      <c r="S158" s="523"/>
      <c r="T158" s="523"/>
      <c r="U158" s="523"/>
      <c r="V158" s="523"/>
      <c r="W158" s="523"/>
      <c r="X158" s="523"/>
      <c r="Y158" s="523"/>
      <c r="Z158" s="523"/>
      <c r="AA158" s="523"/>
      <c r="AB158" s="523"/>
      <c r="AC158" s="523"/>
      <c r="AD158" s="523"/>
      <c r="AE158" s="523"/>
      <c r="AF158" s="523"/>
      <c r="AG158" s="523"/>
      <c r="AH158" s="523"/>
      <c r="AI158" s="523"/>
      <c r="AJ158" s="523"/>
      <c r="AK158" s="523"/>
      <c r="AL158" s="523"/>
      <c r="AM158" s="523"/>
      <c r="AN158" s="523"/>
      <c r="AO158" s="523"/>
      <c r="AP158" s="523"/>
      <c r="AQ158" s="523"/>
      <c r="AR158" s="523"/>
      <c r="AS158" s="523"/>
      <c r="AT158" s="523"/>
      <c r="AU158" s="523"/>
      <c r="AV158" s="523"/>
      <c r="AW158" s="523"/>
      <c r="AX158" s="523"/>
      <c r="AY158" s="523"/>
      <c r="AZ158" s="523"/>
      <c r="BA158" s="523"/>
      <c r="BB158" s="523"/>
      <c r="BC158" s="523"/>
      <c r="BD158" s="523"/>
      <c r="BE158" s="523"/>
      <c r="BF158" s="523"/>
      <c r="BG158" s="523"/>
      <c r="BH158" s="523"/>
      <c r="BI158" s="523"/>
      <c r="BJ158" s="523"/>
      <c r="BK158" s="523"/>
      <c r="BL158" s="523"/>
      <c r="BM158" s="523"/>
      <c r="BN158" s="523"/>
      <c r="BO158" s="523"/>
      <c r="BP158" s="523"/>
      <c r="BQ158" s="523"/>
      <c r="BR158" s="523"/>
      <c r="BS158" s="523"/>
      <c r="BT158" s="523"/>
      <c r="BU158" s="523"/>
      <c r="BV158" s="523"/>
      <c r="BW158" s="523"/>
      <c r="BX158" s="523"/>
      <c r="BY158" s="523"/>
      <c r="BZ158" s="523"/>
      <c r="CA158" s="523"/>
      <c r="CB158" s="523"/>
      <c r="CC158" s="523"/>
      <c r="CD158" s="523"/>
      <c r="CE158" s="523"/>
      <c r="CF158" s="523"/>
      <c r="CG158" s="523"/>
      <c r="CH158" s="523"/>
      <c r="CI158" s="523"/>
      <c r="CJ158" s="523"/>
      <c r="CK158" s="523"/>
      <c r="CL158" s="523"/>
      <c r="CM158" s="523"/>
      <c r="CN158" s="523"/>
      <c r="CO158" s="524"/>
    </row>
    <row r="159" spans="1:93" s="525" customFormat="1" ht="15" customHeight="1" x14ac:dyDescent="0.25">
      <c r="A159" s="195">
        <v>162</v>
      </c>
      <c r="B159" s="176" t="s">
        <v>821</v>
      </c>
      <c r="C159" s="176" t="s">
        <v>326</v>
      </c>
      <c r="D159" s="176" t="s">
        <v>825</v>
      </c>
      <c r="E159" s="176"/>
      <c r="F159" s="176"/>
      <c r="G159" s="176"/>
      <c r="H159" s="194"/>
      <c r="I159" s="194" t="s">
        <v>387</v>
      </c>
      <c r="J159" s="194">
        <v>2025</v>
      </c>
      <c r="K159" s="206" t="s">
        <v>826</v>
      </c>
      <c r="L159" s="206" t="s">
        <v>827</v>
      </c>
      <c r="M159" s="523" t="s">
        <v>332</v>
      </c>
      <c r="N159" s="523"/>
      <c r="O159" s="523"/>
      <c r="P159" s="523"/>
      <c r="Q159" s="523"/>
      <c r="R159" s="523"/>
      <c r="S159" s="523"/>
      <c r="T159" s="523"/>
      <c r="U159" s="523"/>
      <c r="V159" s="523"/>
      <c r="W159" s="523"/>
      <c r="X159" s="523"/>
      <c r="Y159" s="523"/>
      <c r="Z159" s="523"/>
      <c r="AA159" s="523"/>
      <c r="AB159" s="523"/>
      <c r="AC159" s="523"/>
      <c r="AD159" s="523"/>
      <c r="AE159" s="523"/>
      <c r="AF159" s="523"/>
      <c r="AG159" s="523"/>
      <c r="AH159" s="523"/>
      <c r="AI159" s="523"/>
      <c r="AJ159" s="523"/>
      <c r="AK159" s="523"/>
      <c r="AL159" s="523"/>
      <c r="AM159" s="523"/>
      <c r="AN159" s="523"/>
      <c r="AO159" s="523"/>
      <c r="AP159" s="523"/>
      <c r="AQ159" s="523"/>
      <c r="AR159" s="523"/>
      <c r="AS159" s="523"/>
      <c r="AT159" s="523"/>
      <c r="AU159" s="523"/>
      <c r="AV159" s="523"/>
      <c r="AW159" s="523"/>
      <c r="AX159" s="523"/>
      <c r="AY159" s="523"/>
      <c r="AZ159" s="523"/>
      <c r="BA159" s="523"/>
      <c r="BB159" s="523"/>
      <c r="BC159" s="523"/>
      <c r="BD159" s="523"/>
      <c r="BE159" s="523"/>
      <c r="BF159" s="523"/>
      <c r="BG159" s="523"/>
      <c r="BH159" s="523"/>
      <c r="BI159" s="523"/>
      <c r="BJ159" s="523"/>
      <c r="BK159" s="523"/>
      <c r="BL159" s="523"/>
      <c r="BM159" s="523"/>
      <c r="BN159" s="523"/>
      <c r="BO159" s="523"/>
      <c r="BP159" s="523"/>
      <c r="BQ159" s="523"/>
      <c r="BR159" s="523"/>
      <c r="BS159" s="523"/>
      <c r="BT159" s="523"/>
      <c r="BU159" s="523"/>
      <c r="BV159" s="523"/>
      <c r="BW159" s="523"/>
      <c r="BX159" s="523"/>
      <c r="BY159" s="523"/>
      <c r="BZ159" s="523"/>
      <c r="CA159" s="523"/>
      <c r="CB159" s="523"/>
      <c r="CC159" s="523"/>
      <c r="CD159" s="523"/>
      <c r="CE159" s="523"/>
      <c r="CF159" s="523"/>
      <c r="CG159" s="523"/>
      <c r="CH159" s="523"/>
      <c r="CI159" s="523"/>
      <c r="CJ159" s="523"/>
      <c r="CK159" s="523"/>
      <c r="CL159" s="523"/>
      <c r="CM159" s="523"/>
      <c r="CN159" s="523"/>
      <c r="CO159" s="524"/>
    </row>
    <row r="160" spans="1:93" s="525" customFormat="1" ht="15" customHeight="1" x14ac:dyDescent="0.25">
      <c r="A160" s="195">
        <v>163</v>
      </c>
      <c r="B160" s="176" t="s">
        <v>828</v>
      </c>
      <c r="C160" s="176" t="s">
        <v>338</v>
      </c>
      <c r="D160" s="176" t="s">
        <v>829</v>
      </c>
      <c r="E160" s="176" t="s">
        <v>180</v>
      </c>
      <c r="F160" s="176" t="s">
        <v>830</v>
      </c>
      <c r="G160" s="176">
        <v>0</v>
      </c>
      <c r="H160" s="199">
        <v>20000</v>
      </c>
      <c r="I160" s="194" t="s">
        <v>387</v>
      </c>
      <c r="J160" s="194">
        <v>2025</v>
      </c>
      <c r="K160" s="177" t="s">
        <v>658</v>
      </c>
      <c r="L160" s="206" t="s">
        <v>831</v>
      </c>
      <c r="M160" s="523" t="s">
        <v>332</v>
      </c>
      <c r="N160" s="523"/>
      <c r="O160" s="523"/>
      <c r="P160" s="523"/>
      <c r="Q160" s="523"/>
      <c r="R160" s="523"/>
      <c r="S160" s="523"/>
      <c r="T160" s="523"/>
      <c r="U160" s="523"/>
      <c r="V160" s="523"/>
      <c r="W160" s="523"/>
      <c r="X160" s="523"/>
      <c r="Y160" s="523"/>
      <c r="Z160" s="523"/>
      <c r="AA160" s="523"/>
      <c r="AB160" s="523"/>
      <c r="AC160" s="523"/>
      <c r="AD160" s="523"/>
      <c r="AE160" s="523"/>
      <c r="AF160" s="523"/>
      <c r="AG160" s="523"/>
      <c r="AH160" s="523"/>
      <c r="AI160" s="523"/>
      <c r="AJ160" s="523"/>
      <c r="AK160" s="523"/>
      <c r="AL160" s="523"/>
      <c r="AM160" s="523"/>
      <c r="AN160" s="523"/>
      <c r="AO160" s="523"/>
      <c r="AP160" s="523"/>
      <c r="AQ160" s="523"/>
      <c r="AR160" s="523"/>
      <c r="AS160" s="523"/>
      <c r="AT160" s="523"/>
      <c r="AU160" s="523"/>
      <c r="AV160" s="523"/>
      <c r="AW160" s="523"/>
      <c r="AX160" s="523"/>
      <c r="AY160" s="523"/>
      <c r="AZ160" s="523"/>
      <c r="BA160" s="523"/>
      <c r="BB160" s="523"/>
      <c r="BC160" s="523"/>
      <c r="BD160" s="523"/>
      <c r="BE160" s="523"/>
      <c r="BF160" s="523"/>
      <c r="BG160" s="523"/>
      <c r="BH160" s="523"/>
      <c r="BI160" s="523"/>
      <c r="BJ160" s="523"/>
      <c r="BK160" s="523"/>
      <c r="BL160" s="523"/>
      <c r="BM160" s="523"/>
      <c r="BN160" s="523"/>
      <c r="BO160" s="523"/>
      <c r="BP160" s="523"/>
      <c r="BQ160" s="523"/>
      <c r="BR160" s="523"/>
      <c r="BS160" s="523"/>
      <c r="BT160" s="523"/>
      <c r="BU160" s="523"/>
      <c r="BV160" s="523"/>
      <c r="BW160" s="523"/>
      <c r="BX160" s="523"/>
      <c r="BY160" s="523"/>
      <c r="BZ160" s="523"/>
      <c r="CA160" s="523"/>
      <c r="CB160" s="523"/>
      <c r="CC160" s="523"/>
      <c r="CD160" s="523"/>
      <c r="CE160" s="523"/>
      <c r="CF160" s="523"/>
      <c r="CG160" s="523"/>
      <c r="CH160" s="523"/>
      <c r="CI160" s="523"/>
      <c r="CJ160" s="523"/>
      <c r="CK160" s="523"/>
      <c r="CL160" s="523"/>
      <c r="CM160" s="523"/>
      <c r="CN160" s="523"/>
      <c r="CO160" s="524"/>
    </row>
    <row r="161" spans="1:93" s="525" customFormat="1" ht="15" customHeight="1" x14ac:dyDescent="0.25">
      <c r="A161" s="195">
        <v>164</v>
      </c>
      <c r="B161" s="176" t="s">
        <v>832</v>
      </c>
      <c r="C161" s="176" t="s">
        <v>338</v>
      </c>
      <c r="D161" s="176" t="s">
        <v>833</v>
      </c>
      <c r="E161" s="176" t="s">
        <v>180</v>
      </c>
      <c r="F161" s="176" t="s">
        <v>834</v>
      </c>
      <c r="G161" s="176">
        <v>0</v>
      </c>
      <c r="H161" s="199">
        <v>150000</v>
      </c>
      <c r="I161" s="194" t="s">
        <v>329</v>
      </c>
      <c r="J161" s="194">
        <v>2025</v>
      </c>
      <c r="K161" s="206" t="s">
        <v>826</v>
      </c>
      <c r="L161" s="206" t="s">
        <v>835</v>
      </c>
      <c r="M161" s="523" t="s">
        <v>332</v>
      </c>
      <c r="N161" s="523"/>
      <c r="O161" s="523"/>
      <c r="P161" s="523"/>
      <c r="Q161" s="523"/>
      <c r="R161" s="523"/>
      <c r="S161" s="523"/>
      <c r="T161" s="523"/>
      <c r="U161" s="523"/>
      <c r="V161" s="523"/>
      <c r="W161" s="523"/>
      <c r="X161" s="523"/>
      <c r="Y161" s="523"/>
      <c r="Z161" s="523"/>
      <c r="AA161" s="523"/>
      <c r="AB161" s="523"/>
      <c r="AC161" s="523"/>
      <c r="AD161" s="523"/>
      <c r="AE161" s="523"/>
      <c r="AF161" s="523"/>
      <c r="AG161" s="523"/>
      <c r="AH161" s="523"/>
      <c r="AI161" s="523"/>
      <c r="AJ161" s="523"/>
      <c r="AK161" s="523"/>
      <c r="AL161" s="523"/>
      <c r="AM161" s="523"/>
      <c r="AN161" s="523"/>
      <c r="AO161" s="523"/>
      <c r="AP161" s="523"/>
      <c r="AQ161" s="523"/>
      <c r="AR161" s="523"/>
      <c r="AS161" s="523"/>
      <c r="AT161" s="523"/>
      <c r="AU161" s="523"/>
      <c r="AV161" s="523"/>
      <c r="AW161" s="523"/>
      <c r="AX161" s="523"/>
      <c r="AY161" s="523"/>
      <c r="AZ161" s="523"/>
      <c r="BA161" s="523"/>
      <c r="BB161" s="523"/>
      <c r="BC161" s="523"/>
      <c r="BD161" s="523"/>
      <c r="BE161" s="523"/>
      <c r="BF161" s="523"/>
      <c r="BG161" s="523"/>
      <c r="BH161" s="523"/>
      <c r="BI161" s="523"/>
      <c r="BJ161" s="523"/>
      <c r="BK161" s="523"/>
      <c r="BL161" s="523"/>
      <c r="BM161" s="523"/>
      <c r="BN161" s="523"/>
      <c r="BO161" s="523"/>
      <c r="BP161" s="523"/>
      <c r="BQ161" s="523"/>
      <c r="BR161" s="523"/>
      <c r="BS161" s="523"/>
      <c r="BT161" s="523"/>
      <c r="BU161" s="523"/>
      <c r="BV161" s="523"/>
      <c r="BW161" s="523"/>
      <c r="BX161" s="523"/>
      <c r="BY161" s="523"/>
      <c r="BZ161" s="523"/>
      <c r="CA161" s="523"/>
      <c r="CB161" s="523"/>
      <c r="CC161" s="523"/>
      <c r="CD161" s="523"/>
      <c r="CE161" s="523"/>
      <c r="CF161" s="523"/>
      <c r="CG161" s="523"/>
      <c r="CH161" s="523"/>
      <c r="CI161" s="523"/>
      <c r="CJ161" s="523"/>
      <c r="CK161" s="523"/>
      <c r="CL161" s="523"/>
      <c r="CM161" s="523"/>
      <c r="CN161" s="523"/>
      <c r="CO161" s="524"/>
    </row>
    <row r="162" spans="1:93" s="525" customFormat="1" ht="15" customHeight="1" x14ac:dyDescent="0.25">
      <c r="A162" s="195">
        <v>165</v>
      </c>
      <c r="B162" s="176" t="s">
        <v>836</v>
      </c>
      <c r="C162" s="176" t="s">
        <v>338</v>
      </c>
      <c r="D162" s="176" t="s">
        <v>837</v>
      </c>
      <c r="E162" s="176"/>
      <c r="F162" s="176" t="s">
        <v>838</v>
      </c>
      <c r="G162" s="176">
        <v>0</v>
      </c>
      <c r="H162" s="199">
        <v>2500</v>
      </c>
      <c r="I162" s="194" t="s">
        <v>329</v>
      </c>
      <c r="J162" s="194">
        <v>2025</v>
      </c>
      <c r="K162" s="206" t="s">
        <v>839</v>
      </c>
      <c r="L162" s="206" t="s">
        <v>840</v>
      </c>
      <c r="M162" s="523" t="s">
        <v>332</v>
      </c>
      <c r="N162" s="523"/>
      <c r="O162" s="523"/>
      <c r="P162" s="523"/>
      <c r="Q162" s="523"/>
      <c r="R162" s="523"/>
      <c r="S162" s="523"/>
      <c r="T162" s="523"/>
      <c r="U162" s="523"/>
      <c r="V162" s="523"/>
      <c r="W162" s="523"/>
      <c r="X162" s="523"/>
      <c r="Y162" s="523"/>
      <c r="Z162" s="523"/>
      <c r="AA162" s="523"/>
      <c r="AB162" s="523"/>
      <c r="AC162" s="523"/>
      <c r="AD162" s="523"/>
      <c r="AE162" s="523"/>
      <c r="AF162" s="523"/>
      <c r="AG162" s="523"/>
      <c r="AH162" s="523"/>
      <c r="AI162" s="523"/>
      <c r="AJ162" s="523"/>
      <c r="AK162" s="523"/>
      <c r="AL162" s="523"/>
      <c r="AM162" s="523"/>
      <c r="AN162" s="523"/>
      <c r="AO162" s="523"/>
      <c r="AP162" s="523"/>
      <c r="AQ162" s="523"/>
      <c r="AR162" s="523"/>
      <c r="AS162" s="523"/>
      <c r="AT162" s="523"/>
      <c r="AU162" s="523"/>
      <c r="AV162" s="523"/>
      <c r="AW162" s="523"/>
      <c r="AX162" s="523"/>
      <c r="AY162" s="523"/>
      <c r="AZ162" s="523"/>
      <c r="BA162" s="523"/>
      <c r="BB162" s="523"/>
      <c r="BC162" s="523"/>
      <c r="BD162" s="523"/>
      <c r="BE162" s="523"/>
      <c r="BF162" s="523"/>
      <c r="BG162" s="523"/>
      <c r="BH162" s="523"/>
      <c r="BI162" s="523"/>
      <c r="BJ162" s="523"/>
      <c r="BK162" s="523"/>
      <c r="BL162" s="523"/>
      <c r="BM162" s="523"/>
      <c r="BN162" s="523"/>
      <c r="BO162" s="523"/>
      <c r="BP162" s="523"/>
      <c r="BQ162" s="523"/>
      <c r="BR162" s="523"/>
      <c r="BS162" s="523"/>
      <c r="BT162" s="523"/>
      <c r="BU162" s="523"/>
      <c r="BV162" s="523"/>
      <c r="BW162" s="523"/>
      <c r="BX162" s="523"/>
      <c r="BY162" s="523"/>
      <c r="BZ162" s="523"/>
      <c r="CA162" s="523"/>
      <c r="CB162" s="523"/>
      <c r="CC162" s="523"/>
      <c r="CD162" s="523"/>
      <c r="CE162" s="523"/>
      <c r="CF162" s="523"/>
      <c r="CG162" s="523"/>
      <c r="CH162" s="523"/>
      <c r="CI162" s="523"/>
      <c r="CJ162" s="523"/>
      <c r="CK162" s="523"/>
      <c r="CL162" s="523"/>
      <c r="CM162" s="523"/>
      <c r="CN162" s="523"/>
      <c r="CO162" s="524"/>
    </row>
    <row r="163" spans="1:93" s="528" customFormat="1" ht="15" customHeight="1" x14ac:dyDescent="0.25">
      <c r="A163" s="207">
        <v>262</v>
      </c>
      <c r="B163" s="191" t="s">
        <v>841</v>
      </c>
      <c r="C163" s="191" t="s">
        <v>326</v>
      </c>
      <c r="D163" s="191" t="s">
        <v>842</v>
      </c>
      <c r="E163" s="191" t="s">
        <v>843</v>
      </c>
      <c r="F163" s="191" t="s">
        <v>180</v>
      </c>
      <c r="G163" s="191" t="s">
        <v>180</v>
      </c>
      <c r="H163" s="208" t="s">
        <v>180</v>
      </c>
      <c r="I163" s="208" t="s">
        <v>387</v>
      </c>
      <c r="J163" s="208">
        <v>2025</v>
      </c>
      <c r="K163" s="209" t="s">
        <v>839</v>
      </c>
      <c r="L163" s="209" t="s">
        <v>844</v>
      </c>
      <c r="M163" s="523" t="s">
        <v>332</v>
      </c>
    </row>
    <row r="164" spans="1:93" s="522" customFormat="1" ht="15" customHeight="1" x14ac:dyDescent="0.25">
      <c r="A164" s="207">
        <v>263</v>
      </c>
      <c r="B164" s="210" t="s">
        <v>845</v>
      </c>
      <c r="C164" s="186" t="s">
        <v>326</v>
      </c>
      <c r="D164" s="191" t="s">
        <v>846</v>
      </c>
      <c r="E164" s="190" t="s">
        <v>847</v>
      </c>
      <c r="F164" s="191" t="s">
        <v>180</v>
      </c>
      <c r="G164" s="191" t="s">
        <v>180</v>
      </c>
      <c r="H164" s="191" t="s">
        <v>180</v>
      </c>
      <c r="I164" s="208" t="s">
        <v>387</v>
      </c>
      <c r="J164" s="191">
        <v>2025</v>
      </c>
      <c r="K164" s="190" t="s">
        <v>564</v>
      </c>
      <c r="L164" s="213" t="s">
        <v>848</v>
      </c>
      <c r="M164" s="523" t="s">
        <v>332</v>
      </c>
    </row>
    <row r="165" spans="1:93" s="522" customFormat="1" ht="15" customHeight="1" x14ac:dyDescent="0.25">
      <c r="A165" s="207">
        <v>264</v>
      </c>
      <c r="B165" s="191" t="s">
        <v>849</v>
      </c>
      <c r="C165" s="186" t="s">
        <v>326</v>
      </c>
      <c r="D165" s="191" t="s">
        <v>850</v>
      </c>
      <c r="E165" s="191" t="s">
        <v>851</v>
      </c>
      <c r="F165" s="191" t="s">
        <v>180</v>
      </c>
      <c r="G165" s="191" t="s">
        <v>180</v>
      </c>
      <c r="H165" s="191" t="s">
        <v>180</v>
      </c>
      <c r="I165" s="208" t="s">
        <v>563</v>
      </c>
      <c r="J165" s="191">
        <v>2024</v>
      </c>
      <c r="K165" s="190" t="s">
        <v>564</v>
      </c>
      <c r="L165" s="209" t="s">
        <v>852</v>
      </c>
      <c r="M165" s="523" t="s">
        <v>332</v>
      </c>
    </row>
    <row r="166" spans="1:93" s="522" customFormat="1" ht="15" customHeight="1" x14ac:dyDescent="0.25">
      <c r="A166" s="207">
        <v>265</v>
      </c>
      <c r="B166" s="191" t="s">
        <v>853</v>
      </c>
      <c r="C166" s="186" t="s">
        <v>338</v>
      </c>
      <c r="D166" s="191" t="s">
        <v>854</v>
      </c>
      <c r="E166" s="191"/>
      <c r="F166" s="191" t="s">
        <v>855</v>
      </c>
      <c r="G166" s="191">
        <v>0</v>
      </c>
      <c r="H166" s="191">
        <v>100</v>
      </c>
      <c r="I166" s="208" t="s">
        <v>387</v>
      </c>
      <c r="J166" s="191">
        <v>2026</v>
      </c>
      <c r="K166" s="190" t="s">
        <v>564</v>
      </c>
      <c r="L166" s="209" t="s">
        <v>856</v>
      </c>
      <c r="M166" s="523" t="s">
        <v>332</v>
      </c>
    </row>
    <row r="167" spans="1:93" s="522" customFormat="1" ht="15" customHeight="1" x14ac:dyDescent="0.25">
      <c r="A167" s="207">
        <v>266</v>
      </c>
      <c r="B167" s="191" t="s">
        <v>857</v>
      </c>
      <c r="C167" s="186" t="s">
        <v>326</v>
      </c>
      <c r="D167" s="191" t="s">
        <v>520</v>
      </c>
      <c r="E167" s="191" t="s">
        <v>858</v>
      </c>
      <c r="F167" s="191" t="s">
        <v>180</v>
      </c>
      <c r="G167" s="191" t="s">
        <v>180</v>
      </c>
      <c r="H167" s="191" t="s">
        <v>180</v>
      </c>
      <c r="I167" s="208" t="s">
        <v>387</v>
      </c>
      <c r="J167" s="191">
        <v>2026</v>
      </c>
      <c r="K167" s="190" t="s">
        <v>564</v>
      </c>
      <c r="L167" s="209" t="s">
        <v>859</v>
      </c>
      <c r="M167" s="523" t="s">
        <v>332</v>
      </c>
    </row>
    <row r="168" spans="1:93" s="522" customFormat="1" ht="15" customHeight="1" x14ac:dyDescent="0.25">
      <c r="A168" s="207">
        <v>267</v>
      </c>
      <c r="B168" s="191" t="s">
        <v>860</v>
      </c>
      <c r="C168" s="186" t="s">
        <v>326</v>
      </c>
      <c r="D168" s="191" t="s">
        <v>850</v>
      </c>
      <c r="E168" s="191" t="s">
        <v>851</v>
      </c>
      <c r="F168" s="191"/>
      <c r="G168" s="191"/>
      <c r="H168" s="191"/>
      <c r="I168" s="208" t="s">
        <v>563</v>
      </c>
      <c r="J168" s="191">
        <v>2024</v>
      </c>
      <c r="K168" s="190" t="s">
        <v>564</v>
      </c>
      <c r="L168" s="209" t="s">
        <v>852</v>
      </c>
      <c r="M168" s="523" t="s">
        <v>332</v>
      </c>
    </row>
    <row r="169" spans="1:93" s="522" customFormat="1" ht="15" customHeight="1" x14ac:dyDescent="0.25">
      <c r="A169" s="207">
        <v>268</v>
      </c>
      <c r="B169" s="191" t="s">
        <v>860</v>
      </c>
      <c r="C169" s="186" t="s">
        <v>338</v>
      </c>
      <c r="D169" s="191" t="s">
        <v>854</v>
      </c>
      <c r="E169" s="191"/>
      <c r="F169" s="191" t="s">
        <v>861</v>
      </c>
      <c r="G169" s="191">
        <v>0</v>
      </c>
      <c r="H169" s="191">
        <v>100</v>
      </c>
      <c r="I169" s="208" t="s">
        <v>387</v>
      </c>
      <c r="J169" s="191">
        <v>2026</v>
      </c>
      <c r="K169" s="190" t="s">
        <v>564</v>
      </c>
      <c r="L169" s="209" t="s">
        <v>862</v>
      </c>
      <c r="M169" s="523" t="s">
        <v>332</v>
      </c>
    </row>
    <row r="170" spans="1:93" s="522" customFormat="1" ht="15" customHeight="1" x14ac:dyDescent="0.25">
      <c r="A170" s="207">
        <v>269</v>
      </c>
      <c r="B170" s="211" t="s">
        <v>860</v>
      </c>
      <c r="C170" s="186" t="s">
        <v>326</v>
      </c>
      <c r="D170" s="191" t="s">
        <v>520</v>
      </c>
      <c r="E170" s="191" t="s">
        <v>858</v>
      </c>
      <c r="F170" s="191"/>
      <c r="G170" s="191"/>
      <c r="H170" s="191"/>
      <c r="I170" s="208" t="s">
        <v>387</v>
      </c>
      <c r="J170" s="191">
        <v>2026</v>
      </c>
      <c r="K170" s="190" t="s">
        <v>564</v>
      </c>
      <c r="L170" s="209" t="s">
        <v>863</v>
      </c>
      <c r="M170" s="523" t="s">
        <v>332</v>
      </c>
    </row>
    <row r="171" spans="1:93" s="522" customFormat="1" ht="15" customHeight="1" x14ac:dyDescent="0.25">
      <c r="A171" s="207">
        <v>270</v>
      </c>
      <c r="B171" s="211" t="s">
        <v>864</v>
      </c>
      <c r="C171" s="186" t="s">
        <v>326</v>
      </c>
      <c r="D171" s="191" t="s">
        <v>850</v>
      </c>
      <c r="E171" s="191" t="s">
        <v>851</v>
      </c>
      <c r="F171" s="191"/>
      <c r="G171" s="191"/>
      <c r="H171" s="191"/>
      <c r="I171" s="208" t="s">
        <v>563</v>
      </c>
      <c r="J171" s="191">
        <v>2024</v>
      </c>
      <c r="K171" s="190" t="s">
        <v>564</v>
      </c>
      <c r="L171" s="209" t="s">
        <v>852</v>
      </c>
      <c r="M171" s="523" t="s">
        <v>332</v>
      </c>
    </row>
    <row r="172" spans="1:93" s="522" customFormat="1" ht="15" customHeight="1" x14ac:dyDescent="0.25">
      <c r="A172" s="207">
        <v>271</v>
      </c>
      <c r="B172" s="211" t="s">
        <v>864</v>
      </c>
      <c r="C172" s="186" t="s">
        <v>338</v>
      </c>
      <c r="D172" s="191" t="s">
        <v>854</v>
      </c>
      <c r="E172" s="191" t="s">
        <v>180</v>
      </c>
      <c r="F172" s="191" t="s">
        <v>861</v>
      </c>
      <c r="G172" s="191">
        <v>0</v>
      </c>
      <c r="H172" s="191">
        <v>100</v>
      </c>
      <c r="I172" s="208" t="s">
        <v>387</v>
      </c>
      <c r="J172" s="191">
        <v>2026</v>
      </c>
      <c r="K172" s="190" t="s">
        <v>564</v>
      </c>
      <c r="L172" s="209" t="s">
        <v>865</v>
      </c>
      <c r="M172" s="523" t="s">
        <v>332</v>
      </c>
    </row>
    <row r="173" spans="1:93" s="522" customFormat="1" ht="15" customHeight="1" x14ac:dyDescent="0.25">
      <c r="A173" s="207">
        <v>272</v>
      </c>
      <c r="B173" s="211" t="s">
        <v>864</v>
      </c>
      <c r="C173" s="186" t="s">
        <v>326</v>
      </c>
      <c r="D173" s="191" t="s">
        <v>520</v>
      </c>
      <c r="E173" s="191" t="s">
        <v>858</v>
      </c>
      <c r="F173" s="191" t="s">
        <v>180</v>
      </c>
      <c r="G173" s="191" t="s">
        <v>180</v>
      </c>
      <c r="H173" s="191"/>
      <c r="I173" s="208" t="s">
        <v>387</v>
      </c>
      <c r="J173" s="191">
        <v>2026</v>
      </c>
      <c r="K173" s="190" t="s">
        <v>564</v>
      </c>
      <c r="L173" s="209" t="s">
        <v>866</v>
      </c>
      <c r="M173" s="523" t="s">
        <v>332</v>
      </c>
    </row>
    <row r="174" spans="1:93" ht="15" customHeight="1" x14ac:dyDescent="0.25">
      <c r="A174" s="193">
        <v>168</v>
      </c>
      <c r="B174" s="177" t="s">
        <v>867</v>
      </c>
      <c r="C174" s="177" t="s">
        <v>326</v>
      </c>
      <c r="D174" s="177" t="s">
        <v>868</v>
      </c>
      <c r="E174" s="177" t="s">
        <v>869</v>
      </c>
      <c r="F174" s="177"/>
      <c r="G174" s="177"/>
      <c r="H174" s="180"/>
      <c r="I174" s="180" t="s">
        <v>563</v>
      </c>
      <c r="J174" s="180">
        <v>2021</v>
      </c>
      <c r="K174" s="205" t="s">
        <v>870</v>
      </c>
      <c r="L174" s="206" t="s">
        <v>871</v>
      </c>
      <c r="M174" s="523" t="s">
        <v>332</v>
      </c>
    </row>
    <row r="175" spans="1:93" ht="15" customHeight="1" x14ac:dyDescent="0.25">
      <c r="A175" s="193">
        <v>170</v>
      </c>
      <c r="B175" s="177" t="s">
        <v>872</v>
      </c>
      <c r="C175" s="177" t="s">
        <v>326</v>
      </c>
      <c r="D175" s="177" t="s">
        <v>873</v>
      </c>
      <c r="E175" s="177" t="s">
        <v>874</v>
      </c>
      <c r="F175" s="177"/>
      <c r="G175" s="177"/>
      <c r="H175" s="180"/>
      <c r="I175" s="180" t="s">
        <v>329</v>
      </c>
      <c r="J175" s="180">
        <v>2024</v>
      </c>
      <c r="K175" s="205" t="s">
        <v>870</v>
      </c>
      <c r="L175" s="206" t="s">
        <v>875</v>
      </c>
      <c r="M175" s="523" t="s">
        <v>332</v>
      </c>
    </row>
    <row r="176" spans="1:93" ht="15" customHeight="1" x14ac:dyDescent="0.25">
      <c r="A176" s="193">
        <v>171</v>
      </c>
      <c r="B176" s="177" t="s">
        <v>872</v>
      </c>
      <c r="C176" s="177" t="s">
        <v>338</v>
      </c>
      <c r="D176" s="177" t="s">
        <v>876</v>
      </c>
      <c r="E176" s="177"/>
      <c r="F176" s="177" t="s">
        <v>435</v>
      </c>
      <c r="G176" s="201">
        <v>0</v>
      </c>
      <c r="H176" s="202">
        <v>4000</v>
      </c>
      <c r="I176" s="180" t="s">
        <v>336</v>
      </c>
      <c r="J176" s="180">
        <v>2026</v>
      </c>
      <c r="K176" s="205" t="s">
        <v>870</v>
      </c>
      <c r="L176" s="206" t="s">
        <v>877</v>
      </c>
      <c r="M176" s="523" t="s">
        <v>332</v>
      </c>
    </row>
    <row r="177" spans="1:13" ht="15" customHeight="1" x14ac:dyDescent="0.25">
      <c r="A177" s="193">
        <v>172</v>
      </c>
      <c r="B177" s="177" t="s">
        <v>878</v>
      </c>
      <c r="C177" s="177" t="s">
        <v>338</v>
      </c>
      <c r="D177" s="177" t="s">
        <v>879</v>
      </c>
      <c r="E177" s="177"/>
      <c r="F177" s="177" t="s">
        <v>435</v>
      </c>
      <c r="G177" s="201">
        <v>0</v>
      </c>
      <c r="H177" s="202">
        <v>74000</v>
      </c>
      <c r="I177" s="180" t="s">
        <v>329</v>
      </c>
      <c r="J177" s="180">
        <v>2020</v>
      </c>
      <c r="K177" s="205" t="s">
        <v>870</v>
      </c>
      <c r="L177" s="206" t="s">
        <v>880</v>
      </c>
      <c r="M177" s="523" t="s">
        <v>332</v>
      </c>
    </row>
    <row r="178" spans="1:13" ht="15" customHeight="1" x14ac:dyDescent="0.25">
      <c r="A178" s="193">
        <v>173</v>
      </c>
      <c r="B178" s="177" t="s">
        <v>878</v>
      </c>
      <c r="C178" s="177" t="s">
        <v>338</v>
      </c>
      <c r="D178" s="177" t="s">
        <v>881</v>
      </c>
      <c r="E178" s="177"/>
      <c r="F178" s="177" t="s">
        <v>435</v>
      </c>
      <c r="G178" s="201">
        <v>0</v>
      </c>
      <c r="H178" s="202">
        <v>4800</v>
      </c>
      <c r="I178" s="180" t="s">
        <v>329</v>
      </c>
      <c r="J178" s="180">
        <v>2025</v>
      </c>
      <c r="K178" s="205" t="s">
        <v>870</v>
      </c>
      <c r="L178" s="206" t="s">
        <v>882</v>
      </c>
      <c r="M178" s="523" t="s">
        <v>332</v>
      </c>
    </row>
    <row r="179" spans="1:13" ht="15" customHeight="1" x14ac:dyDescent="0.25">
      <c r="A179" s="193">
        <v>174</v>
      </c>
      <c r="B179" s="177" t="s">
        <v>878</v>
      </c>
      <c r="C179" s="177" t="s">
        <v>338</v>
      </c>
      <c r="D179" s="177" t="s">
        <v>883</v>
      </c>
      <c r="E179" s="177"/>
      <c r="F179" s="177" t="s">
        <v>435</v>
      </c>
      <c r="G179" s="201">
        <v>0</v>
      </c>
      <c r="H179" s="202">
        <v>9260</v>
      </c>
      <c r="I179" s="180" t="s">
        <v>336</v>
      </c>
      <c r="J179" s="180">
        <v>2024</v>
      </c>
      <c r="K179" s="205" t="s">
        <v>870</v>
      </c>
      <c r="L179" s="206" t="s">
        <v>884</v>
      </c>
      <c r="M179" s="523" t="s">
        <v>332</v>
      </c>
    </row>
    <row r="180" spans="1:13" ht="15" customHeight="1" x14ac:dyDescent="0.25">
      <c r="A180" s="193">
        <v>176</v>
      </c>
      <c r="B180" s="177" t="s">
        <v>885</v>
      </c>
      <c r="C180" s="177" t="s">
        <v>326</v>
      </c>
      <c r="D180" s="177" t="s">
        <v>886</v>
      </c>
      <c r="E180" s="177" t="s">
        <v>887</v>
      </c>
      <c r="F180" s="177"/>
      <c r="G180" s="177"/>
      <c r="H180" s="180"/>
      <c r="I180" s="180" t="s">
        <v>387</v>
      </c>
      <c r="J180" s="180">
        <v>2022</v>
      </c>
      <c r="K180" s="205" t="s">
        <v>870</v>
      </c>
      <c r="L180" s="206" t="s">
        <v>888</v>
      </c>
      <c r="M180" s="523" t="s">
        <v>332</v>
      </c>
    </row>
    <row r="181" spans="1:13" ht="15" customHeight="1" x14ac:dyDescent="0.25">
      <c r="A181" s="193">
        <v>177</v>
      </c>
      <c r="B181" s="177" t="s">
        <v>885</v>
      </c>
      <c r="C181" s="177" t="s">
        <v>338</v>
      </c>
      <c r="D181" s="177" t="s">
        <v>889</v>
      </c>
      <c r="E181" s="177"/>
      <c r="F181" s="177" t="s">
        <v>435</v>
      </c>
      <c r="G181" s="201">
        <v>0</v>
      </c>
      <c r="H181" s="202">
        <v>35</v>
      </c>
      <c r="I181" s="180" t="s">
        <v>387</v>
      </c>
      <c r="J181" s="180">
        <v>2025</v>
      </c>
      <c r="K181" s="205" t="s">
        <v>870</v>
      </c>
      <c r="L181" s="206" t="s">
        <v>890</v>
      </c>
      <c r="M181" s="523" t="s">
        <v>332</v>
      </c>
    </row>
    <row r="182" spans="1:13" ht="15" customHeight="1" x14ac:dyDescent="0.25">
      <c r="A182" s="193">
        <v>179</v>
      </c>
      <c r="B182" s="177" t="s">
        <v>891</v>
      </c>
      <c r="C182" s="177" t="s">
        <v>326</v>
      </c>
      <c r="D182" s="177" t="s">
        <v>892</v>
      </c>
      <c r="E182" s="177" t="s">
        <v>893</v>
      </c>
      <c r="F182" s="177"/>
      <c r="G182" s="177"/>
      <c r="H182" s="180"/>
      <c r="I182" s="180" t="s">
        <v>387</v>
      </c>
      <c r="J182" s="180">
        <v>2024</v>
      </c>
      <c r="K182" s="205" t="s">
        <v>870</v>
      </c>
      <c r="L182" s="206" t="s">
        <v>894</v>
      </c>
      <c r="M182" s="523" t="s">
        <v>332</v>
      </c>
    </row>
    <row r="183" spans="1:13" ht="15" customHeight="1" x14ac:dyDescent="0.25">
      <c r="A183" s="193">
        <v>180</v>
      </c>
      <c r="B183" s="177" t="s">
        <v>891</v>
      </c>
      <c r="C183" s="177" t="s">
        <v>338</v>
      </c>
      <c r="D183" s="177" t="s">
        <v>895</v>
      </c>
      <c r="E183" s="177"/>
      <c r="F183" s="177" t="s">
        <v>435</v>
      </c>
      <c r="G183" s="201">
        <v>0</v>
      </c>
      <c r="H183" s="202">
        <v>95000</v>
      </c>
      <c r="I183" s="180" t="s">
        <v>387</v>
      </c>
      <c r="J183" s="180">
        <v>2026</v>
      </c>
      <c r="K183" s="205" t="s">
        <v>870</v>
      </c>
      <c r="L183" s="206" t="s">
        <v>896</v>
      </c>
      <c r="M183" s="523" t="s">
        <v>332</v>
      </c>
    </row>
    <row r="184" spans="1:13" ht="15" customHeight="1" x14ac:dyDescent="0.25">
      <c r="A184" s="193">
        <v>181</v>
      </c>
      <c r="B184" s="177" t="s">
        <v>897</v>
      </c>
      <c r="C184" s="177" t="s">
        <v>338</v>
      </c>
      <c r="D184" s="177" t="s">
        <v>898</v>
      </c>
      <c r="E184" s="177"/>
      <c r="F184" s="177" t="s">
        <v>435</v>
      </c>
      <c r="G184" s="201">
        <v>0</v>
      </c>
      <c r="H184" s="202">
        <v>400</v>
      </c>
      <c r="I184" s="180" t="s">
        <v>329</v>
      </c>
      <c r="J184" s="180">
        <v>2025</v>
      </c>
      <c r="K184" s="205" t="s">
        <v>870</v>
      </c>
      <c r="L184" s="206" t="s">
        <v>899</v>
      </c>
      <c r="M184" s="523" t="s">
        <v>332</v>
      </c>
    </row>
    <row r="185" spans="1:13" ht="15" customHeight="1" x14ac:dyDescent="0.25">
      <c r="A185" s="193">
        <v>182</v>
      </c>
      <c r="B185" s="177" t="s">
        <v>897</v>
      </c>
      <c r="C185" s="177" t="s">
        <v>326</v>
      </c>
      <c r="D185" s="177" t="s">
        <v>900</v>
      </c>
      <c r="E185" s="177" t="s">
        <v>901</v>
      </c>
      <c r="F185" s="177"/>
      <c r="G185" s="177"/>
      <c r="H185" s="180"/>
      <c r="I185" s="180" t="s">
        <v>329</v>
      </c>
      <c r="J185" s="180">
        <v>2025</v>
      </c>
      <c r="K185" s="205" t="s">
        <v>870</v>
      </c>
      <c r="L185" s="206" t="s">
        <v>902</v>
      </c>
      <c r="M185" s="523" t="s">
        <v>332</v>
      </c>
    </row>
    <row r="186" spans="1:13" ht="15" customHeight="1" x14ac:dyDescent="0.25">
      <c r="A186" s="195">
        <v>183</v>
      </c>
      <c r="B186" s="190" t="s">
        <v>903</v>
      </c>
      <c r="C186" s="190" t="s">
        <v>338</v>
      </c>
      <c r="D186" s="177" t="s">
        <v>904</v>
      </c>
      <c r="E186" s="190" t="s">
        <v>180</v>
      </c>
      <c r="F186" s="190" t="s">
        <v>435</v>
      </c>
      <c r="G186" s="190">
        <v>0</v>
      </c>
      <c r="H186" s="214">
        <v>4000</v>
      </c>
      <c r="I186" s="212" t="s">
        <v>329</v>
      </c>
      <c r="J186" s="212">
        <v>2023</v>
      </c>
      <c r="K186" s="213" t="s">
        <v>870</v>
      </c>
      <c r="L186" s="213" t="s">
        <v>905</v>
      </c>
      <c r="M186" s="523" t="s">
        <v>332</v>
      </c>
    </row>
    <row r="187" spans="1:13" ht="15" customHeight="1" x14ac:dyDescent="0.25">
      <c r="A187" s="193">
        <v>184</v>
      </c>
      <c r="B187" s="177" t="s">
        <v>906</v>
      </c>
      <c r="C187" s="177" t="s">
        <v>326</v>
      </c>
      <c r="D187" s="177" t="s">
        <v>907</v>
      </c>
      <c r="E187" s="177" t="s">
        <v>908</v>
      </c>
      <c r="F187" s="177"/>
      <c r="G187" s="201"/>
      <c r="H187" s="202"/>
      <c r="I187" s="180" t="s">
        <v>336</v>
      </c>
      <c r="J187" s="180">
        <v>2022</v>
      </c>
      <c r="K187" s="205" t="s">
        <v>909</v>
      </c>
      <c r="L187" s="206" t="s">
        <v>910</v>
      </c>
      <c r="M187" s="523" t="s">
        <v>332</v>
      </c>
    </row>
    <row r="188" spans="1:13" ht="15" customHeight="1" x14ac:dyDescent="0.25">
      <c r="A188" s="193">
        <v>185</v>
      </c>
      <c r="B188" s="177" t="s">
        <v>906</v>
      </c>
      <c r="C188" s="177" t="s">
        <v>326</v>
      </c>
      <c r="D188" s="177" t="s">
        <v>911</v>
      </c>
      <c r="E188" s="177" t="s">
        <v>912</v>
      </c>
      <c r="F188" s="177"/>
      <c r="G188" s="201"/>
      <c r="H188" s="202"/>
      <c r="I188" s="180" t="s">
        <v>329</v>
      </c>
      <c r="J188" s="180">
        <v>2024</v>
      </c>
      <c r="K188" s="205" t="s">
        <v>913</v>
      </c>
      <c r="L188" s="206" t="s">
        <v>914</v>
      </c>
      <c r="M188" s="523" t="s">
        <v>332</v>
      </c>
    </row>
    <row r="189" spans="1:13" ht="15" customHeight="1" x14ac:dyDescent="0.25">
      <c r="A189" s="193">
        <v>186</v>
      </c>
      <c r="B189" s="177" t="s">
        <v>906</v>
      </c>
      <c r="C189" s="177" t="s">
        <v>326</v>
      </c>
      <c r="D189" s="177" t="s">
        <v>915</v>
      </c>
      <c r="E189" s="177" t="s">
        <v>916</v>
      </c>
      <c r="F189" s="177"/>
      <c r="G189" s="201"/>
      <c r="H189" s="202"/>
      <c r="I189" s="180" t="s">
        <v>329</v>
      </c>
      <c r="J189" s="180">
        <v>2023</v>
      </c>
      <c r="K189" s="205" t="s">
        <v>917</v>
      </c>
      <c r="L189" s="206" t="s">
        <v>918</v>
      </c>
      <c r="M189" s="523" t="s">
        <v>332</v>
      </c>
    </row>
    <row r="190" spans="1:13" ht="15" customHeight="1" x14ac:dyDescent="0.25">
      <c r="A190" s="195">
        <v>187</v>
      </c>
      <c r="B190" s="190" t="s">
        <v>919</v>
      </c>
      <c r="C190" s="190" t="s">
        <v>338</v>
      </c>
      <c r="D190" s="190" t="s">
        <v>920</v>
      </c>
      <c r="E190" s="190" t="s">
        <v>180</v>
      </c>
      <c r="F190" s="190" t="s">
        <v>386</v>
      </c>
      <c r="G190" s="190">
        <v>0</v>
      </c>
      <c r="H190" s="214">
        <v>130000</v>
      </c>
      <c r="I190" s="212" t="s">
        <v>329</v>
      </c>
      <c r="J190" s="212">
        <v>2025</v>
      </c>
      <c r="K190" s="213" t="s">
        <v>917</v>
      </c>
      <c r="L190" s="213" t="s">
        <v>921</v>
      </c>
      <c r="M190" s="523" t="s">
        <v>332</v>
      </c>
    </row>
    <row r="191" spans="1:13" ht="15" customHeight="1" x14ac:dyDescent="0.25">
      <c r="A191" s="193">
        <v>188</v>
      </c>
      <c r="B191" s="177" t="s">
        <v>906</v>
      </c>
      <c r="C191" s="177" t="s">
        <v>338</v>
      </c>
      <c r="D191" s="177" t="s">
        <v>922</v>
      </c>
      <c r="E191" s="177"/>
      <c r="F191" s="177" t="s">
        <v>435</v>
      </c>
      <c r="G191" s="201">
        <v>0</v>
      </c>
      <c r="H191" s="202">
        <v>14</v>
      </c>
      <c r="I191" s="180" t="s">
        <v>329</v>
      </c>
      <c r="J191" s="180">
        <v>2025</v>
      </c>
      <c r="K191" s="205" t="s">
        <v>917</v>
      </c>
      <c r="L191" s="206" t="s">
        <v>923</v>
      </c>
      <c r="M191" s="523" t="s">
        <v>332</v>
      </c>
    </row>
    <row r="192" spans="1:13" ht="15" customHeight="1" x14ac:dyDescent="0.25">
      <c r="A192" s="207">
        <v>190</v>
      </c>
      <c r="B192" s="191" t="s">
        <v>924</v>
      </c>
      <c r="C192" s="191" t="s">
        <v>338</v>
      </c>
      <c r="D192" s="191" t="s">
        <v>925</v>
      </c>
      <c r="E192" s="191" t="s">
        <v>180</v>
      </c>
      <c r="F192" s="191" t="s">
        <v>435</v>
      </c>
      <c r="G192" s="191">
        <v>0</v>
      </c>
      <c r="H192" s="208">
        <v>508</v>
      </c>
      <c r="I192" s="208" t="s">
        <v>387</v>
      </c>
      <c r="J192" s="208">
        <v>2026</v>
      </c>
      <c r="K192" s="209" t="s">
        <v>913</v>
      </c>
      <c r="L192" s="209" t="s">
        <v>926</v>
      </c>
      <c r="M192" s="523" t="s">
        <v>332</v>
      </c>
    </row>
    <row r="193" spans="1:93" ht="15" customHeight="1" x14ac:dyDescent="0.25">
      <c r="A193" s="193">
        <v>192</v>
      </c>
      <c r="B193" s="177" t="s">
        <v>927</v>
      </c>
      <c r="C193" s="177" t="s">
        <v>326</v>
      </c>
      <c r="D193" s="177" t="s">
        <v>928</v>
      </c>
      <c r="E193" s="177" t="s">
        <v>929</v>
      </c>
      <c r="F193" s="177"/>
      <c r="G193" s="201"/>
      <c r="H193" s="202"/>
      <c r="I193" s="180" t="s">
        <v>329</v>
      </c>
      <c r="J193" s="180">
        <v>2023</v>
      </c>
      <c r="K193" s="205" t="s">
        <v>913</v>
      </c>
      <c r="L193" s="206" t="s">
        <v>930</v>
      </c>
      <c r="M193" s="523" t="s">
        <v>332</v>
      </c>
    </row>
    <row r="194" spans="1:93" ht="15" customHeight="1" x14ac:dyDescent="0.25">
      <c r="A194" s="195">
        <v>193</v>
      </c>
      <c r="B194" s="190" t="s">
        <v>931</v>
      </c>
      <c r="C194" s="215" t="s">
        <v>326</v>
      </c>
      <c r="D194" s="176" t="s">
        <v>932</v>
      </c>
      <c r="E194" s="176" t="s">
        <v>933</v>
      </c>
      <c r="F194" s="190" t="s">
        <v>180</v>
      </c>
      <c r="G194" s="190" t="s">
        <v>180</v>
      </c>
      <c r="H194" s="212" t="s">
        <v>180</v>
      </c>
      <c r="I194" s="212" t="s">
        <v>329</v>
      </c>
      <c r="J194" s="212">
        <v>2023</v>
      </c>
      <c r="K194" s="213" t="s">
        <v>913</v>
      </c>
      <c r="L194" s="213" t="s">
        <v>934</v>
      </c>
      <c r="M194" s="523" t="s">
        <v>332</v>
      </c>
    </row>
    <row r="195" spans="1:93" x14ac:dyDescent="0.25">
      <c r="A195" s="193">
        <v>273</v>
      </c>
      <c r="B195" s="190" t="s">
        <v>935</v>
      </c>
      <c r="C195" s="215" t="s">
        <v>326</v>
      </c>
      <c r="D195" s="196" t="s">
        <v>936</v>
      </c>
      <c r="E195" s="196" t="s">
        <v>937</v>
      </c>
      <c r="F195" s="190" t="s">
        <v>180</v>
      </c>
      <c r="G195" s="190" t="s">
        <v>180</v>
      </c>
      <c r="H195" s="212" t="s">
        <v>180</v>
      </c>
      <c r="I195" s="212" t="s">
        <v>329</v>
      </c>
      <c r="J195" s="212">
        <v>2024</v>
      </c>
      <c r="K195" s="213" t="s">
        <v>913</v>
      </c>
      <c r="L195" s="213" t="s">
        <v>938</v>
      </c>
      <c r="M195" s="523" t="s">
        <v>332</v>
      </c>
    </row>
    <row r="196" spans="1:93" ht="15" customHeight="1" x14ac:dyDescent="0.25">
      <c r="A196" s="207">
        <v>195</v>
      </c>
      <c r="B196" s="191" t="s">
        <v>935</v>
      </c>
      <c r="C196" s="191" t="s">
        <v>338</v>
      </c>
      <c r="D196" s="191" t="s">
        <v>2588</v>
      </c>
      <c r="E196" s="191" t="s">
        <v>180</v>
      </c>
      <c r="F196" s="191" t="s">
        <v>939</v>
      </c>
      <c r="G196" s="191">
        <v>0</v>
      </c>
      <c r="H196" s="208">
        <v>200</v>
      </c>
      <c r="I196" s="208" t="s">
        <v>387</v>
      </c>
      <c r="J196" s="208">
        <v>2026</v>
      </c>
      <c r="K196" s="191" t="s">
        <v>913</v>
      </c>
      <c r="L196" s="209" t="s">
        <v>940</v>
      </c>
      <c r="M196" s="523" t="s">
        <v>332</v>
      </c>
    </row>
    <row r="197" spans="1:93" ht="15" customHeight="1" x14ac:dyDescent="0.25">
      <c r="A197" s="207">
        <v>196</v>
      </c>
      <c r="B197" s="191" t="s">
        <v>935</v>
      </c>
      <c r="C197" s="191" t="s">
        <v>338</v>
      </c>
      <c r="D197" s="191" t="s">
        <v>941</v>
      </c>
      <c r="E197" s="191" t="s">
        <v>180</v>
      </c>
      <c r="F197" s="191" t="s">
        <v>435</v>
      </c>
      <c r="G197" s="191">
        <v>0</v>
      </c>
      <c r="H197" s="208">
        <v>251</v>
      </c>
      <c r="I197" s="208" t="s">
        <v>329</v>
      </c>
      <c r="J197" s="208">
        <v>2024</v>
      </c>
      <c r="K197" s="191" t="s">
        <v>913</v>
      </c>
      <c r="L197" s="209" t="s">
        <v>942</v>
      </c>
      <c r="M197" s="523" t="s">
        <v>332</v>
      </c>
    </row>
    <row r="198" spans="1:93" s="525" customFormat="1" ht="15.75" customHeight="1" x14ac:dyDescent="0.25">
      <c r="A198" s="195">
        <v>274</v>
      </c>
      <c r="B198" s="176" t="s">
        <v>943</v>
      </c>
      <c r="C198" s="176" t="s">
        <v>326</v>
      </c>
      <c r="D198" s="191" t="s">
        <v>944</v>
      </c>
      <c r="E198" s="206" t="s">
        <v>945</v>
      </c>
      <c r="F198" s="206"/>
      <c r="G198" s="206"/>
      <c r="H198" s="206"/>
      <c r="I198" s="194" t="s">
        <v>336</v>
      </c>
      <c r="J198" s="194">
        <v>2024</v>
      </c>
      <c r="K198" s="176" t="s">
        <v>913</v>
      </c>
      <c r="L198" s="206" t="s">
        <v>946</v>
      </c>
      <c r="M198" s="523" t="s">
        <v>332</v>
      </c>
      <c r="N198" s="523"/>
      <c r="O198" s="523"/>
      <c r="P198" s="523"/>
      <c r="Q198" s="523"/>
      <c r="R198" s="523"/>
      <c r="S198" s="523"/>
      <c r="T198" s="523"/>
      <c r="U198" s="523"/>
      <c r="V198" s="523"/>
      <c r="W198" s="523"/>
      <c r="X198" s="523"/>
      <c r="Y198" s="523"/>
      <c r="Z198" s="523"/>
      <c r="AA198" s="523"/>
      <c r="AB198" s="523"/>
      <c r="AC198" s="523"/>
      <c r="AD198" s="523"/>
      <c r="AE198" s="523"/>
      <c r="AF198" s="523"/>
      <c r="AG198" s="523"/>
      <c r="AH198" s="523"/>
      <c r="AI198" s="523"/>
      <c r="AJ198" s="523"/>
      <c r="AK198" s="523"/>
      <c r="AL198" s="523"/>
      <c r="AM198" s="523"/>
      <c r="AN198" s="523"/>
      <c r="AO198" s="523"/>
      <c r="AP198" s="523"/>
      <c r="AQ198" s="523"/>
      <c r="AR198" s="523"/>
      <c r="AS198" s="523"/>
      <c r="AT198" s="523"/>
      <c r="AU198" s="523"/>
      <c r="AV198" s="523"/>
      <c r="AW198" s="523"/>
      <c r="AX198" s="523"/>
      <c r="AY198" s="523"/>
      <c r="AZ198" s="523"/>
      <c r="BA198" s="523"/>
      <c r="BB198" s="523"/>
      <c r="BC198" s="523"/>
      <c r="BD198" s="523"/>
      <c r="BE198" s="523"/>
      <c r="BF198" s="523"/>
      <c r="BG198" s="523"/>
      <c r="BH198" s="523"/>
      <c r="BI198" s="523"/>
      <c r="BJ198" s="523"/>
      <c r="BK198" s="523"/>
      <c r="BL198" s="523"/>
      <c r="BM198" s="523"/>
      <c r="BN198" s="523"/>
      <c r="BO198" s="523"/>
      <c r="BP198" s="523"/>
      <c r="BQ198" s="523"/>
      <c r="BR198" s="523"/>
      <c r="BS198" s="523"/>
      <c r="BT198" s="523"/>
      <c r="BU198" s="523"/>
      <c r="BV198" s="523"/>
      <c r="BW198" s="523"/>
      <c r="BX198" s="523"/>
      <c r="BY198" s="523"/>
      <c r="BZ198" s="523"/>
      <c r="CA198" s="523"/>
      <c r="CB198" s="523"/>
      <c r="CC198" s="523"/>
      <c r="CD198" s="523"/>
      <c r="CE198" s="523"/>
      <c r="CF198" s="523"/>
      <c r="CG198" s="523"/>
      <c r="CH198" s="523"/>
      <c r="CI198" s="523"/>
      <c r="CJ198" s="523"/>
      <c r="CK198" s="523"/>
      <c r="CL198" s="523"/>
      <c r="CM198" s="523"/>
      <c r="CN198" s="523"/>
      <c r="CO198" s="524"/>
    </row>
    <row r="199" spans="1:93" s="525" customFormat="1" ht="15.75" customHeight="1" x14ac:dyDescent="0.25">
      <c r="A199" s="195">
        <v>275</v>
      </c>
      <c r="B199" s="176" t="s">
        <v>943</v>
      </c>
      <c r="C199" s="176" t="s">
        <v>326</v>
      </c>
      <c r="D199" s="191" t="s">
        <v>947</v>
      </c>
      <c r="E199" s="206" t="s">
        <v>948</v>
      </c>
      <c r="F199" s="206"/>
      <c r="G199" s="206"/>
      <c r="H199" s="206"/>
      <c r="I199" s="194" t="s">
        <v>336</v>
      </c>
      <c r="J199" s="194">
        <v>2024</v>
      </c>
      <c r="K199" s="176" t="s">
        <v>913</v>
      </c>
      <c r="L199" s="206" t="s">
        <v>949</v>
      </c>
      <c r="M199" s="523" t="s">
        <v>332</v>
      </c>
      <c r="N199" s="523"/>
      <c r="O199" s="523"/>
      <c r="P199" s="523"/>
      <c r="Q199" s="523"/>
      <c r="R199" s="523"/>
      <c r="S199" s="523"/>
      <c r="T199" s="523"/>
      <c r="U199" s="523"/>
      <c r="V199" s="523"/>
      <c r="W199" s="523"/>
      <c r="X199" s="523"/>
      <c r="Y199" s="523"/>
      <c r="Z199" s="523"/>
      <c r="AA199" s="523"/>
      <c r="AB199" s="523"/>
      <c r="AC199" s="523"/>
      <c r="AD199" s="523"/>
      <c r="AE199" s="523"/>
      <c r="AF199" s="523"/>
      <c r="AG199" s="523"/>
      <c r="AH199" s="523"/>
      <c r="AI199" s="523"/>
      <c r="AJ199" s="523"/>
      <c r="AK199" s="523"/>
      <c r="AL199" s="523"/>
      <c r="AM199" s="523"/>
      <c r="AN199" s="523"/>
      <c r="AO199" s="523"/>
      <c r="AP199" s="523"/>
      <c r="AQ199" s="523"/>
      <c r="AR199" s="523"/>
      <c r="AS199" s="523"/>
      <c r="AT199" s="523"/>
      <c r="AU199" s="523"/>
      <c r="AV199" s="523"/>
      <c r="AW199" s="523"/>
      <c r="AX199" s="523"/>
      <c r="AY199" s="523"/>
      <c r="AZ199" s="523"/>
      <c r="BA199" s="523"/>
      <c r="BB199" s="523"/>
      <c r="BC199" s="523"/>
      <c r="BD199" s="523"/>
      <c r="BE199" s="523"/>
      <c r="BF199" s="523"/>
      <c r="BG199" s="523"/>
      <c r="BH199" s="523"/>
      <c r="BI199" s="523"/>
      <c r="BJ199" s="523"/>
      <c r="BK199" s="523"/>
      <c r="BL199" s="523"/>
      <c r="BM199" s="523"/>
      <c r="BN199" s="523"/>
      <c r="BO199" s="523"/>
      <c r="BP199" s="523"/>
      <c r="BQ199" s="523"/>
      <c r="BR199" s="523"/>
      <c r="BS199" s="523"/>
      <c r="BT199" s="523"/>
      <c r="BU199" s="523"/>
      <c r="BV199" s="523"/>
      <c r="BW199" s="523"/>
      <c r="BX199" s="523"/>
      <c r="BY199" s="523"/>
      <c r="BZ199" s="523"/>
      <c r="CA199" s="523"/>
      <c r="CB199" s="523"/>
      <c r="CC199" s="523"/>
      <c r="CD199" s="523"/>
      <c r="CE199" s="523"/>
      <c r="CF199" s="523"/>
      <c r="CG199" s="523"/>
      <c r="CH199" s="523"/>
      <c r="CI199" s="523"/>
      <c r="CJ199" s="523"/>
      <c r="CK199" s="523"/>
      <c r="CL199" s="523"/>
      <c r="CM199" s="523"/>
      <c r="CN199" s="523"/>
      <c r="CO199" s="524"/>
    </row>
    <row r="200" spans="1:93" s="525" customFormat="1" ht="15.75" customHeight="1" x14ac:dyDescent="0.25">
      <c r="A200" s="195">
        <v>276</v>
      </c>
      <c r="B200" s="176" t="s">
        <v>950</v>
      </c>
      <c r="C200" s="176" t="s">
        <v>326</v>
      </c>
      <c r="D200" s="191" t="s">
        <v>951</v>
      </c>
      <c r="E200" s="206" t="s">
        <v>952</v>
      </c>
      <c r="F200" s="206"/>
      <c r="G200" s="206"/>
      <c r="H200" s="206"/>
      <c r="I200" s="194" t="s">
        <v>329</v>
      </c>
      <c r="J200" s="194">
        <v>2024</v>
      </c>
      <c r="K200" s="176" t="s">
        <v>913</v>
      </c>
      <c r="L200" s="206" t="s">
        <v>953</v>
      </c>
      <c r="M200" s="523" t="s">
        <v>332</v>
      </c>
      <c r="N200" s="523"/>
      <c r="O200" s="523"/>
      <c r="P200" s="523"/>
      <c r="Q200" s="523"/>
      <c r="R200" s="523"/>
      <c r="S200" s="523"/>
      <c r="T200" s="523"/>
      <c r="U200" s="523"/>
      <c r="V200" s="523"/>
      <c r="W200" s="523"/>
      <c r="X200" s="523"/>
      <c r="Y200" s="523"/>
      <c r="Z200" s="523"/>
      <c r="AA200" s="523"/>
      <c r="AB200" s="523"/>
      <c r="AC200" s="523"/>
      <c r="AD200" s="523"/>
      <c r="AE200" s="523"/>
      <c r="AF200" s="523"/>
      <c r="AG200" s="523"/>
      <c r="AH200" s="523"/>
      <c r="AI200" s="523"/>
      <c r="AJ200" s="523"/>
      <c r="AK200" s="523"/>
      <c r="AL200" s="523"/>
      <c r="AM200" s="523"/>
      <c r="AN200" s="523"/>
      <c r="AO200" s="523"/>
      <c r="AP200" s="523"/>
      <c r="AQ200" s="523"/>
      <c r="AR200" s="523"/>
      <c r="AS200" s="523"/>
      <c r="AT200" s="523"/>
      <c r="AU200" s="523"/>
      <c r="AV200" s="523"/>
      <c r="AW200" s="523"/>
      <c r="AX200" s="523"/>
      <c r="AY200" s="523"/>
      <c r="AZ200" s="523"/>
      <c r="BA200" s="523"/>
      <c r="BB200" s="523"/>
      <c r="BC200" s="523"/>
      <c r="BD200" s="523"/>
      <c r="BE200" s="523"/>
      <c r="BF200" s="523"/>
      <c r="BG200" s="523"/>
      <c r="BH200" s="523"/>
      <c r="BI200" s="523"/>
      <c r="BJ200" s="523"/>
      <c r="BK200" s="523"/>
      <c r="BL200" s="523"/>
      <c r="BM200" s="523"/>
      <c r="BN200" s="523"/>
      <c r="BO200" s="523"/>
      <c r="BP200" s="523"/>
      <c r="BQ200" s="523"/>
      <c r="BR200" s="523"/>
      <c r="BS200" s="523"/>
      <c r="BT200" s="523"/>
      <c r="BU200" s="523"/>
      <c r="BV200" s="523"/>
      <c r="BW200" s="523"/>
      <c r="BX200" s="523"/>
      <c r="BY200" s="523"/>
      <c r="BZ200" s="523"/>
      <c r="CA200" s="523"/>
      <c r="CB200" s="523"/>
      <c r="CC200" s="523"/>
      <c r="CD200" s="523"/>
      <c r="CE200" s="523"/>
      <c r="CF200" s="523"/>
      <c r="CG200" s="523"/>
      <c r="CH200" s="523"/>
      <c r="CI200" s="523"/>
      <c r="CJ200" s="523"/>
      <c r="CK200" s="523"/>
      <c r="CL200" s="523"/>
      <c r="CM200" s="523"/>
      <c r="CN200" s="523"/>
      <c r="CO200" s="524"/>
    </row>
    <row r="201" spans="1:93" s="530" customFormat="1" ht="15" customHeight="1" x14ac:dyDescent="0.25">
      <c r="A201" s="193">
        <v>278</v>
      </c>
      <c r="B201" s="176" t="s">
        <v>943</v>
      </c>
      <c r="C201" s="405" t="s">
        <v>338</v>
      </c>
      <c r="D201" s="191" t="s">
        <v>954</v>
      </c>
      <c r="E201" s="216"/>
      <c r="F201" s="405" t="s">
        <v>954</v>
      </c>
      <c r="G201" s="217">
        <v>0</v>
      </c>
      <c r="H201" s="217">
        <v>61</v>
      </c>
      <c r="I201" s="384" t="s">
        <v>387</v>
      </c>
      <c r="J201" s="384">
        <v>2026</v>
      </c>
      <c r="K201" s="218" t="s">
        <v>913</v>
      </c>
      <c r="L201" s="404" t="s">
        <v>955</v>
      </c>
      <c r="M201" s="523" t="s">
        <v>332</v>
      </c>
      <c r="N201" s="528"/>
      <c r="O201" s="528"/>
      <c r="P201" s="528"/>
      <c r="Q201" s="528"/>
      <c r="R201" s="528"/>
      <c r="S201" s="528"/>
      <c r="T201" s="528"/>
      <c r="U201" s="528"/>
      <c r="V201" s="528"/>
      <c r="W201" s="528"/>
      <c r="X201" s="528"/>
      <c r="Y201" s="528"/>
      <c r="Z201" s="528"/>
      <c r="AA201" s="528"/>
      <c r="AB201" s="528"/>
      <c r="AC201" s="528"/>
      <c r="AD201" s="528"/>
      <c r="AE201" s="528"/>
      <c r="AF201" s="528"/>
      <c r="AG201" s="528"/>
      <c r="AH201" s="528"/>
      <c r="AI201" s="528"/>
      <c r="AJ201" s="528"/>
      <c r="AK201" s="528"/>
      <c r="AL201" s="528"/>
      <c r="AM201" s="528"/>
      <c r="AN201" s="528"/>
      <c r="AO201" s="528"/>
      <c r="AP201" s="528"/>
      <c r="AQ201" s="528"/>
      <c r="AR201" s="528"/>
      <c r="AS201" s="528"/>
      <c r="AT201" s="528"/>
      <c r="AU201" s="528"/>
      <c r="AV201" s="528"/>
      <c r="AW201" s="528"/>
      <c r="AX201" s="528"/>
      <c r="AY201" s="528"/>
      <c r="AZ201" s="528"/>
      <c r="BA201" s="528"/>
      <c r="BB201" s="528"/>
      <c r="BC201" s="528"/>
      <c r="BD201" s="528"/>
      <c r="BE201" s="528"/>
      <c r="BF201" s="528"/>
      <c r="BG201" s="528"/>
      <c r="BH201" s="528"/>
      <c r="BI201" s="528"/>
      <c r="BJ201" s="528"/>
      <c r="BK201" s="528"/>
      <c r="BL201" s="528"/>
      <c r="BM201" s="528"/>
      <c r="BN201" s="528"/>
      <c r="BO201" s="528"/>
      <c r="BP201" s="528"/>
      <c r="BQ201" s="528"/>
      <c r="BR201" s="528"/>
      <c r="BS201" s="528"/>
      <c r="BT201" s="528"/>
      <c r="BU201" s="528"/>
      <c r="BV201" s="528"/>
      <c r="BW201" s="528"/>
      <c r="BX201" s="528"/>
      <c r="BY201" s="528"/>
      <c r="BZ201" s="528"/>
      <c r="CA201" s="528"/>
      <c r="CB201" s="528"/>
      <c r="CC201" s="528"/>
      <c r="CD201" s="528"/>
      <c r="CE201" s="528"/>
      <c r="CF201" s="528"/>
      <c r="CG201" s="528"/>
      <c r="CH201" s="528"/>
      <c r="CI201" s="528"/>
      <c r="CJ201" s="528"/>
      <c r="CK201" s="528"/>
      <c r="CL201" s="528"/>
      <c r="CM201" s="528"/>
      <c r="CN201" s="528"/>
      <c r="CO201" s="529"/>
    </row>
    <row r="202" spans="1:93" ht="15" customHeight="1" x14ac:dyDescent="0.25">
      <c r="A202" s="189">
        <v>280</v>
      </c>
      <c r="B202" s="209" t="s">
        <v>956</v>
      </c>
      <c r="C202" s="209" t="s">
        <v>326</v>
      </c>
      <c r="D202" s="190" t="s">
        <v>957</v>
      </c>
      <c r="E202" s="209" t="s">
        <v>958</v>
      </c>
      <c r="F202" s="219" t="s">
        <v>180</v>
      </c>
      <c r="G202" s="220" t="s">
        <v>180</v>
      </c>
      <c r="H202" s="220" t="s">
        <v>180</v>
      </c>
      <c r="I202" s="220" t="s">
        <v>329</v>
      </c>
      <c r="J202" s="220">
        <v>2023</v>
      </c>
      <c r="K202" s="209" t="s">
        <v>959</v>
      </c>
      <c r="L202" s="209" t="s">
        <v>960</v>
      </c>
      <c r="M202" s="523" t="s">
        <v>332</v>
      </c>
    </row>
    <row r="203" spans="1:93" x14ac:dyDescent="0.25">
      <c r="A203" s="189">
        <v>281</v>
      </c>
      <c r="B203" s="209" t="s">
        <v>961</v>
      </c>
      <c r="C203" s="209" t="s">
        <v>326</v>
      </c>
      <c r="D203" s="190" t="s">
        <v>962</v>
      </c>
      <c r="E203" s="209" t="s">
        <v>963</v>
      </c>
      <c r="F203" s="219" t="s">
        <v>180</v>
      </c>
      <c r="G203" s="221" t="s">
        <v>180</v>
      </c>
      <c r="H203" s="221" t="s">
        <v>180</v>
      </c>
      <c r="I203" s="221" t="s">
        <v>336</v>
      </c>
      <c r="J203" s="221">
        <v>2024</v>
      </c>
      <c r="K203" s="209" t="s">
        <v>564</v>
      </c>
      <c r="L203" s="209" t="s">
        <v>964</v>
      </c>
      <c r="M203" s="523" t="s">
        <v>332</v>
      </c>
    </row>
    <row r="204" spans="1:93" ht="15" customHeight="1" x14ac:dyDescent="0.25">
      <c r="A204" s="189">
        <v>282</v>
      </c>
      <c r="B204" s="209" t="s">
        <v>965</v>
      </c>
      <c r="C204" s="209" t="s">
        <v>338</v>
      </c>
      <c r="D204" s="209" t="s">
        <v>966</v>
      </c>
      <c r="E204" s="209"/>
      <c r="F204" s="219" t="s">
        <v>967</v>
      </c>
      <c r="G204" s="221">
        <v>0</v>
      </c>
      <c r="H204" s="221">
        <v>300</v>
      </c>
      <c r="I204" s="221" t="s">
        <v>563</v>
      </c>
      <c r="J204" s="221">
        <v>2024</v>
      </c>
      <c r="K204" s="209" t="s">
        <v>568</v>
      </c>
      <c r="L204" s="209" t="s">
        <v>968</v>
      </c>
      <c r="M204" s="523" t="s">
        <v>332</v>
      </c>
    </row>
    <row r="205" spans="1:93" ht="15" customHeight="1" x14ac:dyDescent="0.25">
      <c r="A205" s="189">
        <v>284</v>
      </c>
      <c r="B205" s="209" t="s">
        <v>969</v>
      </c>
      <c r="C205" s="209" t="s">
        <v>326</v>
      </c>
      <c r="D205" s="209" t="s">
        <v>970</v>
      </c>
      <c r="E205" s="209" t="s">
        <v>971</v>
      </c>
      <c r="F205" s="219" t="s">
        <v>180</v>
      </c>
      <c r="G205" s="221" t="s">
        <v>180</v>
      </c>
      <c r="H205" s="221" t="s">
        <v>180</v>
      </c>
      <c r="I205" s="221" t="s">
        <v>563</v>
      </c>
      <c r="J205" s="221">
        <v>2023</v>
      </c>
      <c r="K205" s="209" t="s">
        <v>568</v>
      </c>
      <c r="L205" s="209" t="s">
        <v>972</v>
      </c>
      <c r="M205" s="523" t="s">
        <v>332</v>
      </c>
    </row>
    <row r="206" spans="1:93" ht="15" customHeight="1" x14ac:dyDescent="0.25">
      <c r="A206" s="189">
        <v>285</v>
      </c>
      <c r="B206" s="209" t="s">
        <v>969</v>
      </c>
      <c r="C206" s="209" t="s">
        <v>338</v>
      </c>
      <c r="D206" s="209" t="s">
        <v>973</v>
      </c>
      <c r="E206" s="209" t="s">
        <v>180</v>
      </c>
      <c r="F206" s="219" t="s">
        <v>974</v>
      </c>
      <c r="G206" s="221">
        <v>196</v>
      </c>
      <c r="H206" s="221">
        <v>338</v>
      </c>
      <c r="I206" s="221" t="s">
        <v>329</v>
      </c>
      <c r="J206" s="221">
        <v>2023</v>
      </c>
      <c r="K206" s="209" t="s">
        <v>568</v>
      </c>
      <c r="L206" s="209" t="s">
        <v>975</v>
      </c>
      <c r="M206" s="523" t="s">
        <v>332</v>
      </c>
    </row>
    <row r="207" spans="1:93" ht="15" customHeight="1" x14ac:dyDescent="0.25">
      <c r="A207" s="189">
        <v>286</v>
      </c>
      <c r="B207" s="209" t="s">
        <v>969</v>
      </c>
      <c r="C207" s="209" t="s">
        <v>326</v>
      </c>
      <c r="D207" s="209" t="s">
        <v>976</v>
      </c>
      <c r="E207" s="209" t="s">
        <v>977</v>
      </c>
      <c r="F207" s="219" t="s">
        <v>180</v>
      </c>
      <c r="G207" s="221" t="s">
        <v>180</v>
      </c>
      <c r="H207" s="221" t="s">
        <v>180</v>
      </c>
      <c r="I207" s="221" t="s">
        <v>336</v>
      </c>
      <c r="J207" s="221">
        <v>2024</v>
      </c>
      <c r="K207" s="209" t="s">
        <v>978</v>
      </c>
      <c r="L207" s="206" t="s">
        <v>979</v>
      </c>
      <c r="M207" s="523" t="s">
        <v>332</v>
      </c>
    </row>
    <row r="208" spans="1:93" ht="15" customHeight="1" x14ac:dyDescent="0.25">
      <c r="A208" s="189">
        <v>287</v>
      </c>
      <c r="B208" s="209" t="s">
        <v>969</v>
      </c>
      <c r="C208" s="209" t="s">
        <v>326</v>
      </c>
      <c r="D208" s="209" t="s">
        <v>980</v>
      </c>
      <c r="E208" s="209" t="s">
        <v>981</v>
      </c>
      <c r="F208" s="219" t="s">
        <v>180</v>
      </c>
      <c r="G208" s="221" t="s">
        <v>180</v>
      </c>
      <c r="H208" s="221" t="s">
        <v>180</v>
      </c>
      <c r="I208" s="221" t="s">
        <v>563</v>
      </c>
      <c r="J208" s="221">
        <v>2024</v>
      </c>
      <c r="K208" s="209" t="s">
        <v>978</v>
      </c>
      <c r="L208" s="209" t="s">
        <v>982</v>
      </c>
      <c r="M208" s="523" t="s">
        <v>332</v>
      </c>
    </row>
    <row r="209" spans="1:13" ht="15" customHeight="1" x14ac:dyDescent="0.25">
      <c r="A209" s="189">
        <v>288</v>
      </c>
      <c r="B209" s="209" t="s">
        <v>969</v>
      </c>
      <c r="C209" s="209" t="s">
        <v>338</v>
      </c>
      <c r="D209" s="209" t="s">
        <v>983</v>
      </c>
      <c r="E209" s="209" t="s">
        <v>180</v>
      </c>
      <c r="F209" s="219" t="s">
        <v>974</v>
      </c>
      <c r="G209" s="221">
        <v>338</v>
      </c>
      <c r="H209" s="221">
        <v>470</v>
      </c>
      <c r="I209" s="221" t="s">
        <v>329</v>
      </c>
      <c r="J209" s="221">
        <v>2024</v>
      </c>
      <c r="K209" s="209" t="s">
        <v>568</v>
      </c>
      <c r="L209" s="209" t="s">
        <v>984</v>
      </c>
      <c r="M209" s="523" t="s">
        <v>332</v>
      </c>
    </row>
    <row r="210" spans="1:13" ht="15" customHeight="1" x14ac:dyDescent="0.25">
      <c r="A210" s="193">
        <v>198</v>
      </c>
      <c r="B210" s="177" t="s">
        <v>985</v>
      </c>
      <c r="C210" s="177" t="s">
        <v>326</v>
      </c>
      <c r="D210" s="177" t="s">
        <v>986</v>
      </c>
      <c r="E210" s="177" t="s">
        <v>987</v>
      </c>
      <c r="F210" s="177"/>
      <c r="G210" s="222"/>
      <c r="H210" s="223"/>
      <c r="I210" s="224" t="s">
        <v>329</v>
      </c>
      <c r="J210" s="224">
        <v>2021</v>
      </c>
      <c r="K210" s="205" t="s">
        <v>988</v>
      </c>
      <c r="L210" s="206" t="s">
        <v>989</v>
      </c>
      <c r="M210" s="523" t="s">
        <v>332</v>
      </c>
    </row>
    <row r="211" spans="1:13" ht="15" customHeight="1" x14ac:dyDescent="0.25">
      <c r="A211" s="193">
        <v>199</v>
      </c>
      <c r="B211" s="177" t="s">
        <v>985</v>
      </c>
      <c r="C211" s="177" t="s">
        <v>326</v>
      </c>
      <c r="D211" s="177" t="s">
        <v>990</v>
      </c>
      <c r="E211" s="177" t="s">
        <v>991</v>
      </c>
      <c r="F211" s="177"/>
      <c r="G211" s="177"/>
      <c r="H211" s="180"/>
      <c r="I211" s="180" t="s">
        <v>329</v>
      </c>
      <c r="J211" s="180">
        <v>2021</v>
      </c>
      <c r="K211" s="205" t="s">
        <v>988</v>
      </c>
      <c r="L211" s="206" t="s">
        <v>992</v>
      </c>
      <c r="M211" s="523" t="s">
        <v>332</v>
      </c>
    </row>
    <row r="212" spans="1:13" ht="15" customHeight="1" x14ac:dyDescent="0.25">
      <c r="A212" s="193">
        <v>200</v>
      </c>
      <c r="B212" s="177" t="s">
        <v>993</v>
      </c>
      <c r="C212" s="177" t="s">
        <v>326</v>
      </c>
      <c r="D212" s="177" t="s">
        <v>994</v>
      </c>
      <c r="E212" s="177" t="s">
        <v>995</v>
      </c>
      <c r="F212" s="177"/>
      <c r="G212" s="177"/>
      <c r="H212" s="180"/>
      <c r="I212" s="180" t="s">
        <v>329</v>
      </c>
      <c r="J212" s="180">
        <v>2021</v>
      </c>
      <c r="K212" s="205" t="s">
        <v>988</v>
      </c>
      <c r="L212" s="206" t="s">
        <v>996</v>
      </c>
      <c r="M212" s="523" t="s">
        <v>332</v>
      </c>
    </row>
    <row r="213" spans="1:13" ht="15" customHeight="1" x14ac:dyDescent="0.25">
      <c r="A213" s="193">
        <v>201</v>
      </c>
      <c r="B213" s="177" t="s">
        <v>993</v>
      </c>
      <c r="C213" s="177" t="s">
        <v>326</v>
      </c>
      <c r="D213" s="177" t="s">
        <v>997</v>
      </c>
      <c r="E213" s="177" t="s">
        <v>998</v>
      </c>
      <c r="F213" s="177"/>
      <c r="G213" s="201"/>
      <c r="H213" s="202"/>
      <c r="I213" s="180" t="s">
        <v>387</v>
      </c>
      <c r="J213" s="180">
        <v>2026</v>
      </c>
      <c r="K213" s="205" t="s">
        <v>988</v>
      </c>
      <c r="L213" s="206" t="s">
        <v>999</v>
      </c>
      <c r="M213" s="523" t="s">
        <v>332</v>
      </c>
    </row>
    <row r="214" spans="1:13" s="523" customFormat="1" ht="15" customHeight="1" x14ac:dyDescent="0.25">
      <c r="A214" s="193">
        <v>202</v>
      </c>
      <c r="B214" s="177" t="s">
        <v>1000</v>
      </c>
      <c r="C214" s="177" t="s">
        <v>326</v>
      </c>
      <c r="D214" s="177" t="s">
        <v>1001</v>
      </c>
      <c r="E214" s="177" t="s">
        <v>1002</v>
      </c>
      <c r="F214" s="177"/>
      <c r="G214" s="177"/>
      <c r="H214" s="180"/>
      <c r="I214" s="180" t="s">
        <v>329</v>
      </c>
      <c r="J214" s="180">
        <v>2023</v>
      </c>
      <c r="K214" s="205" t="s">
        <v>1003</v>
      </c>
      <c r="L214" s="206" t="s">
        <v>1004</v>
      </c>
      <c r="M214" s="523" t="s">
        <v>332</v>
      </c>
    </row>
    <row r="215" spans="1:13" ht="15" customHeight="1" x14ac:dyDescent="0.25">
      <c r="A215" s="193">
        <v>203</v>
      </c>
      <c r="B215" s="177" t="s">
        <v>1005</v>
      </c>
      <c r="C215" s="177" t="s">
        <v>326</v>
      </c>
      <c r="D215" s="177" t="s">
        <v>1006</v>
      </c>
      <c r="E215" s="177" t="s">
        <v>1007</v>
      </c>
      <c r="F215" s="177"/>
      <c r="G215" s="177"/>
      <c r="H215" s="180"/>
      <c r="I215" s="180" t="s">
        <v>329</v>
      </c>
      <c r="J215" s="180">
        <v>2021</v>
      </c>
      <c r="K215" s="177" t="s">
        <v>1008</v>
      </c>
      <c r="L215" s="206" t="s">
        <v>1009</v>
      </c>
      <c r="M215" s="523" t="s">
        <v>332</v>
      </c>
    </row>
    <row r="216" spans="1:13" ht="15" customHeight="1" x14ac:dyDescent="0.25">
      <c r="A216" s="193">
        <v>204</v>
      </c>
      <c r="B216" s="177" t="s">
        <v>1005</v>
      </c>
      <c r="C216" s="177" t="s">
        <v>326</v>
      </c>
      <c r="D216" s="177" t="s">
        <v>1010</v>
      </c>
      <c r="E216" s="177" t="s">
        <v>1011</v>
      </c>
      <c r="F216" s="177"/>
      <c r="G216" s="177"/>
      <c r="H216" s="180"/>
      <c r="I216" s="180" t="s">
        <v>329</v>
      </c>
      <c r="J216" s="180">
        <v>2024</v>
      </c>
      <c r="K216" s="177" t="s">
        <v>1008</v>
      </c>
      <c r="L216" s="206" t="s">
        <v>1012</v>
      </c>
      <c r="M216" s="523" t="s">
        <v>332</v>
      </c>
    </row>
    <row r="217" spans="1:13" ht="15" customHeight="1" x14ac:dyDescent="0.25">
      <c r="A217" s="193">
        <v>205</v>
      </c>
      <c r="B217" s="177" t="s">
        <v>1013</v>
      </c>
      <c r="C217" s="177" t="s">
        <v>326</v>
      </c>
      <c r="D217" s="177" t="s">
        <v>1014</v>
      </c>
      <c r="E217" s="177" t="s">
        <v>1015</v>
      </c>
      <c r="F217" s="177"/>
      <c r="G217" s="177"/>
      <c r="H217" s="180"/>
      <c r="I217" s="180" t="s">
        <v>329</v>
      </c>
      <c r="J217" s="180">
        <v>2023</v>
      </c>
      <c r="K217" s="177" t="s">
        <v>1003</v>
      </c>
      <c r="L217" s="206" t="s">
        <v>1016</v>
      </c>
      <c r="M217" s="523" t="s">
        <v>332</v>
      </c>
    </row>
    <row r="218" spans="1:13" s="521" customFormat="1" ht="15" customHeight="1" x14ac:dyDescent="0.25">
      <c r="A218" s="193">
        <v>206</v>
      </c>
      <c r="B218" s="177" t="s">
        <v>1017</v>
      </c>
      <c r="C218" s="177" t="s">
        <v>326</v>
      </c>
      <c r="D218" s="177" t="s">
        <v>1018</v>
      </c>
      <c r="E218" s="177" t="s">
        <v>1019</v>
      </c>
      <c r="F218" s="177"/>
      <c r="G218" s="177"/>
      <c r="H218" s="180"/>
      <c r="I218" s="180" t="s">
        <v>329</v>
      </c>
      <c r="J218" s="180">
        <v>2024</v>
      </c>
      <c r="K218" s="177" t="s">
        <v>1003</v>
      </c>
      <c r="L218" s="206" t="s">
        <v>1020</v>
      </c>
      <c r="M218" s="523" t="s">
        <v>332</v>
      </c>
    </row>
    <row r="219" spans="1:13" ht="15" customHeight="1" x14ac:dyDescent="0.25">
      <c r="A219" s="193">
        <v>207</v>
      </c>
      <c r="B219" s="177" t="s">
        <v>1021</v>
      </c>
      <c r="C219" s="177" t="s">
        <v>326</v>
      </c>
      <c r="D219" s="177" t="s">
        <v>1022</v>
      </c>
      <c r="E219" s="177" t="s">
        <v>1023</v>
      </c>
      <c r="F219" s="177"/>
      <c r="G219" s="177"/>
      <c r="H219" s="180"/>
      <c r="I219" s="180" t="s">
        <v>387</v>
      </c>
      <c r="J219" s="180">
        <v>2022</v>
      </c>
      <c r="K219" s="209" t="s">
        <v>978</v>
      </c>
      <c r="L219" s="206" t="s">
        <v>1024</v>
      </c>
      <c r="M219" s="523" t="s">
        <v>332</v>
      </c>
    </row>
    <row r="220" spans="1:13" ht="15" customHeight="1" x14ac:dyDescent="0.25">
      <c r="A220" s="193">
        <v>208</v>
      </c>
      <c r="B220" s="177" t="s">
        <v>1021</v>
      </c>
      <c r="C220" s="177" t="s">
        <v>326</v>
      </c>
      <c r="D220" s="177" t="s">
        <v>1025</v>
      </c>
      <c r="E220" s="177" t="s">
        <v>1026</v>
      </c>
      <c r="F220" s="177"/>
      <c r="G220" s="177"/>
      <c r="H220" s="180"/>
      <c r="I220" s="180" t="s">
        <v>329</v>
      </c>
      <c r="J220" s="180">
        <v>2021</v>
      </c>
      <c r="K220" s="209" t="s">
        <v>978</v>
      </c>
      <c r="L220" s="206" t="s">
        <v>1027</v>
      </c>
      <c r="M220" s="523" t="s">
        <v>332</v>
      </c>
    </row>
    <row r="221" spans="1:13" ht="15" customHeight="1" x14ac:dyDescent="0.25">
      <c r="A221" s="193">
        <v>209</v>
      </c>
      <c r="B221" s="177" t="s">
        <v>1021</v>
      </c>
      <c r="C221" s="177" t="s">
        <v>326</v>
      </c>
      <c r="D221" s="177" t="s">
        <v>1028</v>
      </c>
      <c r="E221" s="177" t="s">
        <v>1029</v>
      </c>
      <c r="F221" s="177"/>
      <c r="G221" s="177"/>
      <c r="H221" s="180"/>
      <c r="I221" s="180" t="s">
        <v>387</v>
      </c>
      <c r="J221" s="180">
        <v>2022</v>
      </c>
      <c r="K221" s="177" t="s">
        <v>1030</v>
      </c>
      <c r="L221" s="206" t="s">
        <v>1031</v>
      </c>
      <c r="M221" s="523" t="s">
        <v>332</v>
      </c>
    </row>
    <row r="222" spans="1:13" ht="15" customHeight="1" x14ac:dyDescent="0.25">
      <c r="A222" s="193">
        <v>210</v>
      </c>
      <c r="B222" s="177" t="s">
        <v>1021</v>
      </c>
      <c r="C222" s="177" t="s">
        <v>326</v>
      </c>
      <c r="D222" s="177" t="s">
        <v>1032</v>
      </c>
      <c r="E222" s="177" t="s">
        <v>1033</v>
      </c>
      <c r="F222" s="177"/>
      <c r="G222" s="177"/>
      <c r="H222" s="180"/>
      <c r="I222" s="180" t="s">
        <v>387</v>
      </c>
      <c r="J222" s="180">
        <v>2022</v>
      </c>
      <c r="K222" s="177" t="s">
        <v>1030</v>
      </c>
      <c r="L222" s="206" t="s">
        <v>1034</v>
      </c>
      <c r="M222" s="523" t="s">
        <v>332</v>
      </c>
    </row>
    <row r="223" spans="1:13" ht="15" customHeight="1" x14ac:dyDescent="0.25">
      <c r="A223" s="193">
        <v>211</v>
      </c>
      <c r="B223" s="177" t="s">
        <v>1021</v>
      </c>
      <c r="C223" s="177" t="s">
        <v>326</v>
      </c>
      <c r="D223" s="177" t="s">
        <v>1035</v>
      </c>
      <c r="E223" s="177" t="s">
        <v>1036</v>
      </c>
      <c r="F223" s="177"/>
      <c r="G223" s="177"/>
      <c r="H223" s="180"/>
      <c r="I223" s="180" t="s">
        <v>329</v>
      </c>
      <c r="J223" s="180">
        <v>2021</v>
      </c>
      <c r="K223" s="177" t="s">
        <v>1030</v>
      </c>
      <c r="L223" s="206" t="s">
        <v>1037</v>
      </c>
      <c r="M223" s="523" t="s">
        <v>332</v>
      </c>
    </row>
    <row r="224" spans="1:13" ht="15" customHeight="1" x14ac:dyDescent="0.25">
      <c r="A224" s="193">
        <v>212</v>
      </c>
      <c r="B224" s="177" t="s">
        <v>1021</v>
      </c>
      <c r="C224" s="177" t="s">
        <v>326</v>
      </c>
      <c r="D224" s="177" t="s">
        <v>1038</v>
      </c>
      <c r="E224" s="177" t="s">
        <v>1039</v>
      </c>
      <c r="F224" s="177"/>
      <c r="G224" s="177"/>
      <c r="H224" s="180"/>
      <c r="I224" s="180" t="s">
        <v>329</v>
      </c>
      <c r="J224" s="180">
        <v>2021</v>
      </c>
      <c r="K224" s="177" t="s">
        <v>1040</v>
      </c>
      <c r="L224" s="206" t="s">
        <v>1041</v>
      </c>
      <c r="M224" s="523" t="s">
        <v>332</v>
      </c>
    </row>
    <row r="225" spans="1:13" ht="15" customHeight="1" x14ac:dyDescent="0.25">
      <c r="A225" s="193">
        <v>213</v>
      </c>
      <c r="B225" s="177" t="s">
        <v>1021</v>
      </c>
      <c r="C225" s="177" t="s">
        <v>326</v>
      </c>
      <c r="D225" s="177" t="s">
        <v>1042</v>
      </c>
      <c r="E225" s="177" t="s">
        <v>1043</v>
      </c>
      <c r="F225" s="177"/>
      <c r="G225" s="177"/>
      <c r="H225" s="180"/>
      <c r="I225" s="180" t="s">
        <v>387</v>
      </c>
      <c r="J225" s="180">
        <v>2022</v>
      </c>
      <c r="K225" s="209" t="s">
        <v>978</v>
      </c>
      <c r="L225" s="206" t="s">
        <v>1044</v>
      </c>
      <c r="M225" s="523" t="s">
        <v>332</v>
      </c>
    </row>
    <row r="226" spans="1:13" ht="15" customHeight="1" x14ac:dyDescent="0.25">
      <c r="A226" s="193">
        <v>214</v>
      </c>
      <c r="B226" s="177" t="s">
        <v>1021</v>
      </c>
      <c r="C226" s="177" t="s">
        <v>326</v>
      </c>
      <c r="D226" s="177" t="s">
        <v>1045</v>
      </c>
      <c r="E226" s="177" t="s">
        <v>1046</v>
      </c>
      <c r="F226" s="177"/>
      <c r="G226" s="177"/>
      <c r="H226" s="180"/>
      <c r="I226" s="180" t="s">
        <v>387</v>
      </c>
      <c r="J226" s="180">
        <v>2022</v>
      </c>
      <c r="K226" s="177" t="s">
        <v>1030</v>
      </c>
      <c r="L226" s="206" t="s">
        <v>1047</v>
      </c>
      <c r="M226" s="523" t="s">
        <v>332</v>
      </c>
    </row>
    <row r="227" spans="1:13" s="521" customFormat="1" ht="15" customHeight="1" x14ac:dyDescent="0.25">
      <c r="A227" s="195">
        <v>215</v>
      </c>
      <c r="B227" s="176" t="s">
        <v>1048</v>
      </c>
      <c r="C227" s="176" t="s">
        <v>338</v>
      </c>
      <c r="D227" s="176" t="s">
        <v>1049</v>
      </c>
      <c r="E227" s="176"/>
      <c r="F227" s="176" t="s">
        <v>1050</v>
      </c>
      <c r="G227" s="176">
        <v>0</v>
      </c>
      <c r="H227" s="194">
        <v>5</v>
      </c>
      <c r="I227" s="194" t="s">
        <v>329</v>
      </c>
      <c r="J227" s="194">
        <v>2025</v>
      </c>
      <c r="K227" s="176" t="s">
        <v>1051</v>
      </c>
      <c r="L227" s="206" t="s">
        <v>1052</v>
      </c>
      <c r="M227" s="523" t="s">
        <v>332</v>
      </c>
    </row>
    <row r="228" spans="1:13" ht="15" customHeight="1" x14ac:dyDescent="0.25">
      <c r="A228" s="195">
        <v>289</v>
      </c>
      <c r="B228" s="176" t="s">
        <v>1048</v>
      </c>
      <c r="C228" s="176" t="s">
        <v>338</v>
      </c>
      <c r="D228" s="176" t="s">
        <v>1053</v>
      </c>
      <c r="E228" s="176"/>
      <c r="F228" s="176" t="s">
        <v>1050</v>
      </c>
      <c r="G228" s="176">
        <v>0</v>
      </c>
      <c r="H228" s="194">
        <v>2</v>
      </c>
      <c r="I228" s="194" t="s">
        <v>387</v>
      </c>
      <c r="J228" s="194">
        <v>2026</v>
      </c>
      <c r="K228" s="176" t="s">
        <v>1051</v>
      </c>
      <c r="L228" s="206" t="s">
        <v>1054</v>
      </c>
      <c r="M228" s="523" t="s">
        <v>332</v>
      </c>
    </row>
    <row r="229" spans="1:13" s="521" customFormat="1" ht="15" customHeight="1" x14ac:dyDescent="0.25">
      <c r="A229" s="189">
        <v>216</v>
      </c>
      <c r="B229" s="191" t="s">
        <v>1048</v>
      </c>
      <c r="C229" s="191" t="s">
        <v>338</v>
      </c>
      <c r="D229" s="191" t="s">
        <v>1055</v>
      </c>
      <c r="E229" s="191" t="s">
        <v>180</v>
      </c>
      <c r="F229" s="191" t="s">
        <v>920</v>
      </c>
      <c r="G229" s="191">
        <v>0</v>
      </c>
      <c r="H229" s="225">
        <v>1000</v>
      </c>
      <c r="I229" s="208" t="s">
        <v>336</v>
      </c>
      <c r="J229" s="208">
        <v>2025</v>
      </c>
      <c r="K229" s="176" t="s">
        <v>1051</v>
      </c>
      <c r="L229" s="209" t="s">
        <v>1056</v>
      </c>
      <c r="M229" s="523" t="s">
        <v>332</v>
      </c>
    </row>
    <row r="230" spans="1:13" ht="15" customHeight="1" x14ac:dyDescent="0.25">
      <c r="A230" s="193">
        <v>218</v>
      </c>
      <c r="B230" s="177" t="s">
        <v>1057</v>
      </c>
      <c r="C230" s="177" t="s">
        <v>338</v>
      </c>
      <c r="D230" s="177" t="s">
        <v>1058</v>
      </c>
      <c r="E230" s="177"/>
      <c r="F230" s="177" t="s">
        <v>435</v>
      </c>
      <c r="G230" s="201">
        <v>0</v>
      </c>
      <c r="H230" s="202">
        <v>1000</v>
      </c>
      <c r="I230" s="180" t="s">
        <v>329</v>
      </c>
      <c r="J230" s="180">
        <v>2024</v>
      </c>
      <c r="K230" s="177" t="s">
        <v>1059</v>
      </c>
      <c r="L230" s="206" t="s">
        <v>1060</v>
      </c>
      <c r="M230" s="523" t="s">
        <v>332</v>
      </c>
    </row>
    <row r="231" spans="1:13" ht="15" customHeight="1" x14ac:dyDescent="0.25">
      <c r="A231" s="193">
        <v>219</v>
      </c>
      <c r="B231" s="177" t="s">
        <v>1061</v>
      </c>
      <c r="C231" s="177" t="s">
        <v>338</v>
      </c>
      <c r="D231" s="177" t="s">
        <v>1062</v>
      </c>
      <c r="E231" s="177"/>
      <c r="F231" s="177" t="s">
        <v>386</v>
      </c>
      <c r="G231" s="201">
        <v>0</v>
      </c>
      <c r="H231" s="202">
        <v>15</v>
      </c>
      <c r="I231" s="180" t="s">
        <v>329</v>
      </c>
      <c r="J231" s="180">
        <v>2025</v>
      </c>
      <c r="K231" s="177" t="s">
        <v>1059</v>
      </c>
      <c r="L231" s="206" t="s">
        <v>1063</v>
      </c>
      <c r="M231" s="523" t="s">
        <v>332</v>
      </c>
    </row>
    <row r="232" spans="1:13" ht="15" customHeight="1" x14ac:dyDescent="0.25">
      <c r="A232" s="193">
        <v>220</v>
      </c>
      <c r="B232" s="177" t="s">
        <v>1057</v>
      </c>
      <c r="C232" s="177" t="s">
        <v>326</v>
      </c>
      <c r="D232" s="177" t="s">
        <v>1064</v>
      </c>
      <c r="E232" s="177" t="s">
        <v>1065</v>
      </c>
      <c r="F232" s="177"/>
      <c r="G232" s="177"/>
      <c r="H232" s="180"/>
      <c r="I232" s="180" t="s">
        <v>329</v>
      </c>
      <c r="J232" s="180">
        <v>2024</v>
      </c>
      <c r="K232" s="177" t="s">
        <v>1059</v>
      </c>
      <c r="L232" s="206" t="s">
        <v>1066</v>
      </c>
      <c r="M232" s="523" t="s">
        <v>332</v>
      </c>
    </row>
    <row r="233" spans="1:13" ht="15" customHeight="1" x14ac:dyDescent="0.25">
      <c r="A233" s="193">
        <v>221</v>
      </c>
      <c r="B233" s="177" t="s">
        <v>1067</v>
      </c>
      <c r="C233" s="177" t="s">
        <v>338</v>
      </c>
      <c r="D233" s="177" t="s">
        <v>1068</v>
      </c>
      <c r="E233" s="177"/>
      <c r="F233" s="177" t="s">
        <v>435</v>
      </c>
      <c r="G233" s="201">
        <v>0</v>
      </c>
      <c r="H233" s="202">
        <v>80</v>
      </c>
      <c r="I233" s="180" t="s">
        <v>329</v>
      </c>
      <c r="J233" s="180">
        <v>2025</v>
      </c>
      <c r="K233" s="177" t="s">
        <v>1059</v>
      </c>
      <c r="L233" s="206" t="s">
        <v>1069</v>
      </c>
      <c r="M233" s="523" t="s">
        <v>332</v>
      </c>
    </row>
    <row r="234" spans="1:13" ht="15" customHeight="1" x14ac:dyDescent="0.25">
      <c r="A234" s="193">
        <v>222</v>
      </c>
      <c r="B234" s="177" t="s">
        <v>1070</v>
      </c>
      <c r="C234" s="177" t="s">
        <v>338</v>
      </c>
      <c r="D234" s="177" t="s">
        <v>1071</v>
      </c>
      <c r="E234" s="177"/>
      <c r="F234" s="177" t="s">
        <v>435</v>
      </c>
      <c r="G234" s="201">
        <v>0</v>
      </c>
      <c r="H234" s="202">
        <v>3300</v>
      </c>
      <c r="I234" s="180" t="s">
        <v>329</v>
      </c>
      <c r="J234" s="180">
        <v>2025</v>
      </c>
      <c r="K234" s="177" t="s">
        <v>1059</v>
      </c>
      <c r="L234" s="206" t="s">
        <v>1072</v>
      </c>
      <c r="M234" s="523" t="s">
        <v>332</v>
      </c>
    </row>
    <row r="235" spans="1:13" ht="15" customHeight="1" x14ac:dyDescent="0.25">
      <c r="A235" s="193">
        <v>223</v>
      </c>
      <c r="B235" s="177" t="s">
        <v>1073</v>
      </c>
      <c r="C235" s="177" t="s">
        <v>326</v>
      </c>
      <c r="D235" s="177" t="s">
        <v>1074</v>
      </c>
      <c r="E235" s="177" t="s">
        <v>1075</v>
      </c>
      <c r="F235" s="177"/>
      <c r="G235" s="177"/>
      <c r="H235" s="180"/>
      <c r="I235" s="180" t="s">
        <v>329</v>
      </c>
      <c r="J235" s="180">
        <v>2021</v>
      </c>
      <c r="K235" s="177" t="s">
        <v>870</v>
      </c>
      <c r="L235" s="206" t="s">
        <v>1076</v>
      </c>
      <c r="M235" s="523" t="s">
        <v>332</v>
      </c>
    </row>
    <row r="236" spans="1:13" ht="15" customHeight="1" x14ac:dyDescent="0.25">
      <c r="A236" s="193">
        <v>224</v>
      </c>
      <c r="B236" s="177" t="s">
        <v>1073</v>
      </c>
      <c r="C236" s="177" t="s">
        <v>338</v>
      </c>
      <c r="D236" s="177" t="s">
        <v>1077</v>
      </c>
      <c r="E236" s="177"/>
      <c r="F236" s="177" t="s">
        <v>1078</v>
      </c>
      <c r="G236" s="201">
        <v>0</v>
      </c>
      <c r="H236" s="202">
        <v>4</v>
      </c>
      <c r="I236" s="180" t="s">
        <v>387</v>
      </c>
      <c r="J236" s="180">
        <v>2022</v>
      </c>
      <c r="K236" s="177" t="s">
        <v>870</v>
      </c>
      <c r="L236" s="206" t="s">
        <v>1079</v>
      </c>
      <c r="M236" s="523" t="s">
        <v>332</v>
      </c>
    </row>
    <row r="237" spans="1:13" ht="15" customHeight="1" x14ac:dyDescent="0.25">
      <c r="A237" s="193">
        <v>225</v>
      </c>
      <c r="B237" s="177" t="s">
        <v>1073</v>
      </c>
      <c r="C237" s="177" t="s">
        <v>338</v>
      </c>
      <c r="D237" s="177" t="s">
        <v>1080</v>
      </c>
      <c r="E237" s="177"/>
      <c r="F237" s="177" t="s">
        <v>1081</v>
      </c>
      <c r="G237" s="201">
        <v>0</v>
      </c>
      <c r="H237" s="202">
        <v>4</v>
      </c>
      <c r="I237" s="180" t="s">
        <v>329</v>
      </c>
      <c r="J237" s="180">
        <v>2025</v>
      </c>
      <c r="K237" s="177" t="s">
        <v>870</v>
      </c>
      <c r="L237" s="206" t="s">
        <v>1082</v>
      </c>
      <c r="M237" s="523" t="s">
        <v>332</v>
      </c>
    </row>
    <row r="238" spans="1:13" ht="15" customHeight="1" x14ac:dyDescent="0.25">
      <c r="A238" s="193">
        <v>226</v>
      </c>
      <c r="B238" s="177" t="s">
        <v>1083</v>
      </c>
      <c r="C238" s="177" t="s">
        <v>326</v>
      </c>
      <c r="D238" s="177" t="s">
        <v>1084</v>
      </c>
      <c r="E238" s="177" t="s">
        <v>1085</v>
      </c>
      <c r="F238" s="177"/>
      <c r="G238" s="177"/>
      <c r="H238" s="180"/>
      <c r="I238" s="180" t="s">
        <v>329</v>
      </c>
      <c r="J238" s="180">
        <v>2021</v>
      </c>
      <c r="K238" s="177" t="s">
        <v>440</v>
      </c>
      <c r="L238" s="206" t="s">
        <v>1086</v>
      </c>
      <c r="M238" s="523" t="s">
        <v>332</v>
      </c>
    </row>
    <row r="239" spans="1:13" ht="15" customHeight="1" x14ac:dyDescent="0.25">
      <c r="A239" s="193">
        <v>227</v>
      </c>
      <c r="B239" s="177" t="s">
        <v>1087</v>
      </c>
      <c r="C239" s="177" t="s">
        <v>338</v>
      </c>
      <c r="D239" s="177" t="s">
        <v>1088</v>
      </c>
      <c r="E239" s="177"/>
      <c r="F239" s="177" t="s">
        <v>1089</v>
      </c>
      <c r="G239" s="201">
        <v>0</v>
      </c>
      <c r="H239" s="202">
        <v>90</v>
      </c>
      <c r="I239" s="180" t="s">
        <v>387</v>
      </c>
      <c r="J239" s="180">
        <v>2025</v>
      </c>
      <c r="K239" s="176" t="s">
        <v>1090</v>
      </c>
      <c r="L239" s="206" t="s">
        <v>1091</v>
      </c>
      <c r="M239" s="523" t="s">
        <v>332</v>
      </c>
    </row>
    <row r="240" spans="1:13" ht="15" customHeight="1" x14ac:dyDescent="0.25">
      <c r="A240" s="193">
        <v>228</v>
      </c>
      <c r="B240" s="176" t="s">
        <v>1092</v>
      </c>
      <c r="C240" s="176" t="s">
        <v>338</v>
      </c>
      <c r="D240" s="176" t="s">
        <v>1093</v>
      </c>
      <c r="E240" s="176" t="s">
        <v>180</v>
      </c>
      <c r="F240" s="176" t="s">
        <v>1094</v>
      </c>
      <c r="G240" s="176">
        <v>0</v>
      </c>
      <c r="H240" s="194">
        <v>60</v>
      </c>
      <c r="I240" s="194" t="s">
        <v>329</v>
      </c>
      <c r="J240" s="194">
        <v>2022</v>
      </c>
      <c r="K240" s="176" t="s">
        <v>1090</v>
      </c>
      <c r="L240" s="206" t="s">
        <v>1095</v>
      </c>
      <c r="M240" s="523" t="s">
        <v>332</v>
      </c>
    </row>
    <row r="241" spans="1:13" ht="15" customHeight="1" x14ac:dyDescent="0.25">
      <c r="A241" s="193">
        <v>290</v>
      </c>
      <c r="B241" s="176" t="s">
        <v>1092</v>
      </c>
      <c r="C241" s="176" t="s">
        <v>338</v>
      </c>
      <c r="D241" s="177" t="s">
        <v>1088</v>
      </c>
      <c r="E241" s="176"/>
      <c r="F241" s="177" t="s">
        <v>1089</v>
      </c>
      <c r="G241" s="176">
        <v>0</v>
      </c>
      <c r="H241" s="194">
        <v>90</v>
      </c>
      <c r="I241" s="194" t="s">
        <v>329</v>
      </c>
      <c r="J241" s="194">
        <v>2025</v>
      </c>
      <c r="K241" s="176" t="s">
        <v>1090</v>
      </c>
      <c r="L241" s="206" t="s">
        <v>1096</v>
      </c>
      <c r="M241" s="523" t="s">
        <v>332</v>
      </c>
    </row>
    <row r="242" spans="1:13" ht="15" customHeight="1" x14ac:dyDescent="0.25">
      <c r="A242" s="193">
        <v>229</v>
      </c>
      <c r="B242" s="176" t="s">
        <v>1097</v>
      </c>
      <c r="C242" s="176" t="s">
        <v>338</v>
      </c>
      <c r="D242" s="176" t="s">
        <v>1098</v>
      </c>
      <c r="E242" s="176" t="s">
        <v>180</v>
      </c>
      <c r="F242" s="176" t="s">
        <v>1099</v>
      </c>
      <c r="G242" s="176">
        <v>43</v>
      </c>
      <c r="H242" s="194">
        <v>58</v>
      </c>
      <c r="I242" s="194" t="s">
        <v>563</v>
      </c>
      <c r="J242" s="194">
        <v>2022</v>
      </c>
      <c r="K242" s="176" t="s">
        <v>1090</v>
      </c>
      <c r="L242" s="206" t="s">
        <v>1100</v>
      </c>
      <c r="M242" s="523" t="s">
        <v>332</v>
      </c>
    </row>
    <row r="243" spans="1:13" ht="15" customHeight="1" x14ac:dyDescent="0.25">
      <c r="A243" s="193">
        <v>291</v>
      </c>
      <c r="B243" s="176" t="s">
        <v>1097</v>
      </c>
      <c r="C243" s="176" t="s">
        <v>338</v>
      </c>
      <c r="D243" s="177" t="s">
        <v>1088</v>
      </c>
      <c r="E243" s="176"/>
      <c r="F243" s="176" t="s">
        <v>1089</v>
      </c>
      <c r="G243" s="176">
        <v>0</v>
      </c>
      <c r="H243" s="194">
        <v>90</v>
      </c>
      <c r="I243" s="194" t="s">
        <v>387</v>
      </c>
      <c r="J243" s="194">
        <v>2025</v>
      </c>
      <c r="K243" s="176" t="s">
        <v>1090</v>
      </c>
      <c r="L243" s="206" t="s">
        <v>1101</v>
      </c>
      <c r="M243" s="523" t="s">
        <v>332</v>
      </c>
    </row>
    <row r="244" spans="1:13" ht="15" customHeight="1" x14ac:dyDescent="0.25">
      <c r="A244" s="193">
        <v>230</v>
      </c>
      <c r="B244" s="176" t="s">
        <v>1102</v>
      </c>
      <c r="C244" s="176" t="s">
        <v>338</v>
      </c>
      <c r="D244" s="177" t="s">
        <v>1088</v>
      </c>
      <c r="E244" s="176" t="s">
        <v>180</v>
      </c>
      <c r="F244" s="176" t="s">
        <v>1089</v>
      </c>
      <c r="G244" s="176">
        <v>0</v>
      </c>
      <c r="H244" s="194">
        <v>90</v>
      </c>
      <c r="I244" s="194" t="s">
        <v>387</v>
      </c>
      <c r="J244" s="194">
        <v>2025</v>
      </c>
      <c r="K244" s="176" t="s">
        <v>1090</v>
      </c>
      <c r="L244" s="206" t="s">
        <v>1103</v>
      </c>
      <c r="M244" s="523" t="s">
        <v>332</v>
      </c>
    </row>
    <row r="245" spans="1:13" ht="15" customHeight="1" x14ac:dyDescent="0.25">
      <c r="A245" s="193">
        <v>292</v>
      </c>
      <c r="B245" s="179" t="s">
        <v>1104</v>
      </c>
      <c r="C245" s="176" t="s">
        <v>338</v>
      </c>
      <c r="D245" s="196" t="s">
        <v>1105</v>
      </c>
      <c r="E245" s="176"/>
      <c r="F245" s="176" t="s">
        <v>1106</v>
      </c>
      <c r="G245" s="176">
        <v>0</v>
      </c>
      <c r="H245" s="194">
        <v>68</v>
      </c>
      <c r="I245" s="194" t="s">
        <v>387</v>
      </c>
      <c r="J245" s="194">
        <v>2024</v>
      </c>
      <c r="K245" s="176" t="s">
        <v>1090</v>
      </c>
      <c r="L245" s="206" t="s">
        <v>1107</v>
      </c>
      <c r="M245" s="523" t="s">
        <v>332</v>
      </c>
    </row>
    <row r="246" spans="1:13" ht="15" customHeight="1" x14ac:dyDescent="0.25">
      <c r="A246" s="193">
        <v>293</v>
      </c>
      <c r="B246" s="179" t="s">
        <v>1104</v>
      </c>
      <c r="C246" s="176" t="s">
        <v>338</v>
      </c>
      <c r="D246" s="177" t="s">
        <v>1088</v>
      </c>
      <c r="E246" s="176"/>
      <c r="F246" s="176" t="s">
        <v>1089</v>
      </c>
      <c r="G246" s="176">
        <v>0</v>
      </c>
      <c r="H246" s="194">
        <v>90</v>
      </c>
      <c r="I246" s="194" t="s">
        <v>387</v>
      </c>
      <c r="J246" s="194">
        <v>2025</v>
      </c>
      <c r="K246" s="176" t="s">
        <v>1090</v>
      </c>
      <c r="L246" s="206" t="s">
        <v>1108</v>
      </c>
      <c r="M246" s="523" t="s">
        <v>332</v>
      </c>
    </row>
    <row r="247" spans="1:13" ht="15" customHeight="1" x14ac:dyDescent="0.25">
      <c r="A247" s="193">
        <v>294</v>
      </c>
      <c r="B247" s="179" t="s">
        <v>1109</v>
      </c>
      <c r="C247" s="176" t="s">
        <v>338</v>
      </c>
      <c r="D247" s="196" t="s">
        <v>1110</v>
      </c>
      <c r="E247" s="176"/>
      <c r="F247" s="196" t="s">
        <v>1111</v>
      </c>
      <c r="G247" s="176">
        <v>0</v>
      </c>
      <c r="H247" s="194">
        <v>16</v>
      </c>
      <c r="I247" s="194" t="s">
        <v>387</v>
      </c>
      <c r="J247" s="194">
        <v>2024</v>
      </c>
      <c r="K247" s="176" t="s">
        <v>1090</v>
      </c>
      <c r="L247" s="206" t="s">
        <v>1112</v>
      </c>
      <c r="M247" s="523" t="s">
        <v>332</v>
      </c>
    </row>
    <row r="248" spans="1:13" ht="15" customHeight="1" x14ac:dyDescent="0.25">
      <c r="A248" s="193">
        <v>295</v>
      </c>
      <c r="B248" s="179" t="s">
        <v>1109</v>
      </c>
      <c r="C248" s="176" t="s">
        <v>338</v>
      </c>
      <c r="D248" s="177" t="s">
        <v>1088</v>
      </c>
      <c r="E248" s="176"/>
      <c r="F248" s="176" t="s">
        <v>1089</v>
      </c>
      <c r="G248" s="176">
        <v>0</v>
      </c>
      <c r="H248" s="194">
        <v>90</v>
      </c>
      <c r="I248" s="194" t="s">
        <v>387</v>
      </c>
      <c r="J248" s="194">
        <v>2025</v>
      </c>
      <c r="K248" s="176" t="s">
        <v>1090</v>
      </c>
      <c r="L248" s="206" t="s">
        <v>1113</v>
      </c>
      <c r="M248" s="523" t="s">
        <v>332</v>
      </c>
    </row>
    <row r="249" spans="1:13" ht="15" customHeight="1" x14ac:dyDescent="0.25">
      <c r="A249" s="193">
        <v>296</v>
      </c>
      <c r="B249" s="179" t="s">
        <v>1114</v>
      </c>
      <c r="C249" s="176" t="s">
        <v>338</v>
      </c>
      <c r="D249" s="176" t="s">
        <v>1098</v>
      </c>
      <c r="E249" s="176"/>
      <c r="F249" s="176" t="s">
        <v>1115</v>
      </c>
      <c r="G249" s="176">
        <v>0</v>
      </c>
      <c r="H249" s="194">
        <v>35</v>
      </c>
      <c r="I249" s="194" t="s">
        <v>387</v>
      </c>
      <c r="J249" s="194">
        <v>2024</v>
      </c>
      <c r="K249" s="176" t="s">
        <v>1090</v>
      </c>
      <c r="L249" s="206" t="s">
        <v>1116</v>
      </c>
      <c r="M249" s="523" t="s">
        <v>332</v>
      </c>
    </row>
    <row r="250" spans="1:13" ht="15" customHeight="1" x14ac:dyDescent="0.25">
      <c r="A250" s="193">
        <v>297</v>
      </c>
      <c r="B250" s="179" t="s">
        <v>1114</v>
      </c>
      <c r="C250" s="176" t="s">
        <v>338</v>
      </c>
      <c r="D250" s="177" t="s">
        <v>1088</v>
      </c>
      <c r="E250" s="176"/>
      <c r="F250" s="176" t="s">
        <v>1089</v>
      </c>
      <c r="G250" s="176">
        <v>0</v>
      </c>
      <c r="H250" s="194">
        <v>90</v>
      </c>
      <c r="I250" s="194" t="s">
        <v>387</v>
      </c>
      <c r="J250" s="194">
        <v>2025</v>
      </c>
      <c r="K250" s="176" t="s">
        <v>1090</v>
      </c>
      <c r="L250" s="206" t="s">
        <v>1117</v>
      </c>
      <c r="M250" s="523" t="s">
        <v>332</v>
      </c>
    </row>
    <row r="251" spans="1:13" s="522" customFormat="1" ht="15" customHeight="1" x14ac:dyDescent="0.25">
      <c r="A251" s="193">
        <v>298</v>
      </c>
      <c r="B251" s="176" t="s">
        <v>1118</v>
      </c>
      <c r="C251" s="176" t="s">
        <v>326</v>
      </c>
      <c r="D251" s="196" t="s">
        <v>1119</v>
      </c>
      <c r="E251" s="196" t="s">
        <v>1120</v>
      </c>
      <c r="F251" s="176" t="s">
        <v>180</v>
      </c>
      <c r="G251" s="176" t="s">
        <v>180</v>
      </c>
      <c r="H251" s="194" t="s">
        <v>180</v>
      </c>
      <c r="I251" s="194" t="s">
        <v>387</v>
      </c>
      <c r="J251" s="194">
        <v>2025</v>
      </c>
      <c r="K251" s="176" t="s">
        <v>870</v>
      </c>
      <c r="L251" s="206" t="s">
        <v>1121</v>
      </c>
      <c r="M251" s="523" t="s">
        <v>332</v>
      </c>
    </row>
    <row r="252" spans="1:13" ht="15" customHeight="1" x14ac:dyDescent="0.25">
      <c r="A252" s="193">
        <v>231</v>
      </c>
      <c r="B252" s="177" t="s">
        <v>1122</v>
      </c>
      <c r="C252" s="177" t="s">
        <v>326</v>
      </c>
      <c r="D252" s="177" t="s">
        <v>1123</v>
      </c>
      <c r="E252" s="177" t="s">
        <v>1124</v>
      </c>
      <c r="F252" s="177"/>
      <c r="G252" s="177"/>
      <c r="H252" s="180"/>
      <c r="I252" s="180" t="s">
        <v>387</v>
      </c>
      <c r="J252" s="180">
        <v>2024</v>
      </c>
      <c r="K252" s="177" t="s">
        <v>1125</v>
      </c>
      <c r="L252" s="206" t="s">
        <v>1126</v>
      </c>
      <c r="M252" s="523" t="s">
        <v>332</v>
      </c>
    </row>
    <row r="253" spans="1:13" ht="15" customHeight="1" x14ac:dyDescent="0.25">
      <c r="A253" s="193">
        <v>232</v>
      </c>
      <c r="B253" s="177" t="s">
        <v>1127</v>
      </c>
      <c r="C253" s="177" t="s">
        <v>326</v>
      </c>
      <c r="D253" s="177" t="s">
        <v>1128</v>
      </c>
      <c r="E253" s="177" t="s">
        <v>1129</v>
      </c>
      <c r="F253" s="177"/>
      <c r="G253" s="177"/>
      <c r="H253" s="180"/>
      <c r="I253" s="180" t="s">
        <v>329</v>
      </c>
      <c r="J253" s="180">
        <v>2022</v>
      </c>
      <c r="K253" s="177" t="s">
        <v>1125</v>
      </c>
      <c r="L253" s="206" t="s">
        <v>1130</v>
      </c>
      <c r="M253" s="523" t="s">
        <v>332</v>
      </c>
    </row>
    <row r="254" spans="1:13" ht="15" customHeight="1" x14ac:dyDescent="0.25">
      <c r="A254" s="195">
        <v>233</v>
      </c>
      <c r="B254" s="176" t="s">
        <v>1131</v>
      </c>
      <c r="C254" s="176" t="s">
        <v>326</v>
      </c>
      <c r="D254" s="176" t="s">
        <v>1132</v>
      </c>
      <c r="E254" s="176" t="s">
        <v>1133</v>
      </c>
      <c r="F254" s="176" t="s">
        <v>180</v>
      </c>
      <c r="G254" s="176" t="s">
        <v>180</v>
      </c>
      <c r="H254" s="194" t="s">
        <v>180</v>
      </c>
      <c r="I254" s="194" t="s">
        <v>329</v>
      </c>
      <c r="J254" s="194">
        <v>2025</v>
      </c>
      <c r="K254" s="176" t="s">
        <v>1125</v>
      </c>
      <c r="L254" s="206" t="s">
        <v>1134</v>
      </c>
      <c r="M254" s="523" t="s">
        <v>332</v>
      </c>
    </row>
    <row r="255" spans="1:13" ht="15" customHeight="1" x14ac:dyDescent="0.25">
      <c r="A255" s="193">
        <v>234</v>
      </c>
      <c r="B255" s="177" t="s">
        <v>1135</v>
      </c>
      <c r="C255" s="177" t="s">
        <v>338</v>
      </c>
      <c r="D255" s="177" t="s">
        <v>1136</v>
      </c>
      <c r="E255" s="177"/>
      <c r="F255" s="177" t="s">
        <v>1137</v>
      </c>
      <c r="G255" s="201">
        <v>0</v>
      </c>
      <c r="H255" s="202">
        <v>19</v>
      </c>
      <c r="I255" s="180" t="s">
        <v>329</v>
      </c>
      <c r="J255" s="180">
        <v>2024</v>
      </c>
      <c r="K255" s="177" t="s">
        <v>1125</v>
      </c>
      <c r="L255" s="206" t="s">
        <v>1138</v>
      </c>
      <c r="M255" s="523" t="s">
        <v>332</v>
      </c>
    </row>
    <row r="256" spans="1:13" ht="15" customHeight="1" x14ac:dyDescent="0.25">
      <c r="A256" s="193">
        <v>235</v>
      </c>
      <c r="B256" s="177" t="s">
        <v>1139</v>
      </c>
      <c r="C256" s="177" t="s">
        <v>326</v>
      </c>
      <c r="D256" s="177" t="s">
        <v>1140</v>
      </c>
      <c r="E256" s="177" t="s">
        <v>1141</v>
      </c>
      <c r="F256" s="177"/>
      <c r="G256" s="177"/>
      <c r="H256" s="180"/>
      <c r="I256" s="180" t="s">
        <v>329</v>
      </c>
      <c r="J256" s="180">
        <v>2025</v>
      </c>
      <c r="K256" s="177" t="s">
        <v>1125</v>
      </c>
      <c r="L256" s="206" t="s">
        <v>1142</v>
      </c>
      <c r="M256" s="523" t="s">
        <v>332</v>
      </c>
    </row>
    <row r="257" spans="1:13" ht="15" customHeight="1" x14ac:dyDescent="0.25">
      <c r="A257" s="193">
        <v>236</v>
      </c>
      <c r="B257" s="177" t="s">
        <v>1143</v>
      </c>
      <c r="C257" s="177" t="s">
        <v>326</v>
      </c>
      <c r="D257" s="177" t="s">
        <v>1144</v>
      </c>
      <c r="E257" s="177" t="s">
        <v>1145</v>
      </c>
      <c r="F257" s="177"/>
      <c r="G257" s="177"/>
      <c r="H257" s="180"/>
      <c r="I257" s="180" t="s">
        <v>329</v>
      </c>
      <c r="J257" s="180">
        <v>2021</v>
      </c>
      <c r="K257" s="177" t="s">
        <v>1125</v>
      </c>
      <c r="L257" s="206" t="s">
        <v>1146</v>
      </c>
      <c r="M257" s="523" t="s">
        <v>332</v>
      </c>
    </row>
    <row r="258" spans="1:13" ht="15" customHeight="1" x14ac:dyDescent="0.25">
      <c r="A258" s="193">
        <v>237</v>
      </c>
      <c r="B258" s="177" t="s">
        <v>1147</v>
      </c>
      <c r="C258" s="177" t="s">
        <v>326</v>
      </c>
      <c r="D258" s="177" t="s">
        <v>1148</v>
      </c>
      <c r="E258" s="177" t="s">
        <v>1149</v>
      </c>
      <c r="F258" s="177"/>
      <c r="G258" s="177"/>
      <c r="H258" s="180"/>
      <c r="I258" s="180" t="s">
        <v>387</v>
      </c>
      <c r="J258" s="180">
        <v>2025</v>
      </c>
      <c r="K258" s="177" t="s">
        <v>1125</v>
      </c>
      <c r="L258" s="206" t="s">
        <v>1150</v>
      </c>
      <c r="M258" s="523" t="s">
        <v>332</v>
      </c>
    </row>
    <row r="259" spans="1:13" ht="15" customHeight="1" x14ac:dyDescent="0.25">
      <c r="A259" s="193">
        <v>238</v>
      </c>
      <c r="B259" s="177" t="s">
        <v>1147</v>
      </c>
      <c r="C259" s="177" t="s">
        <v>338</v>
      </c>
      <c r="D259" s="177" t="s">
        <v>1151</v>
      </c>
      <c r="E259" s="177"/>
      <c r="F259" s="177" t="s">
        <v>1089</v>
      </c>
      <c r="G259" s="201"/>
      <c r="H259" s="202">
        <v>40</v>
      </c>
      <c r="I259" s="180" t="s">
        <v>329</v>
      </c>
      <c r="J259" s="180">
        <v>2025</v>
      </c>
      <c r="K259" s="177" t="s">
        <v>1125</v>
      </c>
      <c r="L259" s="206" t="s">
        <v>1152</v>
      </c>
      <c r="M259" s="523" t="s">
        <v>332</v>
      </c>
    </row>
    <row r="260" spans="1:13" ht="15" customHeight="1" x14ac:dyDescent="0.25">
      <c r="A260" s="193">
        <v>239</v>
      </c>
      <c r="B260" s="177" t="s">
        <v>1147</v>
      </c>
      <c r="C260" s="177" t="s">
        <v>338</v>
      </c>
      <c r="D260" s="177" t="s">
        <v>1153</v>
      </c>
      <c r="E260" s="177"/>
      <c r="F260" s="177"/>
      <c r="G260" s="201">
        <v>0</v>
      </c>
      <c r="H260" s="202">
        <v>1</v>
      </c>
      <c r="I260" s="180" t="s">
        <v>329</v>
      </c>
      <c r="J260" s="180">
        <v>2024</v>
      </c>
      <c r="K260" s="177" t="s">
        <v>1125</v>
      </c>
      <c r="L260" s="206" t="s">
        <v>1154</v>
      </c>
      <c r="M260" s="523" t="s">
        <v>332</v>
      </c>
    </row>
    <row r="261" spans="1:13" ht="15" customHeight="1" x14ac:dyDescent="0.25">
      <c r="A261" s="193">
        <v>240</v>
      </c>
      <c r="B261" s="177" t="s">
        <v>1155</v>
      </c>
      <c r="C261" s="177" t="s">
        <v>326</v>
      </c>
      <c r="D261" s="177" t="s">
        <v>1156</v>
      </c>
      <c r="E261" s="177" t="s">
        <v>1157</v>
      </c>
      <c r="F261" s="177"/>
      <c r="G261" s="177"/>
      <c r="H261" s="180"/>
      <c r="I261" s="180" t="s">
        <v>329</v>
      </c>
      <c r="J261" s="180">
        <v>2022</v>
      </c>
      <c r="K261" s="177" t="s">
        <v>1125</v>
      </c>
      <c r="L261" s="206" t="s">
        <v>1158</v>
      </c>
      <c r="M261" s="523" t="s">
        <v>332</v>
      </c>
    </row>
    <row r="262" spans="1:13" ht="15" customHeight="1" x14ac:dyDescent="0.25">
      <c r="A262" s="193">
        <v>241</v>
      </c>
      <c r="B262" s="177" t="s">
        <v>1155</v>
      </c>
      <c r="C262" s="177" t="s">
        <v>326</v>
      </c>
      <c r="D262" s="177" t="s">
        <v>1159</v>
      </c>
      <c r="E262" s="177" t="s">
        <v>1160</v>
      </c>
      <c r="F262" s="177"/>
      <c r="G262" s="177"/>
      <c r="H262" s="180"/>
      <c r="I262" s="180" t="s">
        <v>387</v>
      </c>
      <c r="J262" s="180">
        <v>2026</v>
      </c>
      <c r="K262" s="177" t="s">
        <v>1125</v>
      </c>
      <c r="L262" s="206" t="s">
        <v>1161</v>
      </c>
      <c r="M262" s="523" t="s">
        <v>332</v>
      </c>
    </row>
    <row r="263" spans="1:13" ht="15" customHeight="1" x14ac:dyDescent="0.25">
      <c r="A263" s="193">
        <v>242</v>
      </c>
      <c r="B263" s="177" t="s">
        <v>1162</v>
      </c>
      <c r="C263" s="177" t="s">
        <v>338</v>
      </c>
      <c r="D263" s="177" t="s">
        <v>1163</v>
      </c>
      <c r="E263" s="177"/>
      <c r="F263" s="177" t="s">
        <v>1164</v>
      </c>
      <c r="G263" s="201">
        <v>0</v>
      </c>
      <c r="H263" s="202">
        <v>10</v>
      </c>
      <c r="I263" s="180" t="s">
        <v>387</v>
      </c>
      <c r="J263" s="180">
        <v>2026</v>
      </c>
      <c r="K263" s="177" t="s">
        <v>1125</v>
      </c>
      <c r="L263" s="206" t="s">
        <v>1165</v>
      </c>
      <c r="M263" s="523" t="s">
        <v>332</v>
      </c>
    </row>
    <row r="264" spans="1:13" ht="15" customHeight="1" x14ac:dyDescent="0.25">
      <c r="A264" s="193">
        <v>243</v>
      </c>
      <c r="B264" s="177" t="s">
        <v>1166</v>
      </c>
      <c r="C264" s="226" t="s">
        <v>326</v>
      </c>
      <c r="D264" s="177" t="s">
        <v>1167</v>
      </c>
      <c r="E264" s="177" t="s">
        <v>1168</v>
      </c>
      <c r="F264" s="177"/>
      <c r="G264" s="177"/>
      <c r="H264" s="180"/>
      <c r="I264" s="180" t="s">
        <v>329</v>
      </c>
      <c r="J264" s="180">
        <v>2025</v>
      </c>
      <c r="K264" s="177" t="s">
        <v>1125</v>
      </c>
      <c r="L264" s="206" t="s">
        <v>1169</v>
      </c>
      <c r="M264" s="523" t="s">
        <v>332</v>
      </c>
    </row>
    <row r="265" spans="1:13" ht="15" customHeight="1" x14ac:dyDescent="0.25">
      <c r="A265" s="193">
        <v>299</v>
      </c>
      <c r="B265" s="176" t="s">
        <v>1170</v>
      </c>
      <c r="C265" s="227" t="s">
        <v>338</v>
      </c>
      <c r="D265" s="176" t="s">
        <v>1171</v>
      </c>
      <c r="E265" s="176"/>
      <c r="F265" s="176" t="s">
        <v>1172</v>
      </c>
      <c r="G265" s="176">
        <v>0</v>
      </c>
      <c r="H265" s="199">
        <v>1989</v>
      </c>
      <c r="I265" s="194" t="s">
        <v>336</v>
      </c>
      <c r="J265" s="194">
        <v>2026</v>
      </c>
      <c r="K265" s="176" t="s">
        <v>440</v>
      </c>
      <c r="L265" s="206" t="s">
        <v>1173</v>
      </c>
      <c r="M265" s="523" t="s">
        <v>332</v>
      </c>
    </row>
    <row r="266" spans="1:13" ht="15" customHeight="1" x14ac:dyDescent="0.25">
      <c r="A266" s="193">
        <v>300</v>
      </c>
      <c r="B266" s="176" t="s">
        <v>1174</v>
      </c>
      <c r="C266" s="227" t="s">
        <v>338</v>
      </c>
      <c r="D266" s="176" t="s">
        <v>1175</v>
      </c>
      <c r="E266" s="176"/>
      <c r="F266" s="176" t="s">
        <v>673</v>
      </c>
      <c r="G266" s="176">
        <v>270</v>
      </c>
      <c r="H266" s="194">
        <v>494.7</v>
      </c>
      <c r="I266" s="194" t="s">
        <v>329</v>
      </c>
      <c r="J266" s="194">
        <v>2025</v>
      </c>
      <c r="K266" s="176" t="s">
        <v>440</v>
      </c>
      <c r="L266" s="206" t="s">
        <v>1176</v>
      </c>
      <c r="M266" s="523" t="s">
        <v>332</v>
      </c>
    </row>
    <row r="267" spans="1:13" ht="15" customHeight="1" x14ac:dyDescent="0.25">
      <c r="A267" s="193">
        <v>301</v>
      </c>
      <c r="B267" s="176" t="s">
        <v>1177</v>
      </c>
      <c r="C267" s="227" t="s">
        <v>326</v>
      </c>
      <c r="D267" s="176" t="s">
        <v>1178</v>
      </c>
      <c r="E267" s="200" t="s">
        <v>1179</v>
      </c>
      <c r="F267" s="176"/>
      <c r="G267" s="176"/>
      <c r="H267" s="194"/>
      <c r="I267" s="194" t="s">
        <v>563</v>
      </c>
      <c r="J267" s="194">
        <v>2023</v>
      </c>
      <c r="K267" s="176" t="s">
        <v>1180</v>
      </c>
      <c r="L267" s="206" t="s">
        <v>1181</v>
      </c>
      <c r="M267" s="523" t="s">
        <v>332</v>
      </c>
    </row>
    <row r="268" spans="1:13" ht="15" customHeight="1" x14ac:dyDescent="0.25">
      <c r="A268" s="193">
        <v>302</v>
      </c>
      <c r="B268" s="176" t="s">
        <v>1182</v>
      </c>
      <c r="C268" s="227" t="s">
        <v>326</v>
      </c>
      <c r="D268" s="176" t="s">
        <v>1178</v>
      </c>
      <c r="E268" s="176" t="s">
        <v>1179</v>
      </c>
      <c r="F268" s="176"/>
      <c r="G268" s="176"/>
      <c r="H268" s="194"/>
      <c r="I268" s="194" t="s">
        <v>563</v>
      </c>
      <c r="J268" s="194">
        <v>2024</v>
      </c>
      <c r="K268" s="176" t="s">
        <v>1180</v>
      </c>
      <c r="L268" s="206" t="s">
        <v>1183</v>
      </c>
      <c r="M268" s="523" t="s">
        <v>332</v>
      </c>
    </row>
    <row r="269" spans="1:13" ht="15" customHeight="1" x14ac:dyDescent="0.25">
      <c r="A269" s="193">
        <v>349</v>
      </c>
      <c r="B269" s="176" t="s">
        <v>1182</v>
      </c>
      <c r="C269" s="227" t="s">
        <v>326</v>
      </c>
      <c r="D269" s="176" t="s">
        <v>1178</v>
      </c>
      <c r="E269" s="176" t="s">
        <v>1179</v>
      </c>
      <c r="F269" s="176"/>
      <c r="G269" s="176"/>
      <c r="H269" s="194"/>
      <c r="I269" s="194" t="s">
        <v>387</v>
      </c>
      <c r="J269" s="194">
        <v>2025</v>
      </c>
      <c r="K269" s="176" t="s">
        <v>1184</v>
      </c>
      <c r="L269" s="206" t="s">
        <v>1185</v>
      </c>
      <c r="M269" s="523" t="s">
        <v>332</v>
      </c>
    </row>
    <row r="270" spans="1:13" ht="15" customHeight="1" x14ac:dyDescent="0.25">
      <c r="A270" s="195">
        <v>304</v>
      </c>
      <c r="B270" s="176" t="s">
        <v>1186</v>
      </c>
      <c r="C270" s="227" t="s">
        <v>326</v>
      </c>
      <c r="D270" s="176" t="s">
        <v>1187</v>
      </c>
      <c r="E270" s="176" t="s">
        <v>1188</v>
      </c>
      <c r="F270" s="176"/>
      <c r="G270" s="176"/>
      <c r="H270" s="176"/>
      <c r="I270" s="194" t="s">
        <v>336</v>
      </c>
      <c r="J270" s="194">
        <v>2024</v>
      </c>
      <c r="K270" s="176" t="s">
        <v>440</v>
      </c>
      <c r="L270" s="206" t="s">
        <v>1189</v>
      </c>
      <c r="M270" s="523" t="s">
        <v>332</v>
      </c>
    </row>
    <row r="271" spans="1:13" ht="15" customHeight="1" x14ac:dyDescent="0.25">
      <c r="A271" s="193">
        <v>305</v>
      </c>
      <c r="B271" s="176" t="s">
        <v>1186</v>
      </c>
      <c r="C271" s="227" t="s">
        <v>326</v>
      </c>
      <c r="D271" s="200" t="s">
        <v>1190</v>
      </c>
      <c r="E271" s="176" t="s">
        <v>1191</v>
      </c>
      <c r="F271" s="176"/>
      <c r="G271" s="176"/>
      <c r="H271" s="176"/>
      <c r="I271" s="194" t="s">
        <v>336</v>
      </c>
      <c r="J271" s="194">
        <v>2024</v>
      </c>
      <c r="K271" s="176" t="s">
        <v>440</v>
      </c>
      <c r="L271" s="206" t="s">
        <v>1192</v>
      </c>
      <c r="M271" s="523" t="s">
        <v>332</v>
      </c>
    </row>
    <row r="272" spans="1:13" ht="15" customHeight="1" x14ac:dyDescent="0.25">
      <c r="A272" s="193">
        <v>306</v>
      </c>
      <c r="B272" s="176" t="s">
        <v>1186</v>
      </c>
      <c r="C272" s="227" t="s">
        <v>326</v>
      </c>
      <c r="D272" s="196" t="s">
        <v>1193</v>
      </c>
      <c r="E272" s="176" t="s">
        <v>1194</v>
      </c>
      <c r="F272" s="176"/>
      <c r="G272" s="176"/>
      <c r="H272" s="194"/>
      <c r="I272" s="194" t="s">
        <v>329</v>
      </c>
      <c r="J272" s="194">
        <v>2024</v>
      </c>
      <c r="K272" s="176" t="s">
        <v>440</v>
      </c>
      <c r="L272" s="206" t="s">
        <v>1195</v>
      </c>
      <c r="M272" s="523" t="s">
        <v>332</v>
      </c>
    </row>
    <row r="273" spans="1:13" ht="15" customHeight="1" x14ac:dyDescent="0.25">
      <c r="A273" s="193">
        <v>308</v>
      </c>
      <c r="B273" s="176" t="s">
        <v>1186</v>
      </c>
      <c r="C273" s="227" t="s">
        <v>326</v>
      </c>
      <c r="D273" s="176" t="s">
        <v>1196</v>
      </c>
      <c r="E273" s="176"/>
      <c r="F273" s="176"/>
      <c r="G273" s="176"/>
      <c r="H273" s="194"/>
      <c r="I273" s="194" t="s">
        <v>329</v>
      </c>
      <c r="J273" s="194">
        <v>2025</v>
      </c>
      <c r="K273" s="176" t="s">
        <v>1197</v>
      </c>
      <c r="L273" s="206" t="s">
        <v>1198</v>
      </c>
      <c r="M273" s="523" t="s">
        <v>332</v>
      </c>
    </row>
    <row r="274" spans="1:13" s="523" customFormat="1" ht="15" customHeight="1" x14ac:dyDescent="0.25">
      <c r="A274" s="193">
        <v>309</v>
      </c>
      <c r="B274" s="191" t="s">
        <v>1199</v>
      </c>
      <c r="C274" s="206" t="s">
        <v>326</v>
      </c>
      <c r="D274" s="206" t="s">
        <v>1200</v>
      </c>
      <c r="E274" s="206" t="s">
        <v>1201</v>
      </c>
      <c r="F274" s="206"/>
      <c r="G274" s="206"/>
      <c r="H274" s="206"/>
      <c r="I274" s="194" t="s">
        <v>336</v>
      </c>
      <c r="J274" s="194">
        <v>2024</v>
      </c>
      <c r="K274" s="176" t="s">
        <v>440</v>
      </c>
      <c r="L274" s="206" t="s">
        <v>1202</v>
      </c>
      <c r="M274" s="523" t="s">
        <v>332</v>
      </c>
    </row>
    <row r="275" spans="1:13" s="523" customFormat="1" ht="15" customHeight="1" x14ac:dyDescent="0.25">
      <c r="A275" s="193">
        <v>310</v>
      </c>
      <c r="B275" s="191" t="s">
        <v>1199</v>
      </c>
      <c r="C275" s="206" t="s">
        <v>326</v>
      </c>
      <c r="D275" s="206" t="s">
        <v>1203</v>
      </c>
      <c r="E275" s="206" t="s">
        <v>1204</v>
      </c>
      <c r="F275" s="206"/>
      <c r="G275" s="206"/>
      <c r="H275" s="206"/>
      <c r="I275" s="194" t="s">
        <v>563</v>
      </c>
      <c r="J275" s="194">
        <v>2024</v>
      </c>
      <c r="K275" s="176" t="s">
        <v>440</v>
      </c>
      <c r="L275" s="206" t="s">
        <v>1205</v>
      </c>
      <c r="M275" s="523" t="s">
        <v>332</v>
      </c>
    </row>
    <row r="276" spans="1:13" s="523" customFormat="1" ht="15" customHeight="1" x14ac:dyDescent="0.25">
      <c r="A276" s="193">
        <v>311</v>
      </c>
      <c r="B276" s="191" t="s">
        <v>1199</v>
      </c>
      <c r="C276" s="206" t="s">
        <v>326</v>
      </c>
      <c r="D276" s="228" t="s">
        <v>1206</v>
      </c>
      <c r="E276" s="206" t="s">
        <v>1207</v>
      </c>
      <c r="F276" s="206"/>
      <c r="G276" s="206"/>
      <c r="H276" s="206"/>
      <c r="I276" s="194" t="s">
        <v>336</v>
      </c>
      <c r="J276" s="194">
        <v>2026</v>
      </c>
      <c r="K276" s="176" t="s">
        <v>440</v>
      </c>
      <c r="L276" s="206" t="s">
        <v>1208</v>
      </c>
      <c r="M276" s="523" t="s">
        <v>332</v>
      </c>
    </row>
    <row r="277" spans="1:13" s="523" customFormat="1" ht="15" customHeight="1" x14ac:dyDescent="0.25">
      <c r="A277" s="193">
        <v>312</v>
      </c>
      <c r="B277" s="190" t="s">
        <v>1209</v>
      </c>
      <c r="C277" s="206" t="s">
        <v>326</v>
      </c>
      <c r="D277" s="229" t="s">
        <v>1210</v>
      </c>
      <c r="E277" s="206" t="s">
        <v>1211</v>
      </c>
      <c r="F277" s="206"/>
      <c r="G277" s="206"/>
      <c r="H277" s="206"/>
      <c r="I277" s="194" t="s">
        <v>336</v>
      </c>
      <c r="J277" s="194">
        <v>2024</v>
      </c>
      <c r="K277" s="176" t="s">
        <v>440</v>
      </c>
      <c r="L277" s="206" t="s">
        <v>1212</v>
      </c>
      <c r="M277" s="523" t="s">
        <v>332</v>
      </c>
    </row>
    <row r="278" spans="1:13" s="523" customFormat="1" ht="15" customHeight="1" x14ac:dyDescent="0.25">
      <c r="A278" s="193">
        <v>313</v>
      </c>
      <c r="B278" s="190" t="s">
        <v>1209</v>
      </c>
      <c r="C278" s="206" t="s">
        <v>326</v>
      </c>
      <c r="D278" s="229" t="s">
        <v>1213</v>
      </c>
      <c r="E278" s="206" t="s">
        <v>1214</v>
      </c>
      <c r="F278" s="206"/>
      <c r="G278" s="206"/>
      <c r="H278" s="206"/>
      <c r="I278" s="194" t="s">
        <v>329</v>
      </c>
      <c r="J278" s="194">
        <v>2025</v>
      </c>
      <c r="K278" s="176" t="s">
        <v>440</v>
      </c>
      <c r="L278" s="206" t="s">
        <v>1215</v>
      </c>
      <c r="M278" s="523" t="s">
        <v>332</v>
      </c>
    </row>
    <row r="279" spans="1:13" s="523" customFormat="1" ht="15" customHeight="1" x14ac:dyDescent="0.25">
      <c r="A279" s="193">
        <v>314</v>
      </c>
      <c r="B279" s="190" t="s">
        <v>1209</v>
      </c>
      <c r="C279" s="206" t="s">
        <v>326</v>
      </c>
      <c r="D279" s="229" t="s">
        <v>1216</v>
      </c>
      <c r="E279" s="206" t="s">
        <v>1217</v>
      </c>
      <c r="F279" s="206"/>
      <c r="G279" s="206"/>
      <c r="H279" s="206"/>
      <c r="I279" s="194" t="s">
        <v>336</v>
      </c>
      <c r="J279" s="194">
        <v>2026</v>
      </c>
      <c r="K279" s="206" t="s">
        <v>826</v>
      </c>
      <c r="L279" s="206" t="s">
        <v>1218</v>
      </c>
      <c r="M279" s="523" t="s">
        <v>332</v>
      </c>
    </row>
    <row r="280" spans="1:13" s="523" customFormat="1" ht="15" customHeight="1" x14ac:dyDescent="0.25">
      <c r="A280" s="193">
        <v>315</v>
      </c>
      <c r="B280" s="191" t="s">
        <v>1219</v>
      </c>
      <c r="C280" s="206" t="s">
        <v>326</v>
      </c>
      <c r="D280" s="229" t="s">
        <v>1220</v>
      </c>
      <c r="E280" s="206" t="s">
        <v>1221</v>
      </c>
      <c r="F280" s="206"/>
      <c r="G280" s="206"/>
      <c r="H280" s="206"/>
      <c r="I280" s="194" t="s">
        <v>563</v>
      </c>
      <c r="J280" s="194">
        <v>2024</v>
      </c>
      <c r="K280" s="176" t="s">
        <v>440</v>
      </c>
      <c r="L280" s="206" t="s">
        <v>1222</v>
      </c>
      <c r="M280" s="523" t="s">
        <v>332</v>
      </c>
    </row>
    <row r="281" spans="1:13" s="528" customFormat="1" ht="15" customHeight="1" x14ac:dyDescent="0.25">
      <c r="A281" s="193">
        <v>316</v>
      </c>
      <c r="B281" s="191" t="s">
        <v>1219</v>
      </c>
      <c r="C281" s="206" t="s">
        <v>326</v>
      </c>
      <c r="D281" s="229" t="s">
        <v>1223</v>
      </c>
      <c r="E281" s="206" t="s">
        <v>1224</v>
      </c>
      <c r="F281" s="206"/>
      <c r="G281" s="206"/>
      <c r="H281" s="206"/>
      <c r="I281" s="194" t="s">
        <v>329</v>
      </c>
      <c r="J281" s="194">
        <v>2024</v>
      </c>
      <c r="K281" s="176" t="s">
        <v>440</v>
      </c>
      <c r="L281" s="206" t="s">
        <v>1225</v>
      </c>
      <c r="M281" s="523" t="s">
        <v>332</v>
      </c>
    </row>
    <row r="282" spans="1:13" s="528" customFormat="1" ht="15" customHeight="1" x14ac:dyDescent="0.25">
      <c r="A282" s="193">
        <v>317</v>
      </c>
      <c r="B282" s="191" t="s">
        <v>1219</v>
      </c>
      <c r="C282" s="230" t="s">
        <v>326</v>
      </c>
      <c r="D282" s="229" t="s">
        <v>1226</v>
      </c>
      <c r="E282" s="206" t="s">
        <v>1227</v>
      </c>
      <c r="F282" s="206"/>
      <c r="G282" s="206"/>
      <c r="H282" s="206"/>
      <c r="I282" s="194" t="s">
        <v>329</v>
      </c>
      <c r="J282" s="194">
        <v>2024</v>
      </c>
      <c r="K282" s="176" t="s">
        <v>440</v>
      </c>
      <c r="L282" s="206" t="s">
        <v>1228</v>
      </c>
      <c r="M282" s="523" t="s">
        <v>332</v>
      </c>
    </row>
    <row r="283" spans="1:13" s="528" customFormat="1" ht="15.75" customHeight="1" x14ac:dyDescent="0.25">
      <c r="A283" s="193">
        <v>318</v>
      </c>
      <c r="B283" s="177" t="s">
        <v>1229</v>
      </c>
      <c r="C283" s="206" t="s">
        <v>326</v>
      </c>
      <c r="D283" s="229" t="s">
        <v>1230</v>
      </c>
      <c r="E283" s="206" t="s">
        <v>1231</v>
      </c>
      <c r="F283" s="179"/>
      <c r="G283" s="179"/>
      <c r="H283" s="232"/>
      <c r="I283" s="233" t="s">
        <v>329</v>
      </c>
      <c r="J283" s="233">
        <v>2024</v>
      </c>
      <c r="K283" s="206" t="s">
        <v>1232</v>
      </c>
      <c r="L283" s="206" t="s">
        <v>1233</v>
      </c>
      <c r="M283" s="523" t="s">
        <v>332</v>
      </c>
    </row>
    <row r="284" spans="1:13" s="528" customFormat="1" ht="15.75" customHeight="1" x14ac:dyDescent="0.25">
      <c r="A284" s="193">
        <v>319</v>
      </c>
      <c r="B284" s="177" t="s">
        <v>1229</v>
      </c>
      <c r="C284" s="206" t="s">
        <v>326</v>
      </c>
      <c r="D284" s="229" t="s">
        <v>1234</v>
      </c>
      <c r="E284" s="206" t="s">
        <v>1234</v>
      </c>
      <c r="F284" s="179"/>
      <c r="G284" s="179"/>
      <c r="H284" s="232"/>
      <c r="I284" s="233" t="s">
        <v>329</v>
      </c>
      <c r="J284" s="233">
        <v>2025</v>
      </c>
      <c r="K284" s="206" t="s">
        <v>1232</v>
      </c>
      <c r="L284" s="206" t="s">
        <v>1235</v>
      </c>
      <c r="M284" s="523" t="s">
        <v>332</v>
      </c>
    </row>
    <row r="285" spans="1:13" s="528" customFormat="1" ht="15.75" customHeight="1" x14ac:dyDescent="0.25">
      <c r="A285" s="193">
        <v>320</v>
      </c>
      <c r="B285" s="177" t="s">
        <v>1236</v>
      </c>
      <c r="C285" s="206" t="s">
        <v>326</v>
      </c>
      <c r="D285" s="229" t="s">
        <v>1237</v>
      </c>
      <c r="E285" s="206" t="s">
        <v>1238</v>
      </c>
      <c r="F285" s="179"/>
      <c r="G285" s="179"/>
      <c r="H285" s="232"/>
      <c r="I285" s="233" t="s">
        <v>387</v>
      </c>
      <c r="J285" s="233">
        <v>2025</v>
      </c>
      <c r="K285" s="179" t="s">
        <v>1239</v>
      </c>
      <c r="L285" s="206" t="s">
        <v>1240</v>
      </c>
      <c r="M285" s="523" t="s">
        <v>332</v>
      </c>
    </row>
    <row r="286" spans="1:13" s="528" customFormat="1" ht="15.75" customHeight="1" x14ac:dyDescent="0.25">
      <c r="A286" s="193">
        <v>321</v>
      </c>
      <c r="B286" s="177" t="s">
        <v>1236</v>
      </c>
      <c r="C286" s="231" t="s">
        <v>338</v>
      </c>
      <c r="D286" s="229" t="s">
        <v>1241</v>
      </c>
      <c r="E286" s="206"/>
      <c r="F286" s="196" t="s">
        <v>1242</v>
      </c>
      <c r="G286" s="179">
        <v>0</v>
      </c>
      <c r="H286" s="232">
        <v>100</v>
      </c>
      <c r="I286" s="233" t="s">
        <v>387</v>
      </c>
      <c r="J286" s="233">
        <v>2025</v>
      </c>
      <c r="K286" s="234" t="s">
        <v>1239</v>
      </c>
      <c r="L286" s="206" t="s">
        <v>1243</v>
      </c>
      <c r="M286" s="523" t="s">
        <v>332</v>
      </c>
    </row>
    <row r="287" spans="1:13" s="528" customFormat="1" ht="15.75" customHeight="1" x14ac:dyDescent="0.25">
      <c r="A287" s="193">
        <v>322</v>
      </c>
      <c r="B287" s="177" t="s">
        <v>1244</v>
      </c>
      <c r="C287" s="231" t="s">
        <v>338</v>
      </c>
      <c r="D287" s="229" t="s">
        <v>1245</v>
      </c>
      <c r="E287" s="206"/>
      <c r="F287" s="179" t="s">
        <v>386</v>
      </c>
      <c r="G287" s="179">
        <v>0</v>
      </c>
      <c r="H287" s="232">
        <v>109000</v>
      </c>
      <c r="I287" s="233" t="s">
        <v>329</v>
      </c>
      <c r="J287" s="233">
        <v>2025</v>
      </c>
      <c r="K287" s="179" t="s">
        <v>1239</v>
      </c>
      <c r="L287" s="206" t="s">
        <v>1246</v>
      </c>
      <c r="M287" s="523" t="s">
        <v>332</v>
      </c>
    </row>
    <row r="288" spans="1:13" s="528" customFormat="1" ht="15.75" customHeight="1" x14ac:dyDescent="0.25">
      <c r="A288" s="193">
        <v>350</v>
      </c>
      <c r="B288" s="177" t="s">
        <v>1247</v>
      </c>
      <c r="C288" s="231" t="s">
        <v>338</v>
      </c>
      <c r="D288" s="229" t="s">
        <v>660</v>
      </c>
      <c r="E288" s="206"/>
      <c r="F288" s="179" t="s">
        <v>714</v>
      </c>
      <c r="G288" s="239">
        <v>1900</v>
      </c>
      <c r="H288" s="232">
        <v>2150</v>
      </c>
      <c r="I288" s="233" t="s">
        <v>329</v>
      </c>
      <c r="J288" s="233">
        <v>2025</v>
      </c>
      <c r="K288" s="206" t="s">
        <v>826</v>
      </c>
      <c r="L288" s="206" t="s">
        <v>1248</v>
      </c>
      <c r="M288" s="523" t="s">
        <v>332</v>
      </c>
    </row>
    <row r="289" spans="1:13" s="528" customFormat="1" ht="15.75" customHeight="1" x14ac:dyDescent="0.25">
      <c r="A289" s="193">
        <v>325</v>
      </c>
      <c r="B289" s="177" t="s">
        <v>1249</v>
      </c>
      <c r="C289" s="206" t="s">
        <v>326</v>
      </c>
      <c r="D289" s="229" t="s">
        <v>886</v>
      </c>
      <c r="E289" s="206"/>
      <c r="F289" s="176"/>
      <c r="G289" s="179"/>
      <c r="H289" s="232"/>
      <c r="I289" s="233" t="s">
        <v>329</v>
      </c>
      <c r="J289" s="233">
        <v>2023</v>
      </c>
      <c r="K289" s="179" t="s">
        <v>870</v>
      </c>
      <c r="L289" s="404" t="s">
        <v>1250</v>
      </c>
      <c r="M289" s="523" t="s">
        <v>332</v>
      </c>
    </row>
    <row r="290" spans="1:13" s="528" customFormat="1" ht="15.75" customHeight="1" x14ac:dyDescent="0.25">
      <c r="A290" s="193">
        <v>326</v>
      </c>
      <c r="B290" s="177" t="s">
        <v>1249</v>
      </c>
      <c r="C290" s="231" t="s">
        <v>338</v>
      </c>
      <c r="D290" s="229" t="s">
        <v>1251</v>
      </c>
      <c r="E290" s="206"/>
      <c r="F290" s="176" t="s">
        <v>1252</v>
      </c>
      <c r="G290" s="179">
        <v>0</v>
      </c>
      <c r="H290" s="232">
        <v>20</v>
      </c>
      <c r="I290" s="233" t="s">
        <v>336</v>
      </c>
      <c r="J290" s="233">
        <v>2026</v>
      </c>
      <c r="K290" s="179" t="s">
        <v>870</v>
      </c>
      <c r="L290" s="404" t="s">
        <v>1253</v>
      </c>
      <c r="M290" s="523" t="s">
        <v>332</v>
      </c>
    </row>
    <row r="291" spans="1:13" s="528" customFormat="1" ht="15.75" customHeight="1" x14ac:dyDescent="0.25">
      <c r="A291" s="193">
        <v>327</v>
      </c>
      <c r="B291" s="177" t="s">
        <v>1254</v>
      </c>
      <c r="C291" s="231" t="s">
        <v>338</v>
      </c>
      <c r="D291" s="229" t="s">
        <v>1255</v>
      </c>
      <c r="E291" s="206"/>
      <c r="F291" s="190" t="s">
        <v>1256</v>
      </c>
      <c r="G291" s="235">
        <v>0</v>
      </c>
      <c r="H291" s="236">
        <v>20</v>
      </c>
      <c r="I291" s="237" t="s">
        <v>329</v>
      </c>
      <c r="J291" s="237">
        <v>2024</v>
      </c>
      <c r="K291" s="179" t="s">
        <v>870</v>
      </c>
      <c r="L291" s="404" t="s">
        <v>1257</v>
      </c>
      <c r="M291" s="523" t="s">
        <v>332</v>
      </c>
    </row>
    <row r="292" spans="1:13" s="528" customFormat="1" ht="15.75" customHeight="1" x14ac:dyDescent="0.25">
      <c r="A292" s="193">
        <v>328</v>
      </c>
      <c r="B292" s="177" t="s">
        <v>1258</v>
      </c>
      <c r="C292" s="231" t="s">
        <v>338</v>
      </c>
      <c r="D292" s="229" t="s">
        <v>1259</v>
      </c>
      <c r="E292" s="206"/>
      <c r="F292" s="190" t="s">
        <v>1260</v>
      </c>
      <c r="G292" s="235">
        <v>0</v>
      </c>
      <c r="H292" s="236">
        <v>20</v>
      </c>
      <c r="I292" s="237" t="s">
        <v>329</v>
      </c>
      <c r="J292" s="237">
        <v>2024</v>
      </c>
      <c r="K292" s="179" t="s">
        <v>870</v>
      </c>
      <c r="L292" s="404" t="s">
        <v>1261</v>
      </c>
      <c r="M292" s="523" t="s">
        <v>332</v>
      </c>
    </row>
    <row r="293" spans="1:13" s="528" customFormat="1" ht="15.75" customHeight="1" x14ac:dyDescent="0.25">
      <c r="A293" s="193">
        <v>329</v>
      </c>
      <c r="B293" s="177" t="s">
        <v>1262</v>
      </c>
      <c r="C293" s="206" t="s">
        <v>326</v>
      </c>
      <c r="D293" s="229" t="s">
        <v>1263</v>
      </c>
      <c r="E293" s="206" t="s">
        <v>1264</v>
      </c>
      <c r="F293" s="190"/>
      <c r="G293" s="235"/>
      <c r="H293" s="236"/>
      <c r="I293" s="237" t="s">
        <v>387</v>
      </c>
      <c r="J293" s="237">
        <v>2024</v>
      </c>
      <c r="K293" s="176" t="s">
        <v>440</v>
      </c>
      <c r="L293" s="404" t="s">
        <v>1265</v>
      </c>
      <c r="M293" s="523" t="s">
        <v>332</v>
      </c>
    </row>
    <row r="294" spans="1:13" s="528" customFormat="1" ht="15.75" customHeight="1" x14ac:dyDescent="0.25">
      <c r="A294" s="193">
        <v>330</v>
      </c>
      <c r="B294" s="177" t="s">
        <v>1262</v>
      </c>
      <c r="C294" s="231" t="s">
        <v>338</v>
      </c>
      <c r="D294" s="229" t="s">
        <v>1266</v>
      </c>
      <c r="E294" s="206"/>
      <c r="F294" s="190" t="s">
        <v>571</v>
      </c>
      <c r="G294" s="235">
        <v>0</v>
      </c>
      <c r="H294" s="236">
        <v>70</v>
      </c>
      <c r="I294" s="237" t="s">
        <v>387</v>
      </c>
      <c r="J294" s="237">
        <v>2025</v>
      </c>
      <c r="K294" s="176" t="s">
        <v>440</v>
      </c>
      <c r="L294" s="404" t="s">
        <v>1267</v>
      </c>
      <c r="M294" s="523" t="s">
        <v>332</v>
      </c>
    </row>
    <row r="295" spans="1:13" s="528" customFormat="1" ht="15.75" customHeight="1" x14ac:dyDescent="0.25">
      <c r="A295" s="193">
        <v>332</v>
      </c>
      <c r="B295" s="177" t="s">
        <v>1268</v>
      </c>
      <c r="C295" s="231" t="s">
        <v>326</v>
      </c>
      <c r="D295" s="229" t="s">
        <v>1269</v>
      </c>
      <c r="E295" s="206" t="s">
        <v>1270</v>
      </c>
      <c r="F295" s="190"/>
      <c r="G295" s="235"/>
      <c r="H295" s="236"/>
      <c r="I295" s="237" t="s">
        <v>329</v>
      </c>
      <c r="J295" s="237">
        <v>2024</v>
      </c>
      <c r="K295" s="176" t="s">
        <v>440</v>
      </c>
      <c r="L295" s="404" t="s">
        <v>1271</v>
      </c>
      <c r="M295" s="523" t="s">
        <v>332</v>
      </c>
    </row>
    <row r="296" spans="1:13" s="528" customFormat="1" ht="15.75" customHeight="1" x14ac:dyDescent="0.25">
      <c r="A296" s="193">
        <v>333</v>
      </c>
      <c r="B296" s="177" t="s">
        <v>1272</v>
      </c>
      <c r="C296" s="231" t="s">
        <v>326</v>
      </c>
      <c r="D296" s="229" t="s">
        <v>1273</v>
      </c>
      <c r="E296" s="206" t="s">
        <v>1274</v>
      </c>
      <c r="F296" s="190"/>
      <c r="G296" s="235"/>
      <c r="H296" s="236"/>
      <c r="I296" s="237" t="s">
        <v>387</v>
      </c>
      <c r="J296" s="237">
        <v>2024</v>
      </c>
      <c r="K296" s="176" t="s">
        <v>440</v>
      </c>
      <c r="L296" s="404" t="s">
        <v>1275</v>
      </c>
      <c r="M296" s="523" t="s">
        <v>332</v>
      </c>
    </row>
    <row r="297" spans="1:13" s="528" customFormat="1" ht="15.75" customHeight="1" x14ac:dyDescent="0.25">
      <c r="A297" s="193">
        <v>334</v>
      </c>
      <c r="B297" s="177" t="s">
        <v>1272</v>
      </c>
      <c r="C297" s="179" t="s">
        <v>326</v>
      </c>
      <c r="D297" s="176" t="s">
        <v>1276</v>
      </c>
      <c r="E297" s="176" t="s">
        <v>847</v>
      </c>
      <c r="F297" s="176"/>
      <c r="G297" s="179"/>
      <c r="H297" s="232"/>
      <c r="I297" s="233" t="s">
        <v>387</v>
      </c>
      <c r="J297" s="233">
        <v>2025</v>
      </c>
      <c r="K297" s="176" t="s">
        <v>440</v>
      </c>
      <c r="L297" s="404" t="s">
        <v>1277</v>
      </c>
      <c r="M297" s="523" t="s">
        <v>332</v>
      </c>
    </row>
    <row r="298" spans="1:13" s="528" customFormat="1" ht="15.75" customHeight="1" x14ac:dyDescent="0.25">
      <c r="A298" s="193">
        <v>335</v>
      </c>
      <c r="B298" s="177" t="s">
        <v>1278</v>
      </c>
      <c r="C298" s="179" t="s">
        <v>326</v>
      </c>
      <c r="D298" s="176" t="s">
        <v>1279</v>
      </c>
      <c r="E298" s="196" t="s">
        <v>1280</v>
      </c>
      <c r="F298" s="176"/>
      <c r="G298" s="179"/>
      <c r="H298" s="232"/>
      <c r="I298" s="233" t="s">
        <v>387</v>
      </c>
      <c r="J298" s="233">
        <v>2025</v>
      </c>
      <c r="K298" s="176" t="s">
        <v>440</v>
      </c>
      <c r="L298" s="206" t="s">
        <v>1281</v>
      </c>
      <c r="M298" s="523" t="s">
        <v>332</v>
      </c>
    </row>
    <row r="299" spans="1:13" s="528" customFormat="1" ht="15.75" customHeight="1" x14ac:dyDescent="0.25">
      <c r="A299" s="193">
        <v>336</v>
      </c>
      <c r="B299" s="177" t="s">
        <v>1278</v>
      </c>
      <c r="C299" s="179" t="s">
        <v>326</v>
      </c>
      <c r="D299" s="176" t="s">
        <v>1282</v>
      </c>
      <c r="E299" s="196" t="s">
        <v>1283</v>
      </c>
      <c r="F299" s="176"/>
      <c r="G299" s="179"/>
      <c r="H299" s="232"/>
      <c r="I299" s="233" t="s">
        <v>329</v>
      </c>
      <c r="J299" s="233">
        <v>2025</v>
      </c>
      <c r="K299" s="176" t="s">
        <v>440</v>
      </c>
      <c r="L299" s="206" t="s">
        <v>1284</v>
      </c>
      <c r="M299" s="523" t="s">
        <v>332</v>
      </c>
    </row>
    <row r="300" spans="1:13" s="528" customFormat="1" ht="15.75" customHeight="1" x14ac:dyDescent="0.25">
      <c r="A300" s="193">
        <v>337</v>
      </c>
      <c r="B300" s="176" t="s">
        <v>1285</v>
      </c>
      <c r="C300" s="206" t="s">
        <v>326</v>
      </c>
      <c r="D300" s="196" t="s">
        <v>1286</v>
      </c>
      <c r="E300" s="196" t="s">
        <v>1287</v>
      </c>
      <c r="F300" s="176"/>
      <c r="G300" s="179"/>
      <c r="H300" s="232"/>
      <c r="I300" s="233" t="s">
        <v>329</v>
      </c>
      <c r="J300" s="233">
        <v>2024</v>
      </c>
      <c r="K300" s="176" t="s">
        <v>440</v>
      </c>
      <c r="L300" s="404" t="s">
        <v>1288</v>
      </c>
      <c r="M300" s="523" t="s">
        <v>332</v>
      </c>
    </row>
    <row r="301" spans="1:13" s="528" customFormat="1" ht="15.75" customHeight="1" x14ac:dyDescent="0.25">
      <c r="A301" s="193">
        <v>338</v>
      </c>
      <c r="B301" s="176" t="s">
        <v>1289</v>
      </c>
      <c r="C301" s="179" t="s">
        <v>338</v>
      </c>
      <c r="D301" s="176" t="s">
        <v>1290</v>
      </c>
      <c r="E301" s="179"/>
      <c r="F301" s="179" t="s">
        <v>1291</v>
      </c>
      <c r="G301" s="179">
        <v>2900</v>
      </c>
      <c r="H301" s="232">
        <v>5800</v>
      </c>
      <c r="I301" s="233" t="s">
        <v>387</v>
      </c>
      <c r="J301" s="233">
        <v>2025</v>
      </c>
      <c r="K301" s="176" t="s">
        <v>692</v>
      </c>
      <c r="L301" s="206" t="s">
        <v>1292</v>
      </c>
      <c r="M301" s="523" t="s">
        <v>332</v>
      </c>
    </row>
    <row r="302" spans="1:13" s="528" customFormat="1" ht="15.75" customHeight="1" x14ac:dyDescent="0.25">
      <c r="A302" s="193">
        <v>339</v>
      </c>
      <c r="B302" s="176" t="s">
        <v>1293</v>
      </c>
      <c r="C302" s="206" t="s">
        <v>326</v>
      </c>
      <c r="D302" s="196" t="s">
        <v>1294</v>
      </c>
      <c r="E302" s="179" t="s">
        <v>1295</v>
      </c>
      <c r="F302" s="176"/>
      <c r="G302" s="179"/>
      <c r="H302" s="238"/>
      <c r="I302" s="233" t="s">
        <v>329</v>
      </c>
      <c r="J302" s="233">
        <v>2025</v>
      </c>
      <c r="K302" s="176" t="s">
        <v>591</v>
      </c>
      <c r="L302" s="206" t="s">
        <v>1296</v>
      </c>
      <c r="M302" s="523" t="s">
        <v>332</v>
      </c>
    </row>
    <row r="303" spans="1:13" s="528" customFormat="1" ht="15.75" customHeight="1" x14ac:dyDescent="0.25">
      <c r="A303" s="193">
        <v>340</v>
      </c>
      <c r="B303" s="176" t="s">
        <v>1297</v>
      </c>
      <c r="C303" s="176" t="s">
        <v>326</v>
      </c>
      <c r="D303" s="196" t="s">
        <v>1298</v>
      </c>
      <c r="E303" s="196" t="s">
        <v>1299</v>
      </c>
      <c r="F303" s="176"/>
      <c r="G303" s="176"/>
      <c r="H303" s="194"/>
      <c r="I303" s="194" t="s">
        <v>563</v>
      </c>
      <c r="J303" s="194">
        <v>2023</v>
      </c>
      <c r="K303" s="176" t="s">
        <v>773</v>
      </c>
      <c r="L303" s="206" t="s">
        <v>1300</v>
      </c>
      <c r="M303" s="523" t="s">
        <v>332</v>
      </c>
    </row>
    <row r="304" spans="1:13" s="528" customFormat="1" ht="15.75" customHeight="1" x14ac:dyDescent="0.25">
      <c r="A304" s="193">
        <v>341</v>
      </c>
      <c r="B304" s="176" t="s">
        <v>1297</v>
      </c>
      <c r="C304" s="176" t="s">
        <v>338</v>
      </c>
      <c r="D304" s="176" t="s">
        <v>1301</v>
      </c>
      <c r="E304" s="176"/>
      <c r="F304" s="176" t="s">
        <v>1302</v>
      </c>
      <c r="G304" s="176">
        <v>0</v>
      </c>
      <c r="H304" s="194">
        <v>36</v>
      </c>
      <c r="I304" s="194" t="s">
        <v>329</v>
      </c>
      <c r="J304" s="194">
        <v>2023</v>
      </c>
      <c r="K304" s="176" t="s">
        <v>773</v>
      </c>
      <c r="L304" s="206" t="s">
        <v>1303</v>
      </c>
      <c r="M304" s="523" t="s">
        <v>332</v>
      </c>
    </row>
    <row r="305" spans="1:13" s="528" customFormat="1" ht="15" customHeight="1" x14ac:dyDescent="0.25">
      <c r="A305" s="193">
        <v>342</v>
      </c>
      <c r="B305" s="176" t="s">
        <v>1297</v>
      </c>
      <c r="C305" s="176" t="s">
        <v>326</v>
      </c>
      <c r="D305" s="176" t="s">
        <v>1304</v>
      </c>
      <c r="E305" s="176" t="s">
        <v>1305</v>
      </c>
      <c r="F305" s="176"/>
      <c r="G305" s="176"/>
      <c r="H305" s="194"/>
      <c r="I305" s="194" t="s">
        <v>329</v>
      </c>
      <c r="J305" s="194">
        <v>2024</v>
      </c>
      <c r="K305" s="176" t="s">
        <v>773</v>
      </c>
      <c r="L305" s="206" t="s">
        <v>1306</v>
      </c>
      <c r="M305" s="523" t="s">
        <v>332</v>
      </c>
    </row>
    <row r="306" spans="1:13" s="528" customFormat="1" x14ac:dyDescent="0.25">
      <c r="A306" s="193">
        <v>343</v>
      </c>
      <c r="B306" s="176" t="s">
        <v>1307</v>
      </c>
      <c r="C306" s="176" t="s">
        <v>326</v>
      </c>
      <c r="D306" s="176" t="s">
        <v>1308</v>
      </c>
      <c r="E306" s="197" t="s">
        <v>1309</v>
      </c>
      <c r="F306" s="176"/>
      <c r="G306" s="176"/>
      <c r="H306" s="194"/>
      <c r="I306" s="194" t="s">
        <v>329</v>
      </c>
      <c r="J306" s="194">
        <v>2023</v>
      </c>
      <c r="K306" s="176" t="s">
        <v>773</v>
      </c>
      <c r="L306" s="206" t="s">
        <v>1310</v>
      </c>
      <c r="M306" s="523" t="s">
        <v>332</v>
      </c>
    </row>
    <row r="307" spans="1:13" s="528" customFormat="1" x14ac:dyDescent="0.25">
      <c r="A307" s="193">
        <v>344</v>
      </c>
      <c r="B307" s="176" t="s">
        <v>1307</v>
      </c>
      <c r="C307" s="176" t="s">
        <v>326</v>
      </c>
      <c r="D307" s="176" t="s">
        <v>1311</v>
      </c>
      <c r="E307" s="176" t="s">
        <v>1312</v>
      </c>
      <c r="F307" s="176"/>
      <c r="G307" s="176"/>
      <c r="H307" s="194"/>
      <c r="I307" s="194" t="s">
        <v>329</v>
      </c>
      <c r="J307" s="194">
        <v>2024</v>
      </c>
      <c r="K307" s="176" t="s">
        <v>773</v>
      </c>
      <c r="L307" s="206" t="s">
        <v>1313</v>
      </c>
      <c r="M307" s="523" t="s">
        <v>332</v>
      </c>
    </row>
    <row r="308" spans="1:13" s="522" customFormat="1" ht="15" customHeight="1" x14ac:dyDescent="0.25">
      <c r="A308" s="193">
        <v>345</v>
      </c>
      <c r="B308" s="176" t="s">
        <v>1307</v>
      </c>
      <c r="C308" s="176" t="s">
        <v>338</v>
      </c>
      <c r="D308" s="176" t="s">
        <v>1314</v>
      </c>
      <c r="E308" s="176"/>
      <c r="F308" s="176" t="s">
        <v>1302</v>
      </c>
      <c r="G308" s="176">
        <v>0</v>
      </c>
      <c r="H308" s="194">
        <v>4.5</v>
      </c>
      <c r="I308" s="194" t="s">
        <v>329</v>
      </c>
      <c r="J308" s="194">
        <v>2024</v>
      </c>
      <c r="K308" s="176" t="s">
        <v>773</v>
      </c>
      <c r="L308" s="206" t="s">
        <v>1315</v>
      </c>
      <c r="M308" s="523" t="s">
        <v>332</v>
      </c>
    </row>
    <row r="309" spans="1:13" s="522" customFormat="1" ht="15" customHeight="1" x14ac:dyDescent="0.25">
      <c r="A309" s="193">
        <v>346</v>
      </c>
      <c r="B309" s="176" t="s">
        <v>1307</v>
      </c>
      <c r="C309" s="176" t="s">
        <v>338</v>
      </c>
      <c r="D309" s="176" t="s">
        <v>1316</v>
      </c>
      <c r="E309" s="176"/>
      <c r="F309" s="176" t="s">
        <v>1172</v>
      </c>
      <c r="G309" s="176">
        <v>0</v>
      </c>
      <c r="H309" s="194">
        <v>3000</v>
      </c>
      <c r="I309" s="194" t="s">
        <v>336</v>
      </c>
      <c r="J309" s="194">
        <v>2026</v>
      </c>
      <c r="K309" s="176" t="s">
        <v>773</v>
      </c>
      <c r="L309" s="206" t="s">
        <v>1317</v>
      </c>
      <c r="M309" s="523" t="s">
        <v>332</v>
      </c>
    </row>
    <row r="311" spans="1:13" ht="15" customHeight="1" x14ac:dyDescent="0.25">
      <c r="A311" s="383" t="s">
        <v>1318</v>
      </c>
      <c r="B311" s="358"/>
    </row>
    <row r="312" spans="1:13" ht="15" customHeight="1" x14ac:dyDescent="0.25">
      <c r="D312" s="240"/>
      <c r="E312" s="240"/>
    </row>
    <row r="313" spans="1:13" ht="15" customHeight="1" x14ac:dyDescent="0.25">
      <c r="E313" s="450"/>
    </row>
    <row r="314" spans="1:13" ht="15" customHeight="1" x14ac:dyDescent="0.25">
      <c r="D314" s="450"/>
      <c r="E314" s="450"/>
    </row>
  </sheetData>
  <autoFilter ref="A1:L309" xr:uid="{00000000-0009-0000-0000-000002000000}"/>
  <mergeCells count="9">
    <mergeCell ref="K1:K2"/>
    <mergeCell ref="L1:L2"/>
    <mergeCell ref="I1:J1"/>
    <mergeCell ref="A1:A2"/>
    <mergeCell ref="F1:H1"/>
    <mergeCell ref="C1:C2"/>
    <mergeCell ref="B1:B2"/>
    <mergeCell ref="D1:D2"/>
    <mergeCell ref="E1:E2"/>
  </mergeCells>
  <dataValidations disablePrompts="1" count="3">
    <dataValidation type="list" allowBlank="1" showInputMessage="1" showErrorMessage="1" sqref="C283:C302 F283:F288 I283:I302" xr:uid="{00000000-0002-0000-0200-000000000000}"/>
    <dataValidation operator="greaterThan" allowBlank="1" showInputMessage="1" showErrorMessage="1" errorTitle="Wrong input" error="Input must be a positive whole number." sqref="H302" xr:uid="{00000000-0002-0000-0200-000001000000}"/>
    <dataValidation type="whole" operator="greaterThan" allowBlank="1" showInputMessage="1" showErrorMessage="1" errorTitle="Wrong input" error="Input must be a positive whole number." sqref="G283:G302 H283:H301" xr:uid="{00000000-0002-0000-0200-000002000000}">
      <formula1>-1</formula1>
    </dataValidation>
  </dataValidations>
  <pageMargins left="0.7" right="0.7" top="0.75" bottom="0.75" header="0.3" footer="0.3"/>
  <pageSetup paperSize="9" fitToHeight="0" orientation="landscape"/>
  <headerFooter>
    <oddFooter>&amp;C&amp;"Calibri"&amp;10 &amp;K008000_x000D_# Interní informace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F75B5"/>
  </sheetPr>
  <dimension ref="A1:BEI236"/>
  <sheetViews>
    <sheetView tabSelected="1" zoomScale="80" zoomScaleNormal="80" workbookViewId="0">
      <pane xSplit="2" ySplit="5" topLeftCell="C6" activePane="bottomRight" state="frozen"/>
      <selection pane="topRight" activeCell="C1" sqref="C1"/>
      <selection pane="bottomLeft" activeCell="A6" sqref="A6"/>
      <selection pane="bottomRight" activeCell="J175" sqref="J175"/>
    </sheetView>
  </sheetViews>
  <sheetFormatPr defaultColWidth="8.85546875" defaultRowHeight="15" customHeight="1" x14ac:dyDescent="0.25"/>
  <cols>
    <col min="1" max="1" width="7.7109375" style="185" customWidth="1"/>
    <col min="2" max="2" width="90.42578125" style="185" customWidth="1"/>
    <col min="3" max="3" width="12.140625" style="185" customWidth="1"/>
    <col min="4" max="4" width="15.5703125" style="185" bestFit="1" customWidth="1"/>
    <col min="5" max="5" width="18.85546875" style="185" hidden="1" customWidth="1"/>
    <col min="6" max="6" width="25.42578125" style="185" hidden="1" customWidth="1"/>
    <col min="7" max="7" width="14.85546875" style="185" hidden="1" customWidth="1"/>
    <col min="8" max="8" width="15.85546875" style="185" customWidth="1"/>
    <col min="9" max="9" width="24.85546875" style="185" hidden="1" customWidth="1"/>
    <col min="10" max="10" width="26.85546875" style="185" customWidth="1"/>
    <col min="11" max="13" width="32.42578125" style="185" hidden="1" customWidth="1"/>
    <col min="14" max="14" width="8.85546875" style="101" customWidth="1"/>
    <col min="15" max="16" width="8.85546875" style="185" customWidth="1"/>
    <col min="19" max="19" width="11.140625" style="185" customWidth="1"/>
    <col min="21" max="21" width="9.5703125" style="185" bestFit="1" customWidth="1"/>
    <col min="22" max="22" width="11.42578125" style="185" customWidth="1"/>
    <col min="23" max="23" width="10" style="185" customWidth="1"/>
    <col min="25" max="25" width="9.42578125" style="185" customWidth="1"/>
    <col min="26" max="26" width="26" style="185" customWidth="1"/>
    <col min="27" max="27" width="12.5703125" style="185" customWidth="1"/>
    <col min="28" max="28" width="7.5703125" style="185" customWidth="1"/>
    <col min="29" max="29" width="9.140625" style="185" customWidth="1"/>
    <col min="30" max="30" width="6.85546875" style="185" customWidth="1"/>
    <col min="31" max="31" width="11.42578125" style="185" customWidth="1"/>
    <col min="32" max="32" width="23.85546875" style="185" customWidth="1"/>
    <col min="33" max="33" width="8.85546875" style="185" customWidth="1"/>
    <col min="34" max="34" width="19.5703125" style="185" customWidth="1"/>
    <col min="35" max="35" width="14.42578125" style="185" bestFit="1" customWidth="1"/>
    <col min="36" max="37" width="19.42578125" style="185" customWidth="1"/>
    <col min="38" max="38" width="13.42578125" style="185" bestFit="1" customWidth="1"/>
    <col min="39" max="39" width="12" style="185" bestFit="1" customWidth="1"/>
    <col min="40" max="40" width="14.5703125" style="185" customWidth="1"/>
    <col min="43" max="43" width="9.140625" style="185" customWidth="1"/>
    <col min="44" max="44" width="15" style="185" customWidth="1"/>
    <col min="46" max="46" width="15.5703125" style="185" customWidth="1"/>
    <col min="48" max="48" width="18.42578125" style="185" customWidth="1"/>
    <col min="50" max="50" width="15" style="185" customWidth="1"/>
    <col min="52" max="52" width="15.140625" style="185" customWidth="1"/>
    <col min="54" max="54" width="15.140625" style="185" customWidth="1"/>
  </cols>
  <sheetData>
    <row r="1" spans="1:1491" s="123" customFormat="1" ht="15" customHeight="1" x14ac:dyDescent="0.25">
      <c r="A1" s="489" t="s">
        <v>1319</v>
      </c>
      <c r="B1" s="489" t="s">
        <v>1320</v>
      </c>
      <c r="C1" s="492" t="s">
        <v>1321</v>
      </c>
      <c r="D1" s="497"/>
      <c r="E1" s="493" t="s">
        <v>1322</v>
      </c>
      <c r="F1" s="483"/>
      <c r="G1" s="483"/>
      <c r="H1" s="483"/>
      <c r="I1" s="483"/>
      <c r="J1" s="483"/>
      <c r="K1" s="483"/>
      <c r="L1" s="483"/>
      <c r="M1" s="483"/>
      <c r="N1" s="483"/>
      <c r="O1" s="483"/>
      <c r="P1" s="483"/>
      <c r="Q1" s="483"/>
      <c r="R1" s="483"/>
      <c r="S1" s="483"/>
      <c r="T1" s="483"/>
      <c r="U1" s="482"/>
      <c r="V1" s="493" t="s">
        <v>1323</v>
      </c>
      <c r="W1" s="483"/>
      <c r="X1" s="483"/>
      <c r="Y1" s="482"/>
      <c r="Z1" s="493" t="s">
        <v>1324</v>
      </c>
      <c r="AA1" s="500" t="s">
        <v>1325</v>
      </c>
      <c r="AB1" s="482"/>
      <c r="AC1" s="500" t="s">
        <v>1326</v>
      </c>
      <c r="AD1" s="483"/>
      <c r="AE1" s="482"/>
      <c r="AF1" s="442" t="s">
        <v>1327</v>
      </c>
      <c r="AG1" s="122"/>
      <c r="AH1" s="494"/>
      <c r="AI1" s="495"/>
      <c r="AJ1" s="495"/>
      <c r="AK1" s="495"/>
      <c r="AL1" s="495"/>
      <c r="AM1" s="495"/>
      <c r="AN1" s="496"/>
      <c r="AO1" s="122"/>
      <c r="AP1" s="122"/>
      <c r="AQ1" s="499" t="s">
        <v>1328</v>
      </c>
      <c r="AR1" s="483"/>
      <c r="AS1" s="483"/>
      <c r="AT1" s="483"/>
      <c r="AU1" s="483"/>
      <c r="AV1" s="483"/>
      <c r="AW1" s="483"/>
      <c r="AX1" s="483"/>
      <c r="AY1" s="483"/>
      <c r="AZ1" s="483"/>
      <c r="BA1" s="483"/>
      <c r="BB1" s="482"/>
      <c r="BC1" s="484" t="s">
        <v>1329</v>
      </c>
      <c r="BD1" s="485"/>
      <c r="BE1" s="484" t="s">
        <v>1330</v>
      </c>
      <c r="BF1" s="485"/>
      <c r="BG1" s="484" t="s">
        <v>1331</v>
      </c>
      <c r="BH1" s="485"/>
      <c r="BI1" s="484" t="s">
        <v>1332</v>
      </c>
      <c r="BJ1" s="485"/>
      <c r="BK1" s="484" t="s">
        <v>1333</v>
      </c>
      <c r="BL1" s="485"/>
      <c r="BM1" s="484" t="s">
        <v>1334</v>
      </c>
      <c r="BN1" s="485"/>
      <c r="BO1" s="124" t="s">
        <v>180</v>
      </c>
    </row>
    <row r="2" spans="1:1491" s="123" customFormat="1" ht="15" customHeight="1" x14ac:dyDescent="0.25">
      <c r="A2" s="490"/>
      <c r="B2" s="490"/>
      <c r="C2" s="498"/>
      <c r="D2" s="496"/>
      <c r="E2" s="493" t="s">
        <v>1335</v>
      </c>
      <c r="F2" s="483"/>
      <c r="G2" s="483"/>
      <c r="H2" s="483"/>
      <c r="I2" s="483"/>
      <c r="J2" s="483"/>
      <c r="K2" s="483"/>
      <c r="L2" s="483"/>
      <c r="M2" s="483"/>
      <c r="N2" s="482"/>
      <c r="O2" s="493" t="s">
        <v>1336</v>
      </c>
      <c r="P2" s="483"/>
      <c r="Q2" s="483"/>
      <c r="R2" s="483"/>
      <c r="S2" s="483"/>
      <c r="T2" s="483"/>
      <c r="U2" s="482"/>
      <c r="V2" s="502" t="s">
        <v>1337</v>
      </c>
      <c r="W2" s="483"/>
      <c r="X2" s="503" t="s">
        <v>1338</v>
      </c>
      <c r="Y2" s="482"/>
      <c r="Z2" s="490"/>
      <c r="AA2" s="492" t="s">
        <v>1339</v>
      </c>
      <c r="AB2" s="493" t="s">
        <v>1340</v>
      </c>
      <c r="AC2" s="492" t="s">
        <v>1341</v>
      </c>
      <c r="AD2" s="493" t="s">
        <v>1340</v>
      </c>
      <c r="AE2" s="493" t="s">
        <v>1342</v>
      </c>
      <c r="AF2" s="492" t="s">
        <v>1343</v>
      </c>
      <c r="AG2" s="122"/>
      <c r="AH2" s="486" t="s">
        <v>1344</v>
      </c>
      <c r="AI2" s="483"/>
      <c r="AJ2" s="482"/>
      <c r="AK2" s="486" t="s">
        <v>1345</v>
      </c>
      <c r="AL2" s="482"/>
      <c r="AM2" s="501" t="s">
        <v>1346</v>
      </c>
      <c r="AN2" s="483"/>
      <c r="AO2" s="122"/>
      <c r="AP2" s="122"/>
      <c r="AQ2" s="491" t="s">
        <v>1329</v>
      </c>
      <c r="AR2" s="485"/>
      <c r="AS2" s="484" t="s">
        <v>1330</v>
      </c>
      <c r="AT2" s="485"/>
      <c r="AU2" s="484" t="s">
        <v>1347</v>
      </c>
      <c r="AV2" s="485"/>
      <c r="AW2" s="484" t="s">
        <v>1332</v>
      </c>
      <c r="AX2" s="485"/>
      <c r="AY2" s="484" t="s">
        <v>1348</v>
      </c>
      <c r="AZ2" s="485"/>
      <c r="BA2" s="484" t="s">
        <v>1334</v>
      </c>
      <c r="BB2" s="485"/>
      <c r="BC2" s="484" t="s">
        <v>1349</v>
      </c>
      <c r="BD2" s="485"/>
      <c r="BE2" s="484" t="s">
        <v>1350</v>
      </c>
      <c r="BF2" s="485"/>
      <c r="BG2" s="484" t="s">
        <v>1351</v>
      </c>
      <c r="BH2" s="485"/>
      <c r="BI2" s="484" t="s">
        <v>1352</v>
      </c>
      <c r="BJ2" s="485"/>
      <c r="BK2" s="484" t="s">
        <v>1353</v>
      </c>
      <c r="BL2" s="485"/>
      <c r="BM2" s="484" t="s">
        <v>1354</v>
      </c>
      <c r="BN2" s="485"/>
      <c r="BO2" s="125" t="s">
        <v>180</v>
      </c>
    </row>
    <row r="3" spans="1:1491" s="123" customFormat="1" ht="56.25" customHeight="1" x14ac:dyDescent="0.25">
      <c r="A3" s="480"/>
      <c r="B3" s="480"/>
      <c r="C3" s="443" t="s">
        <v>1355</v>
      </c>
      <c r="D3" s="443" t="s">
        <v>1356</v>
      </c>
      <c r="E3" s="106" t="s">
        <v>1357</v>
      </c>
      <c r="F3" s="160" t="s">
        <v>1358</v>
      </c>
      <c r="G3" s="160" t="s">
        <v>1359</v>
      </c>
      <c r="H3" s="440" t="s">
        <v>1360</v>
      </c>
      <c r="I3" s="148" t="s">
        <v>1361</v>
      </c>
      <c r="J3" s="126" t="s">
        <v>1362</v>
      </c>
      <c r="K3" s="154" t="s">
        <v>1363</v>
      </c>
      <c r="L3" s="154" t="s">
        <v>1364</v>
      </c>
      <c r="M3" s="154" t="s">
        <v>1365</v>
      </c>
      <c r="N3" s="126" t="s">
        <v>1366</v>
      </c>
      <c r="O3" s="127">
        <v>2020</v>
      </c>
      <c r="P3" s="127">
        <v>2021</v>
      </c>
      <c r="Q3" s="127">
        <v>2022</v>
      </c>
      <c r="R3" s="127">
        <v>2023</v>
      </c>
      <c r="S3" s="127">
        <v>2024</v>
      </c>
      <c r="T3" s="127">
        <v>2025</v>
      </c>
      <c r="U3" s="127">
        <v>2026</v>
      </c>
      <c r="V3" s="106" t="s">
        <v>1341</v>
      </c>
      <c r="W3" s="127" t="s">
        <v>1367</v>
      </c>
      <c r="X3" s="106" t="s">
        <v>1341</v>
      </c>
      <c r="Y3" s="444" t="s">
        <v>1340</v>
      </c>
      <c r="Z3" s="480"/>
      <c r="AA3" s="480"/>
      <c r="AB3" s="480"/>
      <c r="AC3" s="480"/>
      <c r="AD3" s="480"/>
      <c r="AE3" s="480"/>
      <c r="AF3" s="480"/>
      <c r="AG3" s="122"/>
      <c r="AH3" s="128" t="s">
        <v>1368</v>
      </c>
      <c r="AI3" s="445" t="s">
        <v>1369</v>
      </c>
      <c r="AJ3" s="445" t="s">
        <v>1370</v>
      </c>
      <c r="AK3" s="445" t="s">
        <v>1368</v>
      </c>
      <c r="AL3" s="445" t="s">
        <v>1371</v>
      </c>
      <c r="AM3" s="129" t="s">
        <v>1372</v>
      </c>
      <c r="AN3" s="129" t="s">
        <v>1373</v>
      </c>
      <c r="AO3" s="122"/>
      <c r="AP3" s="122"/>
      <c r="AQ3" s="130" t="s">
        <v>1374</v>
      </c>
      <c r="AR3" s="131" t="s">
        <v>1375</v>
      </c>
      <c r="AS3" s="131" t="s">
        <v>1374</v>
      </c>
      <c r="AT3" s="131" t="s">
        <v>1375</v>
      </c>
      <c r="AU3" s="131" t="s">
        <v>1374</v>
      </c>
      <c r="AV3" s="131" t="s">
        <v>1375</v>
      </c>
      <c r="AW3" s="131" t="s">
        <v>1374</v>
      </c>
      <c r="AX3" s="131" t="s">
        <v>1375</v>
      </c>
      <c r="AY3" s="131" t="s">
        <v>1374</v>
      </c>
      <c r="AZ3" s="131" t="s">
        <v>1375</v>
      </c>
      <c r="BA3" s="131" t="s">
        <v>1374</v>
      </c>
      <c r="BB3" s="131" t="s">
        <v>1375</v>
      </c>
      <c r="BC3" s="131" t="s">
        <v>1376</v>
      </c>
      <c r="BD3" s="131" t="s">
        <v>1377</v>
      </c>
      <c r="BE3" s="131" t="s">
        <v>1376</v>
      </c>
      <c r="BF3" s="131" t="s">
        <v>1377</v>
      </c>
      <c r="BG3" s="131" t="s">
        <v>1376</v>
      </c>
      <c r="BH3" s="131" t="s">
        <v>1377</v>
      </c>
      <c r="BI3" s="131" t="s">
        <v>1376</v>
      </c>
      <c r="BJ3" s="131" t="s">
        <v>1377</v>
      </c>
      <c r="BK3" s="131" t="s">
        <v>1376</v>
      </c>
      <c r="BL3" s="131" t="s">
        <v>1377</v>
      </c>
      <c r="BM3" s="131" t="s">
        <v>1376</v>
      </c>
      <c r="BN3" s="131" t="s">
        <v>1377</v>
      </c>
      <c r="BO3" s="125" t="s">
        <v>180</v>
      </c>
    </row>
    <row r="4" spans="1:1491" ht="15" customHeight="1" x14ac:dyDescent="0.25">
      <c r="A4" s="176" t="s">
        <v>1378</v>
      </c>
      <c r="B4" s="259" t="s">
        <v>1379</v>
      </c>
      <c r="C4" s="260">
        <v>44197</v>
      </c>
      <c r="D4" s="260">
        <v>46022</v>
      </c>
      <c r="E4" s="93">
        <v>1019.34</v>
      </c>
      <c r="F4" s="93">
        <v>1019.34</v>
      </c>
      <c r="G4" s="261">
        <v>1019.3</v>
      </c>
      <c r="H4" s="93">
        <v>1019.3</v>
      </c>
      <c r="I4" s="93">
        <f t="shared" ref="I4:J6" si="0">E4/25.462</f>
        <v>40.033775822794752</v>
      </c>
      <c r="J4" s="93">
        <f t="shared" si="0"/>
        <v>40.033775822794752</v>
      </c>
      <c r="K4" s="76"/>
      <c r="L4" s="76">
        <f>H4/25.462</f>
        <v>40.032204854292672</v>
      </c>
      <c r="M4" s="76"/>
      <c r="N4" s="218" t="s">
        <v>1380</v>
      </c>
      <c r="O4" s="451">
        <v>0</v>
      </c>
      <c r="P4" s="451">
        <v>8</v>
      </c>
      <c r="Q4" s="451">
        <v>413.51</v>
      </c>
      <c r="R4" s="451">
        <v>243.13</v>
      </c>
      <c r="S4" s="451">
        <v>68.13</v>
      </c>
      <c r="T4" s="451">
        <v>175</v>
      </c>
      <c r="U4" s="451">
        <v>111.5</v>
      </c>
      <c r="V4" s="452">
        <v>0</v>
      </c>
      <c r="W4" s="405" t="s">
        <v>1381</v>
      </c>
      <c r="X4" s="384" t="s">
        <v>1382</v>
      </c>
      <c r="Y4" s="405" t="s">
        <v>1383</v>
      </c>
      <c r="Z4" s="385" t="s">
        <v>1384</v>
      </c>
      <c r="AA4" s="218" t="s">
        <v>1385</v>
      </c>
      <c r="AB4" s="218" t="s">
        <v>1386</v>
      </c>
      <c r="AC4" s="386">
        <v>1019.34</v>
      </c>
      <c r="AD4" s="218" t="s">
        <v>1387</v>
      </c>
      <c r="AE4" s="218" t="s">
        <v>1386</v>
      </c>
      <c r="AF4" s="218" t="s">
        <v>1051</v>
      </c>
      <c r="AG4" s="242"/>
      <c r="AH4" s="410"/>
      <c r="AI4" s="411">
        <v>0</v>
      </c>
      <c r="AJ4" s="411">
        <v>0</v>
      </c>
      <c r="AK4" s="410" t="s">
        <v>1388</v>
      </c>
      <c r="AL4" s="412">
        <v>1</v>
      </c>
      <c r="AM4" s="453">
        <f t="shared" ref="AM4:AM35" si="1">AI4*$H4</f>
        <v>0</v>
      </c>
      <c r="AN4" s="453">
        <f t="shared" ref="AN4:AN35" si="2">$H4*AL4</f>
        <v>1019.3</v>
      </c>
      <c r="AO4" s="248"/>
      <c r="AP4" s="249"/>
      <c r="AQ4" s="323"/>
      <c r="AR4" s="323"/>
      <c r="AS4" s="323"/>
      <c r="AT4" s="323"/>
      <c r="AU4" s="323"/>
      <c r="AV4" s="323"/>
      <c r="AW4" s="323"/>
      <c r="AX4" s="323"/>
      <c r="AY4" s="323"/>
      <c r="AZ4" s="323"/>
      <c r="BA4" s="323"/>
      <c r="BB4" s="323"/>
      <c r="BC4" s="323"/>
      <c r="BD4" s="323"/>
      <c r="BE4" s="323"/>
      <c r="BF4" s="323"/>
      <c r="BG4" s="323"/>
      <c r="BH4" s="323"/>
      <c r="BI4" s="323"/>
      <c r="BJ4" s="323"/>
      <c r="BK4" s="323"/>
      <c r="BL4" s="323"/>
      <c r="BM4" s="323"/>
      <c r="BN4" s="323"/>
      <c r="BO4" s="312"/>
    </row>
    <row r="5" spans="1:1491" ht="15" customHeight="1" x14ac:dyDescent="0.25">
      <c r="A5" s="176" t="s">
        <v>1378</v>
      </c>
      <c r="B5" s="259" t="s">
        <v>357</v>
      </c>
      <c r="C5" s="260">
        <v>44197</v>
      </c>
      <c r="D5" s="260">
        <v>46022</v>
      </c>
      <c r="E5" s="93">
        <v>162</v>
      </c>
      <c r="F5" s="93">
        <v>162</v>
      </c>
      <c r="G5" s="261">
        <v>162</v>
      </c>
      <c r="H5" s="93">
        <v>162</v>
      </c>
      <c r="I5" s="93">
        <f t="shared" si="0"/>
        <v>6.3624224334302095</v>
      </c>
      <c r="J5" s="93">
        <f t="shared" si="0"/>
        <v>6.3624224334302095</v>
      </c>
      <c r="K5" s="76"/>
      <c r="L5" s="76">
        <f>H5/25.462</f>
        <v>6.3624224334302095</v>
      </c>
      <c r="M5" s="76"/>
      <c r="N5" s="218" t="s">
        <v>1380</v>
      </c>
      <c r="O5" s="451">
        <v>0</v>
      </c>
      <c r="P5" s="451">
        <v>5</v>
      </c>
      <c r="Q5" s="451">
        <v>69</v>
      </c>
      <c r="R5" s="451">
        <v>51</v>
      </c>
      <c r="S5" s="451">
        <v>29</v>
      </c>
      <c r="T5" s="451">
        <v>8</v>
      </c>
      <c r="U5" s="451">
        <v>0</v>
      </c>
      <c r="V5" s="452">
        <v>0</v>
      </c>
      <c r="W5" s="405" t="s">
        <v>1386</v>
      </c>
      <c r="X5" s="384" t="s">
        <v>1382</v>
      </c>
      <c r="Y5" s="405" t="s">
        <v>1383</v>
      </c>
      <c r="Z5" s="385" t="s">
        <v>1384</v>
      </c>
      <c r="AA5" s="218" t="s">
        <v>1389</v>
      </c>
      <c r="AB5" s="218" t="s">
        <v>1386</v>
      </c>
      <c r="AC5" s="386">
        <v>162</v>
      </c>
      <c r="AD5" s="218" t="s">
        <v>1387</v>
      </c>
      <c r="AE5" s="218" t="s">
        <v>1386</v>
      </c>
      <c r="AF5" s="218" t="s">
        <v>1051</v>
      </c>
      <c r="AG5" s="242"/>
      <c r="AH5" s="410"/>
      <c r="AI5" s="411">
        <v>0</v>
      </c>
      <c r="AJ5" s="411">
        <v>0</v>
      </c>
      <c r="AK5" s="410" t="s">
        <v>1388</v>
      </c>
      <c r="AL5" s="412">
        <v>1</v>
      </c>
      <c r="AM5" s="453">
        <f t="shared" si="1"/>
        <v>0</v>
      </c>
      <c r="AN5" s="453">
        <f t="shared" si="2"/>
        <v>162</v>
      </c>
      <c r="AO5" s="248"/>
      <c r="AP5" s="249"/>
      <c r="AQ5" s="323"/>
      <c r="AR5" s="323"/>
      <c r="AS5" s="323"/>
      <c r="AT5" s="323"/>
      <c r="AU5" s="323"/>
      <c r="AV5" s="323"/>
      <c r="AW5" s="323"/>
      <c r="AX5" s="323"/>
      <c r="AY5" s="323"/>
      <c r="AZ5" s="323"/>
      <c r="BA5" s="323"/>
      <c r="BB5" s="323"/>
      <c r="BC5" s="323"/>
      <c r="BD5" s="323"/>
      <c r="BE5" s="323"/>
      <c r="BF5" s="323"/>
      <c r="BG5" s="323"/>
      <c r="BH5" s="323"/>
      <c r="BI5" s="323"/>
      <c r="BJ5" s="323"/>
      <c r="BK5" s="323"/>
      <c r="BL5" s="323"/>
      <c r="BM5" s="323"/>
      <c r="BN5" s="323"/>
      <c r="BO5" s="312"/>
    </row>
    <row r="6" spans="1:1491" ht="15" customHeight="1" x14ac:dyDescent="0.25">
      <c r="A6" s="176" t="s">
        <v>1378</v>
      </c>
      <c r="B6" s="259" t="s">
        <v>325</v>
      </c>
      <c r="C6" s="260">
        <v>44197</v>
      </c>
      <c r="D6" s="260">
        <v>45291</v>
      </c>
      <c r="E6" s="93">
        <v>63</v>
      </c>
      <c r="F6" s="93">
        <v>63</v>
      </c>
      <c r="G6" s="261">
        <v>63</v>
      </c>
      <c r="H6" s="93">
        <v>63</v>
      </c>
      <c r="I6" s="93">
        <f t="shared" si="0"/>
        <v>2.474275390778415</v>
      </c>
      <c r="J6" s="93">
        <f t="shared" si="0"/>
        <v>2.474275390778415</v>
      </c>
      <c r="K6" s="142"/>
      <c r="L6" s="142">
        <f>H6/25.462</f>
        <v>2.474275390778415</v>
      </c>
      <c r="M6" s="142"/>
      <c r="N6" s="218" t="s">
        <v>1380</v>
      </c>
      <c r="O6" s="451">
        <v>0</v>
      </c>
      <c r="P6" s="451">
        <v>2</v>
      </c>
      <c r="Q6" s="451">
        <v>6</v>
      </c>
      <c r="R6" s="451">
        <v>10</v>
      </c>
      <c r="S6" s="451">
        <v>19</v>
      </c>
      <c r="T6" s="451">
        <v>26</v>
      </c>
      <c r="U6" s="451">
        <v>0</v>
      </c>
      <c r="V6" s="452">
        <v>0</v>
      </c>
      <c r="W6" s="405" t="s">
        <v>1386</v>
      </c>
      <c r="X6" s="384">
        <v>0</v>
      </c>
      <c r="Y6" s="405" t="s">
        <v>1386</v>
      </c>
      <c r="Z6" s="385" t="s">
        <v>1384</v>
      </c>
      <c r="AA6" s="218" t="s">
        <v>1390</v>
      </c>
      <c r="AB6" s="218" t="s">
        <v>1386</v>
      </c>
      <c r="AC6" s="386">
        <v>63</v>
      </c>
      <c r="AD6" s="218" t="s">
        <v>1387</v>
      </c>
      <c r="AE6" s="218" t="s">
        <v>1386</v>
      </c>
      <c r="AF6" s="218" t="s">
        <v>1051</v>
      </c>
      <c r="AG6" s="242"/>
      <c r="AH6" s="410"/>
      <c r="AI6" s="411">
        <v>0</v>
      </c>
      <c r="AJ6" s="411">
        <v>0</v>
      </c>
      <c r="AK6" s="410" t="s">
        <v>1388</v>
      </c>
      <c r="AL6" s="412">
        <v>1</v>
      </c>
      <c r="AM6" s="453">
        <f t="shared" si="1"/>
        <v>0</v>
      </c>
      <c r="AN6" s="453">
        <f t="shared" si="2"/>
        <v>63</v>
      </c>
      <c r="AO6" s="248"/>
      <c r="AP6" s="249"/>
      <c r="AQ6" s="323"/>
      <c r="AR6" s="323"/>
      <c r="AS6" s="323"/>
      <c r="AT6" s="323"/>
      <c r="AU6" s="323"/>
      <c r="AV6" s="323"/>
      <c r="AW6" s="323"/>
      <c r="AX6" s="323"/>
      <c r="AY6" s="323"/>
      <c r="AZ6" s="323"/>
      <c r="BA6" s="323"/>
      <c r="BB6" s="323"/>
      <c r="BC6" s="323"/>
      <c r="BD6" s="323"/>
      <c r="BE6" s="323"/>
      <c r="BF6" s="323"/>
      <c r="BG6" s="323"/>
      <c r="BH6" s="323"/>
      <c r="BI6" s="323"/>
      <c r="BJ6" s="323"/>
      <c r="BK6" s="323"/>
      <c r="BL6" s="323"/>
      <c r="BM6" s="323"/>
      <c r="BN6" s="323"/>
      <c r="BO6" s="312"/>
    </row>
    <row r="7" spans="1:1491" ht="15" customHeight="1" x14ac:dyDescent="0.25">
      <c r="A7" s="176" t="s">
        <v>1378</v>
      </c>
      <c r="B7" s="259" t="s">
        <v>333</v>
      </c>
      <c r="C7" s="260">
        <v>44197</v>
      </c>
      <c r="D7" s="260">
        <v>46022</v>
      </c>
      <c r="E7" s="93">
        <v>1423</v>
      </c>
      <c r="F7" s="93">
        <v>1423</v>
      </c>
      <c r="G7" s="262">
        <v>1423</v>
      </c>
      <c r="H7" s="93">
        <v>1223</v>
      </c>
      <c r="I7" s="93">
        <f>E7/25.462</f>
        <v>55.887204461550546</v>
      </c>
      <c r="J7" s="93">
        <f>H7/25.462</f>
        <v>48.032361951142882</v>
      </c>
      <c r="K7" s="142"/>
      <c r="L7" s="142">
        <f>H7/25.462</f>
        <v>48.032361951142882</v>
      </c>
      <c r="M7" s="142"/>
      <c r="N7" s="218" t="s">
        <v>1380</v>
      </c>
      <c r="O7" s="451">
        <v>0</v>
      </c>
      <c r="P7" s="451">
        <v>46.5</v>
      </c>
      <c r="Q7" s="451">
        <v>441.5</v>
      </c>
      <c r="R7" s="451">
        <v>620</v>
      </c>
      <c r="S7" s="451">
        <v>65</v>
      </c>
      <c r="T7" s="451">
        <v>50</v>
      </c>
      <c r="U7" s="451">
        <v>0</v>
      </c>
      <c r="V7" s="452">
        <v>0</v>
      </c>
      <c r="W7" s="405" t="s">
        <v>1391</v>
      </c>
      <c r="X7" s="384">
        <v>0</v>
      </c>
      <c r="Y7" s="405" t="s">
        <v>1386</v>
      </c>
      <c r="Z7" s="385" t="s">
        <v>1392</v>
      </c>
      <c r="AA7" s="218" t="s">
        <v>1393</v>
      </c>
      <c r="AB7" s="218" t="s">
        <v>1386</v>
      </c>
      <c r="AC7" s="386">
        <v>1423</v>
      </c>
      <c r="AD7" s="218" t="s">
        <v>1387</v>
      </c>
      <c r="AE7" s="218" t="s">
        <v>1386</v>
      </c>
      <c r="AF7" s="218" t="s">
        <v>1051</v>
      </c>
      <c r="AG7" s="242"/>
      <c r="AH7" s="410"/>
      <c r="AI7" s="411">
        <v>0</v>
      </c>
      <c r="AJ7" s="411">
        <v>0</v>
      </c>
      <c r="AK7" s="410" t="s">
        <v>1394</v>
      </c>
      <c r="AL7" s="412">
        <v>1</v>
      </c>
      <c r="AM7" s="453">
        <f t="shared" si="1"/>
        <v>0</v>
      </c>
      <c r="AN7" s="453">
        <f t="shared" si="2"/>
        <v>1223</v>
      </c>
      <c r="AO7" s="248"/>
      <c r="AP7" s="249"/>
      <c r="AQ7" s="323"/>
      <c r="AR7" s="323"/>
      <c r="AS7" s="323"/>
      <c r="AT7" s="323"/>
      <c r="AU7" s="323"/>
      <c r="AV7" s="323"/>
      <c r="AW7" s="323"/>
      <c r="AX7" s="323"/>
      <c r="AY7" s="323"/>
      <c r="AZ7" s="323"/>
      <c r="BA7" s="323"/>
      <c r="BB7" s="323"/>
      <c r="BC7" s="323"/>
      <c r="BD7" s="323"/>
      <c r="BE7" s="323"/>
      <c r="BF7" s="323"/>
      <c r="BG7" s="323"/>
      <c r="BH7" s="323"/>
      <c r="BI7" s="323"/>
      <c r="BJ7" s="323"/>
      <c r="BK7" s="323"/>
      <c r="BL7" s="323"/>
      <c r="BM7" s="323"/>
      <c r="BN7" s="323"/>
      <c r="BO7" s="312"/>
    </row>
    <row r="8" spans="1:1491" ht="15" customHeight="1" x14ac:dyDescent="0.25">
      <c r="A8" s="176" t="s">
        <v>1378</v>
      </c>
      <c r="B8" s="259" t="s">
        <v>368</v>
      </c>
      <c r="C8" s="260">
        <v>44197</v>
      </c>
      <c r="D8" s="260">
        <v>45291</v>
      </c>
      <c r="E8" s="93">
        <v>189.26</v>
      </c>
      <c r="F8" s="93">
        <v>189.26</v>
      </c>
      <c r="G8" s="261">
        <v>189.3</v>
      </c>
      <c r="H8" s="93">
        <v>189.26</v>
      </c>
      <c r="I8" s="93">
        <f>E8/25.462</f>
        <v>7.4330374675987745</v>
      </c>
      <c r="J8" s="93">
        <f>F8/25.462</f>
        <v>7.4330374675987745</v>
      </c>
      <c r="K8" s="142"/>
      <c r="L8" s="142">
        <f>H8/25.462</f>
        <v>7.4330374675987745</v>
      </c>
      <c r="M8" s="142"/>
      <c r="N8" s="218" t="s">
        <v>1380</v>
      </c>
      <c r="O8" s="451">
        <v>0</v>
      </c>
      <c r="P8" s="451">
        <v>77.69</v>
      </c>
      <c r="Q8" s="451">
        <v>72.73</v>
      </c>
      <c r="R8" s="451">
        <v>38.840000000000003</v>
      </c>
      <c r="S8" s="451">
        <v>0</v>
      </c>
      <c r="T8" s="451">
        <v>0</v>
      </c>
      <c r="U8" s="451">
        <v>0</v>
      </c>
      <c r="V8" s="452">
        <v>0</v>
      </c>
      <c r="W8" s="405" t="s">
        <v>1395</v>
      </c>
      <c r="X8" s="384">
        <v>0</v>
      </c>
      <c r="Y8" s="405" t="s">
        <v>1386</v>
      </c>
      <c r="Z8" s="385" t="s">
        <v>1396</v>
      </c>
      <c r="AA8" s="218" t="s">
        <v>1397</v>
      </c>
      <c r="AB8" s="218" t="s">
        <v>1386</v>
      </c>
      <c r="AC8" s="386">
        <v>189.26</v>
      </c>
      <c r="AD8" s="218" t="s">
        <v>1387</v>
      </c>
      <c r="AE8" s="218" t="s">
        <v>1386</v>
      </c>
      <c r="AF8" s="218" t="s">
        <v>1051</v>
      </c>
      <c r="AG8" s="242"/>
      <c r="AH8" s="410"/>
      <c r="AI8" s="411">
        <v>0</v>
      </c>
      <c r="AJ8" s="411"/>
      <c r="AK8" s="410" t="s">
        <v>1398</v>
      </c>
      <c r="AL8" s="412">
        <v>1</v>
      </c>
      <c r="AM8" s="453">
        <f t="shared" si="1"/>
        <v>0</v>
      </c>
      <c r="AN8" s="453">
        <f t="shared" si="2"/>
        <v>189.26</v>
      </c>
      <c r="AO8" s="248"/>
      <c r="AP8" s="249"/>
      <c r="AQ8" s="323"/>
      <c r="AR8" s="323"/>
      <c r="AS8" s="323"/>
      <c r="AT8" s="323"/>
      <c r="AU8" s="323"/>
      <c r="AV8" s="323"/>
      <c r="AW8" s="323"/>
      <c r="AX8" s="323"/>
      <c r="AY8" s="323"/>
      <c r="AZ8" s="323"/>
      <c r="BA8" s="323"/>
      <c r="BB8" s="323"/>
      <c r="BC8" s="323"/>
      <c r="BD8" s="323"/>
      <c r="BE8" s="323"/>
      <c r="BF8" s="323"/>
      <c r="BG8" s="323"/>
      <c r="BH8" s="323"/>
      <c r="BI8" s="323"/>
      <c r="BJ8" s="323"/>
      <c r="BK8" s="323"/>
      <c r="BL8" s="323"/>
      <c r="BM8" s="323"/>
      <c r="BN8" s="323"/>
      <c r="BO8" s="312"/>
    </row>
    <row r="9" spans="1:1491" s="121" customFormat="1" ht="15" customHeight="1" x14ac:dyDescent="0.25">
      <c r="A9" s="176" t="s">
        <v>1378</v>
      </c>
      <c r="B9" s="259" t="s">
        <v>1399</v>
      </c>
      <c r="C9" s="260">
        <v>45108</v>
      </c>
      <c r="D9" s="260">
        <v>46022</v>
      </c>
      <c r="E9" s="93">
        <v>0</v>
      </c>
      <c r="F9" s="93">
        <v>349</v>
      </c>
      <c r="G9" s="261">
        <v>349</v>
      </c>
      <c r="H9" s="93">
        <v>349</v>
      </c>
      <c r="I9" s="93">
        <f>F9/23.742</f>
        <v>14.699688316064359</v>
      </c>
      <c r="J9" s="93">
        <f>H9/23.742</f>
        <v>14.699688316064359</v>
      </c>
      <c r="K9" s="157">
        <f>H9/23.742</f>
        <v>14.699688316064359</v>
      </c>
      <c r="L9" s="157"/>
      <c r="M9" s="162"/>
      <c r="N9" s="218" t="s">
        <v>1380</v>
      </c>
      <c r="O9" s="451">
        <v>0</v>
      </c>
      <c r="P9" s="451">
        <v>0</v>
      </c>
      <c r="Q9" s="451">
        <v>0</v>
      </c>
      <c r="R9" s="451">
        <v>131</v>
      </c>
      <c r="S9" s="451">
        <v>138.5</v>
      </c>
      <c r="T9" s="451">
        <v>79.5</v>
      </c>
      <c r="U9" s="451">
        <v>0</v>
      </c>
      <c r="V9" s="452"/>
      <c r="W9" s="405"/>
      <c r="X9" s="384">
        <v>73.3</v>
      </c>
      <c r="Y9" s="405" t="s">
        <v>1400</v>
      </c>
      <c r="Z9" s="385" t="s">
        <v>1401</v>
      </c>
      <c r="AA9" s="218" t="s">
        <v>1402</v>
      </c>
      <c r="AB9" s="218" t="s">
        <v>1403</v>
      </c>
      <c r="AC9" s="386"/>
      <c r="AD9" s="218"/>
      <c r="AE9" s="218"/>
      <c r="AF9" s="218"/>
      <c r="AG9" s="242"/>
      <c r="AH9" s="410"/>
      <c r="AI9" s="411">
        <v>0</v>
      </c>
      <c r="AJ9" s="411">
        <v>0</v>
      </c>
      <c r="AK9" s="410" t="s">
        <v>1388</v>
      </c>
      <c r="AL9" s="412">
        <v>1</v>
      </c>
      <c r="AM9" s="453">
        <f t="shared" si="1"/>
        <v>0</v>
      </c>
      <c r="AN9" s="453">
        <f t="shared" si="2"/>
        <v>349</v>
      </c>
      <c r="AO9" s="188"/>
      <c r="AP9" s="192"/>
      <c r="AQ9" s="323" t="s">
        <v>1404</v>
      </c>
      <c r="AR9" s="323" t="s">
        <v>1405</v>
      </c>
      <c r="AS9" s="323" t="s">
        <v>1404</v>
      </c>
      <c r="AT9" s="323" t="s">
        <v>1405</v>
      </c>
      <c r="AU9" s="323" t="s">
        <v>1404</v>
      </c>
      <c r="AV9" s="323" t="s">
        <v>1405</v>
      </c>
      <c r="AW9" s="323" t="s">
        <v>1404</v>
      </c>
      <c r="AX9" s="323" t="s">
        <v>1405</v>
      </c>
      <c r="AY9" s="323" t="s">
        <v>1404</v>
      </c>
      <c r="AZ9" s="323" t="s">
        <v>1405</v>
      </c>
      <c r="BA9" s="323" t="s">
        <v>1404</v>
      </c>
      <c r="BB9" s="323" t="s">
        <v>1405</v>
      </c>
      <c r="BC9" s="323" t="s">
        <v>1406</v>
      </c>
      <c r="BD9" s="323"/>
      <c r="BE9" s="323" t="s">
        <v>1406</v>
      </c>
      <c r="BF9" s="323"/>
      <c r="BG9" s="323" t="s">
        <v>1406</v>
      </c>
      <c r="BH9" s="323"/>
      <c r="BI9" s="323" t="s">
        <v>1406</v>
      </c>
      <c r="BJ9" s="323"/>
      <c r="BK9" s="323" t="s">
        <v>1406</v>
      </c>
      <c r="BL9" s="323"/>
      <c r="BM9" s="323" t="s">
        <v>1406</v>
      </c>
      <c r="BN9" s="323"/>
      <c r="BO9" s="31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c r="FV9" s="192"/>
      <c r="FW9" s="192"/>
      <c r="FX9" s="192"/>
      <c r="FY9" s="192"/>
      <c r="FZ9" s="192"/>
      <c r="GA9" s="192"/>
      <c r="GB9" s="192"/>
      <c r="GC9" s="192"/>
      <c r="GD9" s="192"/>
      <c r="GE9" s="192"/>
      <c r="GF9" s="192"/>
      <c r="GG9" s="192"/>
      <c r="GH9" s="192"/>
      <c r="GI9" s="192"/>
      <c r="GJ9" s="192"/>
      <c r="GK9" s="192"/>
      <c r="GL9" s="192"/>
      <c r="GM9" s="192"/>
      <c r="GN9" s="192"/>
      <c r="GO9" s="192"/>
      <c r="GP9" s="192"/>
      <c r="GQ9" s="192"/>
      <c r="GR9" s="192"/>
      <c r="GS9" s="192"/>
      <c r="GT9" s="192"/>
      <c r="GU9" s="192"/>
      <c r="GV9" s="192"/>
      <c r="GW9" s="192"/>
      <c r="GX9" s="192"/>
      <c r="GY9" s="192"/>
      <c r="GZ9" s="192"/>
      <c r="HA9" s="192"/>
      <c r="HB9" s="192"/>
      <c r="HC9" s="192"/>
      <c r="HD9" s="192"/>
      <c r="HE9" s="192"/>
      <c r="HF9" s="192"/>
      <c r="HG9" s="192"/>
      <c r="HH9" s="192"/>
      <c r="HI9" s="192"/>
      <c r="HJ9" s="192"/>
      <c r="HK9" s="192"/>
      <c r="HL9" s="192"/>
      <c r="HM9" s="192"/>
      <c r="HN9" s="192"/>
      <c r="HO9" s="192"/>
      <c r="HP9" s="192"/>
      <c r="HQ9" s="192"/>
      <c r="HR9" s="192"/>
      <c r="HS9" s="192"/>
      <c r="HT9" s="192"/>
      <c r="HU9" s="192"/>
      <c r="HV9" s="192"/>
      <c r="HW9" s="192"/>
      <c r="HX9" s="192"/>
      <c r="HY9" s="192"/>
      <c r="HZ9" s="192"/>
      <c r="IA9" s="192"/>
      <c r="IB9" s="192"/>
      <c r="IC9" s="192"/>
      <c r="ID9" s="192"/>
      <c r="IE9" s="192"/>
      <c r="IF9" s="192"/>
      <c r="IG9" s="192"/>
      <c r="IH9" s="192"/>
      <c r="II9" s="192"/>
      <c r="IJ9" s="192"/>
      <c r="IK9" s="192"/>
      <c r="IL9" s="192"/>
      <c r="IM9" s="192"/>
      <c r="IN9" s="192"/>
      <c r="IO9" s="192"/>
      <c r="IP9" s="192"/>
      <c r="IQ9" s="192"/>
      <c r="IR9" s="192"/>
      <c r="IS9" s="192"/>
      <c r="IT9" s="192"/>
      <c r="IU9" s="192"/>
      <c r="IV9" s="192"/>
      <c r="IW9" s="192"/>
      <c r="IX9" s="192"/>
      <c r="IY9" s="192"/>
      <c r="IZ9" s="192"/>
      <c r="JA9" s="192"/>
      <c r="JB9" s="192"/>
      <c r="JC9" s="192"/>
      <c r="JD9" s="192"/>
      <c r="JE9" s="192"/>
      <c r="JF9" s="192"/>
      <c r="JG9" s="192"/>
      <c r="JH9" s="192"/>
      <c r="JI9" s="192"/>
      <c r="JJ9" s="192"/>
      <c r="JK9" s="192"/>
      <c r="JL9" s="192"/>
      <c r="JM9" s="192"/>
      <c r="JN9" s="192"/>
      <c r="JO9" s="192"/>
      <c r="JP9" s="192"/>
      <c r="JQ9" s="192"/>
      <c r="JR9" s="192"/>
      <c r="JS9" s="192"/>
      <c r="JT9" s="192"/>
      <c r="JU9" s="192"/>
      <c r="JV9" s="192"/>
      <c r="JW9" s="192"/>
      <c r="JX9" s="192"/>
      <c r="JY9" s="192"/>
      <c r="JZ9" s="192"/>
      <c r="KA9" s="192"/>
      <c r="KB9" s="192"/>
      <c r="KC9" s="192"/>
      <c r="KD9" s="192"/>
      <c r="KE9" s="192"/>
      <c r="KF9" s="192"/>
      <c r="KG9" s="192"/>
      <c r="KH9" s="192"/>
      <c r="KI9" s="192"/>
      <c r="KJ9" s="192"/>
      <c r="KK9" s="192"/>
      <c r="KL9" s="192"/>
      <c r="KM9" s="192"/>
      <c r="KN9" s="192"/>
      <c r="KO9" s="192"/>
      <c r="KP9" s="192"/>
      <c r="KQ9" s="192"/>
      <c r="KR9" s="192"/>
      <c r="KS9" s="192"/>
      <c r="KT9" s="192"/>
      <c r="KU9" s="192"/>
      <c r="KV9" s="192"/>
      <c r="KW9" s="192"/>
      <c r="KX9" s="192"/>
      <c r="KY9" s="192"/>
      <c r="KZ9" s="192"/>
      <c r="LA9" s="192"/>
      <c r="LB9" s="192"/>
      <c r="LC9" s="192"/>
      <c r="LD9" s="192"/>
      <c r="LE9" s="192"/>
      <c r="LF9" s="192"/>
      <c r="LG9" s="192"/>
      <c r="LH9" s="192"/>
      <c r="LI9" s="192"/>
      <c r="LJ9" s="192"/>
      <c r="LK9" s="192"/>
      <c r="LL9" s="192"/>
      <c r="LM9" s="192"/>
      <c r="LN9" s="192"/>
      <c r="LO9" s="192"/>
      <c r="LP9" s="192"/>
      <c r="LQ9" s="192"/>
      <c r="LR9" s="192"/>
      <c r="LS9" s="192"/>
      <c r="LT9" s="192"/>
      <c r="LU9" s="192"/>
      <c r="LV9" s="192"/>
      <c r="LW9" s="192"/>
      <c r="LX9" s="192"/>
      <c r="LY9" s="192"/>
      <c r="LZ9" s="192"/>
      <c r="MA9" s="192"/>
      <c r="MB9" s="192"/>
      <c r="MC9" s="192"/>
      <c r="MD9" s="192"/>
      <c r="ME9" s="192"/>
      <c r="MF9" s="192"/>
      <c r="MG9" s="192"/>
      <c r="MH9" s="192"/>
      <c r="MI9" s="192"/>
      <c r="MJ9" s="192"/>
      <c r="MK9" s="192"/>
      <c r="ML9" s="192"/>
      <c r="MM9" s="192"/>
      <c r="MN9" s="192"/>
      <c r="MO9" s="192"/>
      <c r="MP9" s="192"/>
      <c r="MQ9" s="192"/>
      <c r="MR9" s="192"/>
      <c r="MS9" s="192"/>
      <c r="MT9" s="192"/>
      <c r="MU9" s="192"/>
      <c r="MV9" s="192"/>
      <c r="MW9" s="192"/>
      <c r="MX9" s="192"/>
      <c r="MY9" s="192"/>
      <c r="MZ9" s="192"/>
      <c r="NA9" s="192"/>
      <c r="NB9" s="192"/>
      <c r="NC9" s="192"/>
      <c r="ND9" s="192"/>
      <c r="NE9" s="192"/>
      <c r="NF9" s="192"/>
      <c r="NG9" s="192"/>
      <c r="NH9" s="192"/>
      <c r="NI9" s="192"/>
      <c r="NJ9" s="192"/>
      <c r="NK9" s="192"/>
      <c r="NL9" s="192"/>
      <c r="NM9" s="192"/>
      <c r="NN9" s="192"/>
      <c r="NO9" s="192"/>
      <c r="NP9" s="192"/>
      <c r="NQ9" s="192"/>
      <c r="NR9" s="192"/>
      <c r="NS9" s="192"/>
      <c r="NT9" s="192"/>
      <c r="NU9" s="192"/>
      <c r="NV9" s="192"/>
      <c r="NW9" s="192"/>
      <c r="NX9" s="192"/>
      <c r="NY9" s="192"/>
      <c r="NZ9" s="192"/>
      <c r="OA9" s="192"/>
      <c r="OB9" s="192"/>
      <c r="OC9" s="192"/>
      <c r="OD9" s="192"/>
      <c r="OE9" s="192"/>
      <c r="OF9" s="192"/>
      <c r="OG9" s="192"/>
      <c r="OH9" s="192"/>
      <c r="OI9" s="192"/>
      <c r="OJ9" s="192"/>
      <c r="OK9" s="192"/>
      <c r="OL9" s="192"/>
      <c r="OM9" s="192"/>
      <c r="ON9" s="192"/>
      <c r="OO9" s="192"/>
      <c r="OP9" s="192"/>
      <c r="OQ9" s="192"/>
      <c r="OR9" s="192"/>
      <c r="OS9" s="192"/>
      <c r="OT9" s="192"/>
      <c r="OU9" s="192"/>
      <c r="OV9" s="192"/>
      <c r="OW9" s="192"/>
      <c r="OX9" s="192"/>
      <c r="OY9" s="192"/>
      <c r="OZ9" s="192"/>
      <c r="PA9" s="192"/>
      <c r="PB9" s="192"/>
      <c r="PC9" s="192"/>
      <c r="PD9" s="192"/>
      <c r="PE9" s="192"/>
      <c r="PF9" s="192"/>
      <c r="PG9" s="192"/>
      <c r="PH9" s="192"/>
      <c r="PI9" s="192"/>
      <c r="PJ9" s="192"/>
      <c r="PK9" s="192"/>
      <c r="PL9" s="192"/>
      <c r="PM9" s="192"/>
      <c r="PN9" s="192"/>
      <c r="PO9" s="192"/>
      <c r="PP9" s="192"/>
      <c r="PQ9" s="192"/>
      <c r="PR9" s="192"/>
      <c r="PS9" s="192"/>
      <c r="PT9" s="192"/>
      <c r="PU9" s="192"/>
      <c r="PV9" s="192"/>
      <c r="PW9" s="192"/>
      <c r="PX9" s="192"/>
      <c r="PY9" s="192"/>
      <c r="PZ9" s="192"/>
      <c r="QA9" s="192"/>
      <c r="QB9" s="192"/>
      <c r="QC9" s="192"/>
      <c r="QD9" s="192"/>
      <c r="QE9" s="192"/>
      <c r="QF9" s="192"/>
      <c r="QG9" s="192"/>
      <c r="QH9" s="192"/>
      <c r="QI9" s="192"/>
      <c r="QJ9" s="192"/>
      <c r="QK9" s="192"/>
      <c r="QL9" s="192"/>
      <c r="QM9" s="192"/>
      <c r="QN9" s="192"/>
      <c r="QO9" s="192"/>
      <c r="QP9" s="192"/>
      <c r="QQ9" s="192"/>
      <c r="QR9" s="192"/>
      <c r="QS9" s="192"/>
      <c r="QT9" s="192"/>
      <c r="QU9" s="192"/>
      <c r="QV9" s="192"/>
      <c r="QW9" s="192"/>
      <c r="QX9" s="192"/>
      <c r="QY9" s="192"/>
      <c r="QZ9" s="192"/>
      <c r="RA9" s="192"/>
      <c r="RB9" s="192"/>
      <c r="RC9" s="192"/>
      <c r="RD9" s="192"/>
      <c r="RE9" s="192"/>
      <c r="RF9" s="192"/>
      <c r="RG9" s="192"/>
      <c r="RH9" s="192"/>
      <c r="RI9" s="192"/>
      <c r="RJ9" s="192"/>
      <c r="RK9" s="192"/>
      <c r="RL9" s="192"/>
      <c r="RM9" s="192"/>
      <c r="RN9" s="192"/>
      <c r="RO9" s="192"/>
      <c r="RP9" s="192"/>
      <c r="RQ9" s="192"/>
      <c r="RR9" s="192"/>
      <c r="RS9" s="192"/>
      <c r="RT9" s="192"/>
      <c r="RU9" s="192"/>
      <c r="RV9" s="192"/>
      <c r="RW9" s="192"/>
      <c r="RX9" s="192"/>
      <c r="RY9" s="192"/>
      <c r="RZ9" s="192"/>
      <c r="SA9" s="192"/>
      <c r="SB9" s="192"/>
      <c r="SC9" s="192"/>
      <c r="SD9" s="192"/>
      <c r="SE9" s="192"/>
      <c r="SF9" s="192"/>
      <c r="SG9" s="192"/>
      <c r="SH9" s="192"/>
      <c r="SI9" s="192"/>
      <c r="SJ9" s="192"/>
      <c r="SK9" s="192"/>
      <c r="SL9" s="192"/>
      <c r="SM9" s="192"/>
      <c r="SN9" s="192"/>
      <c r="SO9" s="192"/>
      <c r="SP9" s="192"/>
      <c r="SQ9" s="192"/>
      <c r="SR9" s="192"/>
      <c r="SS9" s="192"/>
      <c r="ST9" s="192"/>
      <c r="SU9" s="192"/>
      <c r="SV9" s="192"/>
      <c r="SW9" s="192"/>
      <c r="SX9" s="192"/>
      <c r="SY9" s="192"/>
      <c r="SZ9" s="192"/>
      <c r="TA9" s="192"/>
      <c r="TB9" s="192"/>
      <c r="TC9" s="192"/>
      <c r="TD9" s="192"/>
      <c r="TE9" s="192"/>
      <c r="TF9" s="192"/>
      <c r="TG9" s="192"/>
      <c r="TH9" s="192"/>
      <c r="TI9" s="192"/>
      <c r="TJ9" s="192"/>
      <c r="TK9" s="192"/>
      <c r="TL9" s="192"/>
      <c r="TM9" s="192"/>
      <c r="TN9" s="192"/>
      <c r="TO9" s="192"/>
      <c r="TP9" s="192"/>
      <c r="TQ9" s="192"/>
      <c r="TR9" s="192"/>
      <c r="TS9" s="192"/>
      <c r="TT9" s="192"/>
      <c r="TU9" s="192"/>
      <c r="TV9" s="192"/>
      <c r="TW9" s="192"/>
      <c r="TX9" s="192"/>
      <c r="TY9" s="192"/>
      <c r="TZ9" s="192"/>
      <c r="UA9" s="192"/>
      <c r="UB9" s="192"/>
      <c r="UC9" s="192"/>
      <c r="UD9" s="192"/>
      <c r="UE9" s="192"/>
      <c r="UF9" s="192"/>
      <c r="UG9" s="192"/>
      <c r="UH9" s="192"/>
      <c r="UI9" s="192"/>
      <c r="UJ9" s="192"/>
      <c r="UK9" s="192"/>
      <c r="UL9" s="192"/>
      <c r="UM9" s="192"/>
      <c r="UN9" s="192"/>
      <c r="UO9" s="192"/>
      <c r="UP9" s="192"/>
      <c r="UQ9" s="192"/>
      <c r="UR9" s="192"/>
      <c r="US9" s="192"/>
      <c r="UT9" s="192"/>
      <c r="UU9" s="192"/>
      <c r="UV9" s="192"/>
      <c r="UW9" s="192"/>
      <c r="UX9" s="192"/>
      <c r="UY9" s="192"/>
      <c r="UZ9" s="192"/>
      <c r="VA9" s="192"/>
      <c r="VB9" s="192"/>
      <c r="VC9" s="192"/>
      <c r="VD9" s="192"/>
      <c r="VE9" s="192"/>
      <c r="VF9" s="192"/>
      <c r="VG9" s="192"/>
      <c r="VH9" s="192"/>
      <c r="VI9" s="192"/>
      <c r="VJ9" s="192"/>
      <c r="VK9" s="192"/>
      <c r="VL9" s="192"/>
      <c r="VM9" s="192"/>
      <c r="VN9" s="192"/>
      <c r="VO9" s="192"/>
      <c r="VP9" s="192"/>
      <c r="VQ9" s="192"/>
      <c r="VR9" s="192"/>
      <c r="VS9" s="192"/>
      <c r="VT9" s="192"/>
      <c r="VU9" s="192"/>
      <c r="VV9" s="192"/>
      <c r="VW9" s="192"/>
      <c r="VX9" s="192"/>
      <c r="VY9" s="192"/>
      <c r="VZ9" s="192"/>
      <c r="WA9" s="192"/>
      <c r="WB9" s="192"/>
      <c r="WC9" s="192"/>
      <c r="WD9" s="192"/>
      <c r="WE9" s="192"/>
      <c r="WF9" s="192"/>
      <c r="WG9" s="192"/>
      <c r="WH9" s="192"/>
      <c r="WI9" s="192"/>
      <c r="WJ9" s="192"/>
      <c r="WK9" s="192"/>
      <c r="WL9" s="192"/>
      <c r="WM9" s="192"/>
      <c r="WN9" s="192"/>
      <c r="WO9" s="192"/>
      <c r="WP9" s="192"/>
      <c r="WQ9" s="192"/>
      <c r="WR9" s="192"/>
      <c r="WS9" s="192"/>
      <c r="WT9" s="192"/>
      <c r="WU9" s="192"/>
      <c r="WV9" s="192"/>
      <c r="WW9" s="192"/>
      <c r="WX9" s="192"/>
      <c r="WY9" s="192"/>
      <c r="WZ9" s="192"/>
      <c r="XA9" s="192"/>
      <c r="XB9" s="192"/>
      <c r="XC9" s="192"/>
      <c r="XD9" s="192"/>
      <c r="XE9" s="192"/>
      <c r="XF9" s="192"/>
      <c r="XG9" s="192"/>
      <c r="XH9" s="192"/>
      <c r="XI9" s="192"/>
      <c r="XJ9" s="192"/>
      <c r="XK9" s="192"/>
      <c r="XL9" s="192"/>
      <c r="XM9" s="192"/>
      <c r="XN9" s="192"/>
      <c r="XO9" s="192"/>
      <c r="XP9" s="192"/>
      <c r="XQ9" s="192"/>
      <c r="XR9" s="192"/>
      <c r="XS9" s="192"/>
      <c r="XT9" s="192"/>
      <c r="XU9" s="192"/>
      <c r="XV9" s="192"/>
      <c r="XW9" s="192"/>
      <c r="XX9" s="192"/>
      <c r="XY9" s="192"/>
      <c r="XZ9" s="192"/>
      <c r="YA9" s="192"/>
      <c r="YB9" s="192"/>
      <c r="YC9" s="192"/>
      <c r="YD9" s="192"/>
      <c r="YE9" s="192"/>
      <c r="YF9" s="192"/>
      <c r="YG9" s="192"/>
      <c r="YH9" s="192"/>
      <c r="YI9" s="192"/>
      <c r="YJ9" s="192"/>
      <c r="YK9" s="192"/>
      <c r="YL9" s="192"/>
      <c r="YM9" s="192"/>
      <c r="YN9" s="192"/>
      <c r="YO9" s="192"/>
      <c r="YP9" s="192"/>
      <c r="YQ9" s="192"/>
      <c r="YR9" s="192"/>
      <c r="YS9" s="192"/>
      <c r="YT9" s="192"/>
      <c r="YU9" s="192"/>
      <c r="YV9" s="192"/>
      <c r="YW9" s="192"/>
      <c r="YX9" s="192"/>
      <c r="YY9" s="192"/>
      <c r="YZ9" s="192"/>
      <c r="ZA9" s="192"/>
      <c r="ZB9" s="192"/>
      <c r="ZC9" s="192"/>
      <c r="ZD9" s="192"/>
      <c r="ZE9" s="192"/>
      <c r="ZF9" s="192"/>
      <c r="ZG9" s="192"/>
      <c r="ZH9" s="192"/>
      <c r="ZI9" s="192"/>
      <c r="ZJ9" s="192"/>
      <c r="ZK9" s="192"/>
      <c r="ZL9" s="192"/>
      <c r="ZM9" s="192"/>
      <c r="ZN9" s="192"/>
      <c r="ZO9" s="192"/>
      <c r="ZP9" s="192"/>
      <c r="ZQ9" s="192"/>
      <c r="ZR9" s="192"/>
      <c r="ZS9" s="192"/>
      <c r="ZT9" s="192"/>
      <c r="ZU9" s="192"/>
      <c r="ZV9" s="192"/>
      <c r="ZW9" s="192"/>
      <c r="ZX9" s="192"/>
      <c r="ZY9" s="192"/>
      <c r="ZZ9" s="192"/>
      <c r="AAA9" s="192"/>
      <c r="AAB9" s="192"/>
      <c r="AAC9" s="192"/>
      <c r="AAD9" s="192"/>
      <c r="AAE9" s="192"/>
      <c r="AAF9" s="192"/>
      <c r="AAG9" s="192"/>
      <c r="AAH9" s="192"/>
      <c r="AAI9" s="192"/>
      <c r="AAJ9" s="192"/>
      <c r="AAK9" s="192"/>
      <c r="AAL9" s="192"/>
      <c r="AAM9" s="192"/>
      <c r="AAN9" s="192"/>
      <c r="AAO9" s="192"/>
      <c r="AAP9" s="192"/>
      <c r="AAQ9" s="192"/>
      <c r="AAR9" s="192"/>
      <c r="AAS9" s="192"/>
      <c r="AAT9" s="192"/>
      <c r="AAU9" s="192"/>
      <c r="AAV9" s="192"/>
      <c r="AAW9" s="192"/>
      <c r="AAX9" s="192"/>
      <c r="AAY9" s="192"/>
      <c r="AAZ9" s="192"/>
      <c r="ABA9" s="192"/>
      <c r="ABB9" s="192"/>
      <c r="ABC9" s="192"/>
      <c r="ABD9" s="192"/>
      <c r="ABE9" s="192"/>
      <c r="ABF9" s="192"/>
      <c r="ABG9" s="192"/>
      <c r="ABH9" s="192"/>
      <c r="ABI9" s="192"/>
      <c r="ABJ9" s="192"/>
      <c r="ABK9" s="192"/>
      <c r="ABL9" s="192"/>
      <c r="ABM9" s="192"/>
      <c r="ABN9" s="192"/>
      <c r="ABO9" s="192"/>
      <c r="ABP9" s="192"/>
      <c r="ABQ9" s="192"/>
      <c r="ABR9" s="192"/>
      <c r="ABS9" s="192"/>
      <c r="ABT9" s="192"/>
      <c r="ABU9" s="192"/>
      <c r="ABV9" s="192"/>
      <c r="ABW9" s="192"/>
      <c r="ABX9" s="192"/>
      <c r="ABY9" s="192"/>
      <c r="ABZ9" s="192"/>
      <c r="ACA9" s="192"/>
      <c r="ACB9" s="192"/>
      <c r="ACC9" s="192"/>
      <c r="ACD9" s="192"/>
      <c r="ACE9" s="192"/>
      <c r="ACF9" s="192"/>
      <c r="ACG9" s="192"/>
      <c r="ACH9" s="192"/>
      <c r="ACI9" s="192"/>
      <c r="ACJ9" s="192"/>
      <c r="ACK9" s="192"/>
      <c r="ACL9" s="192"/>
      <c r="ACM9" s="192"/>
      <c r="ACN9" s="192"/>
      <c r="ACO9" s="192"/>
      <c r="ACP9" s="192"/>
      <c r="ACQ9" s="192"/>
      <c r="ACR9" s="192"/>
      <c r="ACS9" s="192"/>
      <c r="ACT9" s="192"/>
      <c r="ACU9" s="192"/>
      <c r="ACV9" s="192"/>
      <c r="ACW9" s="192"/>
      <c r="ACX9" s="192"/>
      <c r="ACY9" s="192"/>
      <c r="ACZ9" s="192"/>
      <c r="ADA9" s="192"/>
      <c r="ADB9" s="192"/>
      <c r="ADC9" s="192"/>
      <c r="ADD9" s="192"/>
      <c r="ADE9" s="192"/>
      <c r="ADF9" s="192"/>
      <c r="ADG9" s="192"/>
      <c r="ADH9" s="192"/>
      <c r="ADI9" s="192"/>
      <c r="ADJ9" s="192"/>
      <c r="ADK9" s="192"/>
      <c r="ADL9" s="192"/>
      <c r="ADM9" s="192"/>
      <c r="ADN9" s="192"/>
      <c r="ADO9" s="192"/>
      <c r="ADP9" s="192"/>
      <c r="ADQ9" s="192"/>
      <c r="ADR9" s="192"/>
      <c r="ADS9" s="192"/>
      <c r="ADT9" s="192"/>
      <c r="ADU9" s="192"/>
      <c r="ADV9" s="192"/>
      <c r="ADW9" s="192"/>
      <c r="ADX9" s="192"/>
      <c r="ADY9" s="192"/>
      <c r="ADZ9" s="192"/>
      <c r="AEA9" s="192"/>
      <c r="AEB9" s="192"/>
      <c r="AEC9" s="192"/>
      <c r="AED9" s="192"/>
      <c r="AEE9" s="192"/>
      <c r="AEF9" s="192"/>
      <c r="AEG9" s="192"/>
      <c r="AEH9" s="192"/>
      <c r="AEI9" s="192"/>
      <c r="AEJ9" s="192"/>
      <c r="AEK9" s="192"/>
      <c r="AEL9" s="192"/>
      <c r="AEM9" s="192"/>
      <c r="AEN9" s="192"/>
      <c r="AEO9" s="192"/>
      <c r="AEP9" s="192"/>
      <c r="AEQ9" s="192"/>
      <c r="AER9" s="192"/>
      <c r="AES9" s="192"/>
      <c r="AET9" s="192"/>
      <c r="AEU9" s="192"/>
      <c r="AEV9" s="192"/>
      <c r="AEW9" s="192"/>
      <c r="AEX9" s="192"/>
      <c r="AEY9" s="192"/>
      <c r="AEZ9" s="192"/>
      <c r="AFA9" s="192"/>
      <c r="AFB9" s="192"/>
      <c r="AFC9" s="192"/>
      <c r="AFD9" s="192"/>
      <c r="AFE9" s="192"/>
      <c r="AFF9" s="192"/>
      <c r="AFG9" s="192"/>
      <c r="AFH9" s="192"/>
      <c r="AFI9" s="192"/>
      <c r="AFJ9" s="192"/>
      <c r="AFK9" s="192"/>
      <c r="AFL9" s="192"/>
      <c r="AFM9" s="192"/>
      <c r="AFN9" s="192"/>
      <c r="AFO9" s="192"/>
      <c r="AFP9" s="192"/>
      <c r="AFQ9" s="192"/>
      <c r="AFR9" s="192"/>
      <c r="AFS9" s="192"/>
      <c r="AFT9" s="192"/>
      <c r="AFU9" s="192"/>
      <c r="AFV9" s="192"/>
      <c r="AFW9" s="192"/>
      <c r="AFX9" s="192"/>
      <c r="AFY9" s="192"/>
      <c r="AFZ9" s="192"/>
      <c r="AGA9" s="192"/>
      <c r="AGB9" s="192"/>
      <c r="AGC9" s="192"/>
      <c r="AGD9" s="192"/>
      <c r="AGE9" s="192"/>
      <c r="AGF9" s="192"/>
      <c r="AGG9" s="192"/>
      <c r="AGH9" s="192"/>
      <c r="AGI9" s="192"/>
      <c r="AGJ9" s="192"/>
      <c r="AGK9" s="192"/>
      <c r="AGL9" s="192"/>
      <c r="AGM9" s="192"/>
      <c r="AGN9" s="192"/>
      <c r="AGO9" s="192"/>
      <c r="AGP9" s="192"/>
      <c r="AGQ9" s="192"/>
      <c r="AGR9" s="192"/>
      <c r="AGS9" s="192"/>
      <c r="AGT9" s="192"/>
      <c r="AGU9" s="192"/>
      <c r="AGV9" s="192"/>
      <c r="AGW9" s="192"/>
      <c r="AGX9" s="192"/>
      <c r="AGY9" s="192"/>
      <c r="AGZ9" s="192"/>
      <c r="AHA9" s="192"/>
      <c r="AHB9" s="192"/>
      <c r="AHC9" s="192"/>
      <c r="AHD9" s="192"/>
      <c r="AHE9" s="192"/>
      <c r="AHF9" s="192"/>
      <c r="AHG9" s="192"/>
      <c r="AHH9" s="192"/>
      <c r="AHI9" s="192"/>
      <c r="AHJ9" s="192"/>
      <c r="AHK9" s="192"/>
      <c r="AHL9" s="192"/>
      <c r="AHM9" s="192"/>
      <c r="AHN9" s="192"/>
      <c r="AHO9" s="192"/>
      <c r="AHP9" s="192"/>
      <c r="AHQ9" s="192"/>
      <c r="AHR9" s="192"/>
      <c r="AHS9" s="192"/>
      <c r="AHT9" s="192"/>
      <c r="AHU9" s="192"/>
      <c r="AHV9" s="192"/>
      <c r="AHW9" s="192"/>
      <c r="AHX9" s="192"/>
      <c r="AHY9" s="192"/>
      <c r="AHZ9" s="192"/>
      <c r="AIA9" s="192"/>
      <c r="AIB9" s="192"/>
      <c r="AIC9" s="192"/>
      <c r="AID9" s="192"/>
      <c r="AIE9" s="192"/>
      <c r="AIF9" s="192"/>
      <c r="AIG9" s="192"/>
      <c r="AIH9" s="192"/>
      <c r="AII9" s="192"/>
      <c r="AIJ9" s="192"/>
      <c r="AIK9" s="192"/>
      <c r="AIL9" s="192"/>
      <c r="AIM9" s="192"/>
      <c r="AIN9" s="192"/>
      <c r="AIO9" s="192"/>
      <c r="AIP9" s="192"/>
      <c r="AIQ9" s="192"/>
      <c r="AIR9" s="192"/>
      <c r="AIS9" s="192"/>
      <c r="AIT9" s="192"/>
      <c r="AIU9" s="192"/>
      <c r="AIV9" s="192"/>
      <c r="AIW9" s="192"/>
      <c r="AIX9" s="192"/>
      <c r="AIY9" s="192"/>
      <c r="AIZ9" s="192"/>
      <c r="AJA9" s="192"/>
      <c r="AJB9" s="192"/>
      <c r="AJC9" s="192"/>
      <c r="AJD9" s="192"/>
      <c r="AJE9" s="192"/>
      <c r="AJF9" s="192"/>
      <c r="AJG9" s="192"/>
      <c r="AJH9" s="192"/>
      <c r="AJI9" s="192"/>
      <c r="AJJ9" s="192"/>
      <c r="AJK9" s="192"/>
      <c r="AJL9" s="192"/>
      <c r="AJM9" s="192"/>
      <c r="AJN9" s="192"/>
      <c r="AJO9" s="192"/>
      <c r="AJP9" s="192"/>
      <c r="AJQ9" s="192"/>
      <c r="AJR9" s="192"/>
      <c r="AJS9" s="192"/>
      <c r="AJT9" s="192"/>
      <c r="AJU9" s="192"/>
      <c r="AJV9" s="192"/>
      <c r="AJW9" s="192"/>
      <c r="AJX9" s="192"/>
      <c r="AJY9" s="192"/>
      <c r="AJZ9" s="192"/>
      <c r="AKA9" s="192"/>
      <c r="AKB9" s="192"/>
      <c r="AKC9" s="192"/>
      <c r="AKD9" s="192"/>
      <c r="AKE9" s="192"/>
      <c r="AKF9" s="192"/>
      <c r="AKG9" s="192"/>
      <c r="AKH9" s="192"/>
      <c r="AKI9" s="192"/>
      <c r="AKJ9" s="192"/>
      <c r="AKK9" s="192"/>
      <c r="AKL9" s="192"/>
      <c r="AKM9" s="192"/>
      <c r="AKN9" s="192"/>
      <c r="AKO9" s="192"/>
      <c r="AKP9" s="192"/>
      <c r="AKQ9" s="192"/>
      <c r="AKR9" s="192"/>
      <c r="AKS9" s="192"/>
      <c r="AKT9" s="192"/>
      <c r="AKU9" s="192"/>
      <c r="AKV9" s="192"/>
      <c r="AKW9" s="192"/>
      <c r="AKX9" s="192"/>
      <c r="AKY9" s="192"/>
      <c r="AKZ9" s="192"/>
      <c r="ALA9" s="192"/>
      <c r="ALB9" s="192"/>
      <c r="ALC9" s="192"/>
      <c r="ALD9" s="192"/>
      <c r="ALE9" s="192"/>
      <c r="ALF9" s="192"/>
      <c r="ALG9" s="192"/>
      <c r="ALH9" s="192"/>
      <c r="ALI9" s="192"/>
      <c r="ALJ9" s="192"/>
      <c r="ALK9" s="192"/>
      <c r="ALL9" s="192"/>
      <c r="ALM9" s="192"/>
      <c r="ALN9" s="192"/>
      <c r="ALO9" s="192"/>
      <c r="ALP9" s="192"/>
      <c r="ALQ9" s="192"/>
      <c r="ALR9" s="192"/>
      <c r="ALS9" s="192"/>
      <c r="ALT9" s="192"/>
      <c r="ALU9" s="192"/>
      <c r="ALV9" s="192"/>
      <c r="ALW9" s="192"/>
      <c r="ALX9" s="192"/>
      <c r="ALY9" s="192"/>
      <c r="ALZ9" s="192"/>
      <c r="AMA9" s="192"/>
      <c r="AMB9" s="192"/>
      <c r="AMC9" s="192"/>
      <c r="AMD9" s="192"/>
      <c r="AME9" s="192"/>
      <c r="AMF9" s="192"/>
      <c r="AMG9" s="192"/>
      <c r="AMH9" s="192"/>
      <c r="AMI9" s="192"/>
      <c r="AMJ9" s="192"/>
      <c r="AMK9" s="192"/>
      <c r="AML9" s="192"/>
      <c r="AMM9" s="192"/>
      <c r="AMN9" s="192"/>
      <c r="AMO9" s="192"/>
      <c r="AMP9" s="192"/>
      <c r="AMQ9" s="192"/>
      <c r="AMR9" s="192"/>
      <c r="AMS9" s="192"/>
      <c r="AMT9" s="192"/>
      <c r="AMU9" s="192"/>
      <c r="AMV9" s="192"/>
      <c r="AMW9" s="192"/>
      <c r="AMX9" s="192"/>
      <c r="AMY9" s="192"/>
      <c r="AMZ9" s="192"/>
      <c r="ANA9" s="192"/>
      <c r="ANB9" s="192"/>
      <c r="ANC9" s="192"/>
      <c r="AND9" s="192"/>
      <c r="ANE9" s="192"/>
      <c r="ANF9" s="192"/>
      <c r="ANG9" s="192"/>
      <c r="ANH9" s="192"/>
      <c r="ANI9" s="192"/>
      <c r="ANJ9" s="192"/>
      <c r="ANK9" s="192"/>
      <c r="ANL9" s="192"/>
      <c r="ANM9" s="192"/>
      <c r="ANN9" s="192"/>
      <c r="ANO9" s="192"/>
      <c r="ANP9" s="192"/>
      <c r="ANQ9" s="192"/>
      <c r="ANR9" s="192"/>
      <c r="ANS9" s="192"/>
      <c r="ANT9" s="192"/>
      <c r="ANU9" s="192"/>
      <c r="ANV9" s="192"/>
      <c r="ANW9" s="192"/>
      <c r="ANX9" s="192"/>
      <c r="ANY9" s="192"/>
      <c r="ANZ9" s="192"/>
      <c r="AOA9" s="192"/>
      <c r="AOB9" s="192"/>
      <c r="AOC9" s="192"/>
      <c r="AOD9" s="192"/>
      <c r="AOE9" s="192"/>
      <c r="AOF9" s="192"/>
      <c r="AOG9" s="192"/>
      <c r="AOH9" s="192"/>
      <c r="AOI9" s="192"/>
      <c r="AOJ9" s="192"/>
      <c r="AOK9" s="192"/>
      <c r="AOL9" s="192"/>
      <c r="AOM9" s="192"/>
      <c r="AON9" s="192"/>
      <c r="AOO9" s="192"/>
      <c r="AOP9" s="192"/>
      <c r="AOQ9" s="192"/>
      <c r="AOR9" s="192"/>
      <c r="AOS9" s="192"/>
      <c r="AOT9" s="192"/>
      <c r="AOU9" s="192"/>
      <c r="AOV9" s="192"/>
      <c r="AOW9" s="192"/>
      <c r="AOX9" s="192"/>
      <c r="AOY9" s="192"/>
      <c r="AOZ9" s="192"/>
      <c r="APA9" s="192"/>
      <c r="APB9" s="192"/>
      <c r="APC9" s="192"/>
      <c r="APD9" s="192"/>
      <c r="APE9" s="192"/>
      <c r="APF9" s="192"/>
      <c r="APG9" s="192"/>
      <c r="APH9" s="192"/>
      <c r="API9" s="192"/>
      <c r="APJ9" s="192"/>
      <c r="APK9" s="192"/>
      <c r="APL9" s="192"/>
      <c r="APM9" s="192"/>
      <c r="APN9" s="192"/>
      <c r="APO9" s="192"/>
      <c r="APP9" s="192"/>
      <c r="APQ9" s="192"/>
      <c r="APR9" s="192"/>
      <c r="APS9" s="192"/>
      <c r="APT9" s="192"/>
      <c r="APU9" s="192"/>
      <c r="APV9" s="192"/>
      <c r="APW9" s="192"/>
      <c r="APX9" s="192"/>
      <c r="APY9" s="192"/>
      <c r="APZ9" s="192"/>
      <c r="AQA9" s="192"/>
      <c r="AQB9" s="192"/>
      <c r="AQC9" s="192"/>
      <c r="AQD9" s="192"/>
      <c r="AQE9" s="192"/>
      <c r="AQF9" s="192"/>
      <c r="AQG9" s="192"/>
      <c r="AQH9" s="192"/>
      <c r="AQI9" s="192"/>
      <c r="AQJ9" s="192"/>
      <c r="AQK9" s="192"/>
      <c r="AQL9" s="192"/>
      <c r="AQM9" s="192"/>
      <c r="AQN9" s="192"/>
      <c r="AQO9" s="192"/>
      <c r="AQP9" s="192"/>
      <c r="AQQ9" s="192"/>
      <c r="AQR9" s="192"/>
      <c r="AQS9" s="192"/>
      <c r="AQT9" s="192"/>
      <c r="AQU9" s="192"/>
      <c r="AQV9" s="192"/>
      <c r="AQW9" s="192"/>
      <c r="AQX9" s="192"/>
      <c r="AQY9" s="192"/>
      <c r="AQZ9" s="192"/>
      <c r="ARA9" s="192"/>
      <c r="ARB9" s="192"/>
      <c r="ARC9" s="192"/>
      <c r="ARD9" s="192"/>
      <c r="ARE9" s="192"/>
      <c r="ARF9" s="192"/>
      <c r="ARG9" s="192"/>
      <c r="ARH9" s="192"/>
      <c r="ARI9" s="192"/>
      <c r="ARJ9" s="192"/>
      <c r="ARK9" s="192"/>
      <c r="ARL9" s="192"/>
      <c r="ARM9" s="192"/>
      <c r="ARN9" s="192"/>
      <c r="ARO9" s="192"/>
      <c r="ARP9" s="192"/>
      <c r="ARQ9" s="192"/>
      <c r="ARR9" s="192"/>
      <c r="ARS9" s="192"/>
      <c r="ART9" s="192"/>
      <c r="ARU9" s="192"/>
      <c r="ARV9" s="192"/>
      <c r="ARW9" s="192"/>
      <c r="ARX9" s="192"/>
      <c r="ARY9" s="192"/>
      <c r="ARZ9" s="192"/>
      <c r="ASA9" s="192"/>
      <c r="ASB9" s="192"/>
      <c r="ASC9" s="192"/>
      <c r="ASD9" s="192"/>
      <c r="ASE9" s="192"/>
      <c r="ASF9" s="192"/>
      <c r="ASG9" s="192"/>
      <c r="ASH9" s="192"/>
      <c r="ASI9" s="192"/>
      <c r="ASJ9" s="192"/>
      <c r="ASK9" s="192"/>
      <c r="ASL9" s="192"/>
      <c r="ASM9" s="192"/>
      <c r="ASN9" s="192"/>
      <c r="ASO9" s="192"/>
      <c r="ASP9" s="192"/>
      <c r="ASQ9" s="192"/>
      <c r="ASR9" s="192"/>
      <c r="ASS9" s="192"/>
      <c r="AST9" s="192"/>
      <c r="ASU9" s="192"/>
      <c r="ASV9" s="192"/>
      <c r="ASW9" s="192"/>
      <c r="ASX9" s="192"/>
      <c r="ASY9" s="192"/>
      <c r="ASZ9" s="192"/>
      <c r="ATA9" s="192"/>
      <c r="ATB9" s="192"/>
      <c r="ATC9" s="192"/>
      <c r="ATD9" s="192"/>
      <c r="ATE9" s="192"/>
      <c r="ATF9" s="192"/>
      <c r="ATG9" s="192"/>
      <c r="ATH9" s="192"/>
      <c r="ATI9" s="192"/>
      <c r="ATJ9" s="192"/>
      <c r="ATK9" s="192"/>
      <c r="ATL9" s="192"/>
      <c r="ATM9" s="192"/>
      <c r="ATN9" s="192"/>
      <c r="ATO9" s="192"/>
      <c r="ATP9" s="192"/>
      <c r="ATQ9" s="192"/>
      <c r="ATR9" s="192"/>
      <c r="ATS9" s="192"/>
      <c r="ATT9" s="192"/>
      <c r="ATU9" s="192"/>
      <c r="ATV9" s="192"/>
      <c r="ATW9" s="192"/>
      <c r="ATX9" s="192"/>
      <c r="ATY9" s="192"/>
      <c r="ATZ9" s="192"/>
      <c r="AUA9" s="192"/>
      <c r="AUB9" s="192"/>
      <c r="AUC9" s="192"/>
      <c r="AUD9" s="192"/>
      <c r="AUE9" s="192"/>
      <c r="AUF9" s="192"/>
      <c r="AUG9" s="192"/>
      <c r="AUH9" s="192"/>
      <c r="AUI9" s="192"/>
      <c r="AUJ9" s="192"/>
      <c r="AUK9" s="192"/>
      <c r="AUL9" s="192"/>
      <c r="AUM9" s="192"/>
      <c r="AUN9" s="192"/>
      <c r="AUO9" s="192"/>
      <c r="AUP9" s="192"/>
      <c r="AUQ9" s="192"/>
      <c r="AUR9" s="192"/>
      <c r="AUS9" s="192"/>
      <c r="AUT9" s="192"/>
      <c r="AUU9" s="192"/>
      <c r="AUV9" s="192"/>
      <c r="AUW9" s="192"/>
      <c r="AUX9" s="192"/>
      <c r="AUY9" s="192"/>
      <c r="AUZ9" s="192"/>
      <c r="AVA9" s="192"/>
      <c r="AVB9" s="192"/>
      <c r="AVC9" s="192"/>
      <c r="AVD9" s="192"/>
      <c r="AVE9" s="192"/>
      <c r="AVF9" s="192"/>
      <c r="AVG9" s="192"/>
      <c r="AVH9" s="192"/>
      <c r="AVI9" s="192"/>
      <c r="AVJ9" s="192"/>
      <c r="AVK9" s="192"/>
      <c r="AVL9" s="192"/>
      <c r="AVM9" s="192"/>
      <c r="AVN9" s="192"/>
      <c r="AVO9" s="192"/>
      <c r="AVP9" s="192"/>
      <c r="AVQ9" s="192"/>
      <c r="AVR9" s="192"/>
      <c r="AVS9" s="192"/>
      <c r="AVT9" s="192"/>
      <c r="AVU9" s="192"/>
      <c r="AVV9" s="192"/>
      <c r="AVW9" s="192"/>
      <c r="AVX9" s="192"/>
      <c r="AVY9" s="192"/>
      <c r="AVZ9" s="192"/>
      <c r="AWA9" s="192"/>
      <c r="AWB9" s="192"/>
      <c r="AWC9" s="192"/>
      <c r="AWD9" s="192"/>
      <c r="AWE9" s="192"/>
      <c r="AWF9" s="192"/>
      <c r="AWG9" s="192"/>
      <c r="AWH9" s="192"/>
      <c r="AWI9" s="192"/>
      <c r="AWJ9" s="192"/>
      <c r="AWK9" s="192"/>
      <c r="AWL9" s="192"/>
      <c r="AWM9" s="192"/>
      <c r="AWN9" s="192"/>
      <c r="AWO9" s="192"/>
      <c r="AWP9" s="192"/>
      <c r="AWQ9" s="192"/>
      <c r="AWR9" s="192"/>
      <c r="AWS9" s="192"/>
      <c r="AWT9" s="192"/>
      <c r="AWU9" s="192"/>
      <c r="AWV9" s="192"/>
      <c r="AWW9" s="192"/>
      <c r="AWX9" s="192"/>
      <c r="AWY9" s="192"/>
      <c r="AWZ9" s="192"/>
      <c r="AXA9" s="192"/>
      <c r="AXB9" s="192"/>
      <c r="AXC9" s="192"/>
      <c r="AXD9" s="192"/>
      <c r="AXE9" s="192"/>
      <c r="AXF9" s="192"/>
      <c r="AXG9" s="192"/>
      <c r="AXH9" s="192"/>
      <c r="AXI9" s="192"/>
      <c r="AXJ9" s="192"/>
      <c r="AXK9" s="192"/>
      <c r="AXL9" s="192"/>
      <c r="AXM9" s="192"/>
      <c r="AXN9" s="192"/>
      <c r="AXO9" s="192"/>
      <c r="AXP9" s="192"/>
      <c r="AXQ9" s="192"/>
      <c r="AXR9" s="192"/>
      <c r="AXS9" s="192"/>
      <c r="AXT9" s="192"/>
      <c r="AXU9" s="192"/>
      <c r="AXV9" s="192"/>
      <c r="AXW9" s="192"/>
      <c r="AXX9" s="192"/>
      <c r="AXY9" s="192"/>
      <c r="AXZ9" s="192"/>
      <c r="AYA9" s="192"/>
      <c r="AYB9" s="192"/>
      <c r="AYC9" s="192"/>
      <c r="AYD9" s="192"/>
      <c r="AYE9" s="192"/>
      <c r="AYF9" s="192"/>
      <c r="AYG9" s="192"/>
      <c r="AYH9" s="192"/>
      <c r="AYI9" s="192"/>
      <c r="AYJ9" s="192"/>
      <c r="AYK9" s="192"/>
      <c r="AYL9" s="192"/>
      <c r="AYM9" s="192"/>
      <c r="AYN9" s="192"/>
      <c r="AYO9" s="192"/>
      <c r="AYP9" s="192"/>
      <c r="AYQ9" s="192"/>
      <c r="AYR9" s="192"/>
      <c r="AYS9" s="192"/>
      <c r="AYT9" s="192"/>
      <c r="AYU9" s="192"/>
      <c r="AYV9" s="192"/>
      <c r="AYW9" s="192"/>
      <c r="AYX9" s="192"/>
      <c r="AYY9" s="192"/>
      <c r="AYZ9" s="192"/>
      <c r="AZA9" s="192"/>
      <c r="AZB9" s="192"/>
      <c r="AZC9" s="192"/>
      <c r="AZD9" s="192"/>
      <c r="AZE9" s="192"/>
      <c r="AZF9" s="192"/>
      <c r="AZG9" s="192"/>
      <c r="AZH9" s="192"/>
      <c r="AZI9" s="192"/>
      <c r="AZJ9" s="192"/>
      <c r="AZK9" s="192"/>
      <c r="AZL9" s="192"/>
      <c r="AZM9" s="192"/>
      <c r="AZN9" s="192"/>
      <c r="AZO9" s="192"/>
      <c r="AZP9" s="192"/>
      <c r="AZQ9" s="192"/>
      <c r="AZR9" s="192"/>
      <c r="AZS9" s="192"/>
      <c r="AZT9" s="192"/>
      <c r="AZU9" s="192"/>
      <c r="AZV9" s="192"/>
      <c r="AZW9" s="192"/>
      <c r="AZX9" s="192"/>
      <c r="AZY9" s="192"/>
      <c r="AZZ9" s="192"/>
      <c r="BAA9" s="192"/>
      <c r="BAB9" s="192"/>
      <c r="BAC9" s="192"/>
      <c r="BAD9" s="192"/>
      <c r="BAE9" s="192"/>
      <c r="BAF9" s="192"/>
      <c r="BAG9" s="192"/>
      <c r="BAH9" s="192"/>
      <c r="BAI9" s="192"/>
      <c r="BAJ9" s="192"/>
      <c r="BAK9" s="192"/>
      <c r="BAL9" s="192"/>
      <c r="BAM9" s="192"/>
      <c r="BAN9" s="192"/>
      <c r="BAO9" s="192"/>
      <c r="BAP9" s="192"/>
      <c r="BAQ9" s="192"/>
      <c r="BAR9" s="192"/>
      <c r="BAS9" s="192"/>
      <c r="BAT9" s="192"/>
      <c r="BAU9" s="192"/>
      <c r="BAV9" s="192"/>
      <c r="BAW9" s="192"/>
      <c r="BAX9" s="192"/>
      <c r="BAY9" s="192"/>
      <c r="BAZ9" s="192"/>
      <c r="BBA9" s="192"/>
      <c r="BBB9" s="192"/>
      <c r="BBC9" s="192"/>
      <c r="BBD9" s="192"/>
      <c r="BBE9" s="192"/>
      <c r="BBF9" s="192"/>
      <c r="BBG9" s="192"/>
      <c r="BBH9" s="192"/>
      <c r="BBI9" s="192"/>
      <c r="BBJ9" s="192"/>
      <c r="BBK9" s="192"/>
      <c r="BBL9" s="192"/>
      <c r="BBM9" s="192"/>
      <c r="BBN9" s="192"/>
      <c r="BBO9" s="192"/>
      <c r="BBP9" s="192"/>
      <c r="BBQ9" s="192"/>
      <c r="BBR9" s="192"/>
      <c r="BBS9" s="192"/>
      <c r="BBT9" s="192"/>
      <c r="BBU9" s="192"/>
      <c r="BBV9" s="192"/>
      <c r="BBW9" s="192"/>
      <c r="BBX9" s="192"/>
      <c r="BBY9" s="192"/>
      <c r="BBZ9" s="192"/>
      <c r="BCA9" s="192"/>
      <c r="BCB9" s="192"/>
      <c r="BCC9" s="192"/>
      <c r="BCD9" s="192"/>
      <c r="BCE9" s="192"/>
      <c r="BCF9" s="192"/>
      <c r="BCG9" s="192"/>
      <c r="BCH9" s="192"/>
      <c r="BCI9" s="192"/>
      <c r="BCJ9" s="192"/>
      <c r="BCK9" s="192"/>
      <c r="BCL9" s="192"/>
      <c r="BCM9" s="192"/>
      <c r="BCN9" s="192"/>
      <c r="BCO9" s="192"/>
      <c r="BCP9" s="192"/>
      <c r="BCQ9" s="192"/>
      <c r="BCR9" s="192"/>
      <c r="BCS9" s="192"/>
      <c r="BCT9" s="192"/>
      <c r="BCU9" s="192"/>
      <c r="BCV9" s="192"/>
      <c r="BCW9" s="192"/>
      <c r="BCX9" s="192"/>
      <c r="BCY9" s="192"/>
      <c r="BCZ9" s="192"/>
      <c r="BDA9" s="192"/>
      <c r="BDB9" s="192"/>
      <c r="BDC9" s="192"/>
      <c r="BDD9" s="192"/>
      <c r="BDE9" s="192"/>
      <c r="BDF9" s="192"/>
      <c r="BDG9" s="192"/>
      <c r="BDH9" s="192"/>
      <c r="BDI9" s="192"/>
      <c r="BDJ9" s="192"/>
      <c r="BDK9" s="192"/>
      <c r="BDL9" s="192"/>
      <c r="BDM9" s="192"/>
      <c r="BDN9" s="192"/>
      <c r="BDO9" s="192"/>
      <c r="BDP9" s="192"/>
      <c r="BDQ9" s="192"/>
      <c r="BDR9" s="192"/>
      <c r="BDS9" s="192"/>
      <c r="BDT9" s="192"/>
      <c r="BDU9" s="192"/>
      <c r="BDV9" s="192"/>
      <c r="BDW9" s="192"/>
      <c r="BDX9" s="192"/>
      <c r="BDY9" s="192"/>
      <c r="BDZ9" s="192"/>
      <c r="BEA9" s="192"/>
      <c r="BEB9" s="192"/>
      <c r="BEC9" s="192"/>
      <c r="BED9" s="192"/>
      <c r="BEE9" s="192"/>
      <c r="BEF9" s="192"/>
      <c r="BEG9" s="192"/>
      <c r="BEH9" s="192"/>
      <c r="BEI9" s="192"/>
    </row>
    <row r="10" spans="1:1491" x14ac:dyDescent="0.25">
      <c r="A10" s="176" t="s">
        <v>1378</v>
      </c>
      <c r="B10" s="259" t="s">
        <v>1407</v>
      </c>
      <c r="C10" s="260">
        <v>44197</v>
      </c>
      <c r="D10" s="260">
        <v>46203</v>
      </c>
      <c r="E10" s="93">
        <v>931.29</v>
      </c>
      <c r="F10" s="93">
        <v>931.29</v>
      </c>
      <c r="G10" s="261">
        <v>631.29999999999995</v>
      </c>
      <c r="H10" s="93">
        <v>631.29999999999995</v>
      </c>
      <c r="I10" s="93">
        <f>E10/25.462</f>
        <v>36.57568140758778</v>
      </c>
      <c r="J10" s="93">
        <f>H10/25.462</f>
        <v>24.793810384101796</v>
      </c>
      <c r="K10" s="157"/>
      <c r="L10" s="157">
        <f>H10/25.462</f>
        <v>24.793810384101796</v>
      </c>
      <c r="M10" s="158"/>
      <c r="N10" s="218" t="s">
        <v>1380</v>
      </c>
      <c r="O10" s="451">
        <v>0</v>
      </c>
      <c r="P10" s="451">
        <v>0</v>
      </c>
      <c r="Q10" s="451">
        <v>0</v>
      </c>
      <c r="R10" s="451">
        <v>0</v>
      </c>
      <c r="S10" s="451">
        <v>131.30000000000001</v>
      </c>
      <c r="T10" s="451">
        <v>250</v>
      </c>
      <c r="U10" s="451">
        <v>250</v>
      </c>
      <c r="V10" s="452">
        <v>0</v>
      </c>
      <c r="W10" s="405" t="s">
        <v>1408</v>
      </c>
      <c r="X10" s="384" t="s">
        <v>1382</v>
      </c>
      <c r="Y10" s="405" t="s">
        <v>1383</v>
      </c>
      <c r="Z10" s="385" t="s">
        <v>1384</v>
      </c>
      <c r="AA10" s="218" t="s">
        <v>1409</v>
      </c>
      <c r="AB10" s="218" t="s">
        <v>1386</v>
      </c>
      <c r="AC10" s="386">
        <v>931.29</v>
      </c>
      <c r="AD10" s="218" t="s">
        <v>1387</v>
      </c>
      <c r="AE10" s="218" t="s">
        <v>1386</v>
      </c>
      <c r="AF10" s="218" t="s">
        <v>1051</v>
      </c>
      <c r="AG10" s="242"/>
      <c r="AH10" s="410"/>
      <c r="AI10" s="411">
        <v>0</v>
      </c>
      <c r="AJ10" s="411">
        <v>0</v>
      </c>
      <c r="AK10" s="410" t="s">
        <v>1388</v>
      </c>
      <c r="AL10" s="412">
        <v>1</v>
      </c>
      <c r="AM10" s="453">
        <f t="shared" si="1"/>
        <v>0</v>
      </c>
      <c r="AN10" s="453">
        <f t="shared" si="2"/>
        <v>631.29999999999995</v>
      </c>
      <c r="AO10" s="248"/>
      <c r="AP10" s="249"/>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c r="BN10" s="323"/>
      <c r="BO10" s="312"/>
    </row>
    <row r="11" spans="1:1491" ht="15" customHeight="1" x14ac:dyDescent="0.25">
      <c r="A11" s="176" t="s">
        <v>1378</v>
      </c>
      <c r="B11" s="259" t="s">
        <v>392</v>
      </c>
      <c r="C11" s="260">
        <v>44197</v>
      </c>
      <c r="D11" s="263">
        <v>46203</v>
      </c>
      <c r="E11" s="93">
        <v>2584.16</v>
      </c>
      <c r="F11" s="93">
        <v>2584.16</v>
      </c>
      <c r="G11" s="262">
        <v>2584.1999999999998</v>
      </c>
      <c r="H11" s="93">
        <v>2584.16</v>
      </c>
      <c r="I11" s="93">
        <f>E11/25.462</f>
        <v>101.49084910847537</v>
      </c>
      <c r="J11" s="93">
        <f>F11/25.462</f>
        <v>101.49084910847537</v>
      </c>
      <c r="K11" s="142"/>
      <c r="L11" s="142">
        <f>H11/25.462</f>
        <v>101.49084910847537</v>
      </c>
      <c r="M11" s="142"/>
      <c r="N11" s="218" t="s">
        <v>1380</v>
      </c>
      <c r="O11" s="451">
        <v>0</v>
      </c>
      <c r="P11" s="451">
        <v>493.39</v>
      </c>
      <c r="Q11" s="451">
        <v>1141.8399999999999</v>
      </c>
      <c r="R11" s="451">
        <v>871.01</v>
      </c>
      <c r="S11" s="451">
        <v>77.099999999999994</v>
      </c>
      <c r="T11" s="451">
        <v>0.82</v>
      </c>
      <c r="U11" s="451">
        <v>0</v>
      </c>
      <c r="V11" s="452">
        <v>0</v>
      </c>
      <c r="W11" s="405" t="s">
        <v>1410</v>
      </c>
      <c r="X11" s="384" t="s">
        <v>1382</v>
      </c>
      <c r="Y11" s="405" t="s">
        <v>1383</v>
      </c>
      <c r="Z11" s="385" t="s">
        <v>1384</v>
      </c>
      <c r="AA11" s="218" t="s">
        <v>1411</v>
      </c>
      <c r="AB11" s="218" t="s">
        <v>1386</v>
      </c>
      <c r="AC11" s="386">
        <v>2584.16</v>
      </c>
      <c r="AD11" s="218" t="s">
        <v>1387</v>
      </c>
      <c r="AE11" s="218" t="s">
        <v>1386</v>
      </c>
      <c r="AF11" s="218" t="s">
        <v>1051</v>
      </c>
      <c r="AG11" s="242"/>
      <c r="AH11" s="410"/>
      <c r="AI11" s="411">
        <v>0</v>
      </c>
      <c r="AJ11" s="411">
        <v>0</v>
      </c>
      <c r="AK11" s="410" t="s">
        <v>1388</v>
      </c>
      <c r="AL11" s="412">
        <v>1</v>
      </c>
      <c r="AM11" s="453">
        <f t="shared" si="1"/>
        <v>0</v>
      </c>
      <c r="AN11" s="453">
        <f t="shared" si="2"/>
        <v>2584.16</v>
      </c>
      <c r="AO11" s="248"/>
      <c r="AP11" s="249"/>
      <c r="AQ11" s="323"/>
      <c r="AR11" s="323"/>
      <c r="AS11" s="323"/>
      <c r="AT11" s="323"/>
      <c r="AU11" s="323"/>
      <c r="AV11" s="323"/>
      <c r="AW11" s="323"/>
      <c r="AX11" s="323"/>
      <c r="AY11" s="323"/>
      <c r="AZ11" s="323"/>
      <c r="BA11" s="323"/>
      <c r="BB11" s="323"/>
      <c r="BC11" s="323"/>
      <c r="BD11" s="323"/>
      <c r="BE11" s="323"/>
      <c r="BF11" s="323"/>
      <c r="BG11" s="323"/>
      <c r="BH11" s="323"/>
      <c r="BI11" s="323"/>
      <c r="BJ11" s="323"/>
      <c r="BK11" s="323"/>
      <c r="BL11" s="323"/>
      <c r="BM11" s="323"/>
      <c r="BN11" s="323"/>
      <c r="BO11" s="312"/>
    </row>
    <row r="12" spans="1:1491" s="121" customFormat="1" ht="15" customHeight="1" x14ac:dyDescent="0.25">
      <c r="A12" s="176" t="s">
        <v>1378</v>
      </c>
      <c r="B12" s="259" t="s">
        <v>1412</v>
      </c>
      <c r="C12" s="264">
        <v>45108</v>
      </c>
      <c r="D12" s="264">
        <v>46022</v>
      </c>
      <c r="E12" s="265">
        <v>2694.96</v>
      </c>
      <c r="F12" s="265">
        <v>4022</v>
      </c>
      <c r="G12" s="262">
        <v>4174</v>
      </c>
      <c r="H12" s="265">
        <v>4174</v>
      </c>
      <c r="I12" s="265">
        <f>F12/23.742</f>
        <v>169.40443096622019</v>
      </c>
      <c r="J12" s="265">
        <f>H12/23.742</f>
        <v>175.80658748209922</v>
      </c>
      <c r="K12" s="155">
        <f>H12/23.742</f>
        <v>175.80658748209922</v>
      </c>
      <c r="L12" s="155"/>
      <c r="M12" s="155"/>
      <c r="N12" s="218" t="s">
        <v>1380</v>
      </c>
      <c r="O12" s="451">
        <v>0</v>
      </c>
      <c r="P12" s="451">
        <v>0</v>
      </c>
      <c r="Q12" s="451">
        <v>805</v>
      </c>
      <c r="R12" s="451">
        <v>804</v>
      </c>
      <c r="S12" s="451">
        <v>804</v>
      </c>
      <c r="T12" s="451">
        <v>905</v>
      </c>
      <c r="U12" s="451">
        <v>856</v>
      </c>
      <c r="V12" s="452">
        <v>0</v>
      </c>
      <c r="W12" s="405" t="s">
        <v>1413</v>
      </c>
      <c r="X12" s="384"/>
      <c r="Y12" s="405" t="s">
        <v>1383</v>
      </c>
      <c r="Z12" s="385" t="s">
        <v>1384</v>
      </c>
      <c r="AA12" s="218" t="s">
        <v>1414</v>
      </c>
      <c r="AB12" s="218" t="s">
        <v>1386</v>
      </c>
      <c r="AC12" s="386">
        <v>3295</v>
      </c>
      <c r="AD12" s="218" t="s">
        <v>1387</v>
      </c>
      <c r="AE12" s="218" t="s">
        <v>1386</v>
      </c>
      <c r="AF12" s="218" t="s">
        <v>1051</v>
      </c>
      <c r="AG12" s="242"/>
      <c r="AH12" s="410"/>
      <c r="AI12" s="411">
        <v>0</v>
      </c>
      <c r="AJ12" s="411"/>
      <c r="AK12" s="410" t="s">
        <v>1415</v>
      </c>
      <c r="AL12" s="412">
        <v>1</v>
      </c>
      <c r="AM12" s="453">
        <f t="shared" si="1"/>
        <v>0</v>
      </c>
      <c r="AN12" s="453">
        <f t="shared" si="2"/>
        <v>4174</v>
      </c>
      <c r="AO12" s="188"/>
      <c r="AP12" s="192"/>
      <c r="AQ12" s="323" t="s">
        <v>1404</v>
      </c>
      <c r="AR12" s="323" t="s">
        <v>1405</v>
      </c>
      <c r="AS12" s="323" t="s">
        <v>1404</v>
      </c>
      <c r="AT12" s="323" t="s">
        <v>1405</v>
      </c>
      <c r="AU12" s="323" t="s">
        <v>1404</v>
      </c>
      <c r="AV12" s="323" t="s">
        <v>1405</v>
      </c>
      <c r="AW12" s="323" t="s">
        <v>1404</v>
      </c>
      <c r="AX12" s="323" t="s">
        <v>1405</v>
      </c>
      <c r="AY12" s="323" t="s">
        <v>1404</v>
      </c>
      <c r="AZ12" s="323" t="s">
        <v>1405</v>
      </c>
      <c r="BA12" s="323" t="s">
        <v>1404</v>
      </c>
      <c r="BB12" s="323" t="s">
        <v>1405</v>
      </c>
      <c r="BC12" s="323" t="s">
        <v>1406</v>
      </c>
      <c r="BD12" s="323"/>
      <c r="BE12" s="323" t="s">
        <v>1406</v>
      </c>
      <c r="BF12" s="323"/>
      <c r="BG12" s="323" t="s">
        <v>1406</v>
      </c>
      <c r="BH12" s="323"/>
      <c r="BI12" s="323" t="s">
        <v>1406</v>
      </c>
      <c r="BJ12" s="323"/>
      <c r="BK12" s="323" t="s">
        <v>1406</v>
      </c>
      <c r="BL12" s="323"/>
      <c r="BM12" s="323" t="s">
        <v>1406</v>
      </c>
      <c r="BN12" s="323"/>
      <c r="BO12" s="31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c r="EU12" s="192"/>
      <c r="EV12" s="192"/>
      <c r="EW12" s="192"/>
      <c r="EX12" s="192"/>
      <c r="EY12" s="192"/>
      <c r="EZ12" s="192"/>
      <c r="FA12" s="192"/>
      <c r="FB12" s="192"/>
      <c r="FC12" s="192"/>
      <c r="FD12" s="192"/>
      <c r="FE12" s="192"/>
      <c r="FF12" s="192"/>
      <c r="FG12" s="192"/>
      <c r="FH12" s="192"/>
      <c r="FI12" s="192"/>
      <c r="FJ12" s="192"/>
      <c r="FK12" s="192"/>
      <c r="FL12" s="192"/>
      <c r="FM12" s="192"/>
      <c r="FN12" s="192"/>
      <c r="FO12" s="192"/>
      <c r="FP12" s="192"/>
      <c r="FQ12" s="192"/>
      <c r="FR12" s="192"/>
      <c r="FS12" s="192"/>
      <c r="FT12" s="192"/>
      <c r="FU12" s="192"/>
      <c r="FV12" s="192"/>
      <c r="FW12" s="192"/>
      <c r="FX12" s="192"/>
      <c r="FY12" s="192"/>
      <c r="FZ12" s="192"/>
      <c r="GA12" s="192"/>
      <c r="GB12" s="192"/>
      <c r="GC12" s="192"/>
      <c r="GD12" s="192"/>
      <c r="GE12" s="192"/>
      <c r="GF12" s="192"/>
      <c r="GG12" s="192"/>
      <c r="GH12" s="192"/>
      <c r="GI12" s="192"/>
      <c r="GJ12" s="192"/>
      <c r="GK12" s="192"/>
      <c r="GL12" s="192"/>
      <c r="GM12" s="192"/>
      <c r="GN12" s="192"/>
      <c r="GO12" s="192"/>
      <c r="GP12" s="192"/>
      <c r="GQ12" s="192"/>
      <c r="GR12" s="192"/>
      <c r="GS12" s="192"/>
      <c r="GT12" s="192"/>
      <c r="GU12" s="192"/>
      <c r="GV12" s="192"/>
      <c r="GW12" s="192"/>
      <c r="GX12" s="192"/>
      <c r="GY12" s="192"/>
      <c r="GZ12" s="192"/>
      <c r="HA12" s="192"/>
      <c r="HB12" s="192"/>
      <c r="HC12" s="192"/>
      <c r="HD12" s="192"/>
      <c r="HE12" s="192"/>
      <c r="HF12" s="192"/>
      <c r="HG12" s="192"/>
      <c r="HH12" s="192"/>
      <c r="HI12" s="192"/>
      <c r="HJ12" s="192"/>
      <c r="HK12" s="192"/>
      <c r="HL12" s="192"/>
      <c r="HM12" s="192"/>
      <c r="HN12" s="192"/>
      <c r="HO12" s="192"/>
      <c r="HP12" s="192"/>
      <c r="HQ12" s="192"/>
      <c r="HR12" s="192"/>
      <c r="HS12" s="192"/>
      <c r="HT12" s="192"/>
      <c r="HU12" s="192"/>
      <c r="HV12" s="192"/>
      <c r="HW12" s="192"/>
      <c r="HX12" s="192"/>
      <c r="HY12" s="192"/>
      <c r="HZ12" s="192"/>
      <c r="IA12" s="192"/>
      <c r="IB12" s="192"/>
      <c r="IC12" s="192"/>
      <c r="ID12" s="192"/>
      <c r="IE12" s="192"/>
      <c r="IF12" s="192"/>
      <c r="IG12" s="192"/>
      <c r="IH12" s="192"/>
      <c r="II12" s="192"/>
      <c r="IJ12" s="192"/>
      <c r="IK12" s="192"/>
      <c r="IL12" s="192"/>
      <c r="IM12" s="192"/>
      <c r="IN12" s="192"/>
      <c r="IO12" s="192"/>
      <c r="IP12" s="192"/>
      <c r="IQ12" s="192"/>
      <c r="IR12" s="192"/>
      <c r="IS12" s="192"/>
      <c r="IT12" s="192"/>
      <c r="IU12" s="192"/>
      <c r="IV12" s="192"/>
      <c r="IW12" s="192"/>
      <c r="IX12" s="192"/>
      <c r="IY12" s="192"/>
      <c r="IZ12" s="192"/>
      <c r="JA12" s="192"/>
      <c r="JB12" s="192"/>
      <c r="JC12" s="192"/>
      <c r="JD12" s="192"/>
      <c r="JE12" s="192"/>
      <c r="JF12" s="192"/>
      <c r="JG12" s="192"/>
      <c r="JH12" s="192"/>
      <c r="JI12" s="192"/>
      <c r="JJ12" s="192"/>
      <c r="JK12" s="192"/>
      <c r="JL12" s="192"/>
      <c r="JM12" s="192"/>
      <c r="JN12" s="192"/>
      <c r="JO12" s="192"/>
      <c r="JP12" s="192"/>
      <c r="JQ12" s="192"/>
      <c r="JR12" s="192"/>
      <c r="JS12" s="192"/>
      <c r="JT12" s="192"/>
      <c r="JU12" s="192"/>
      <c r="JV12" s="192"/>
      <c r="JW12" s="192"/>
      <c r="JX12" s="192"/>
      <c r="JY12" s="192"/>
      <c r="JZ12" s="192"/>
      <c r="KA12" s="192"/>
      <c r="KB12" s="192"/>
      <c r="KC12" s="192"/>
      <c r="KD12" s="192"/>
      <c r="KE12" s="192"/>
      <c r="KF12" s="192"/>
      <c r="KG12" s="192"/>
      <c r="KH12" s="192"/>
      <c r="KI12" s="192"/>
      <c r="KJ12" s="192"/>
      <c r="KK12" s="192"/>
      <c r="KL12" s="192"/>
      <c r="KM12" s="192"/>
      <c r="KN12" s="192"/>
      <c r="KO12" s="192"/>
      <c r="KP12" s="192"/>
      <c r="KQ12" s="192"/>
      <c r="KR12" s="192"/>
      <c r="KS12" s="192"/>
      <c r="KT12" s="192"/>
      <c r="KU12" s="192"/>
      <c r="KV12" s="192"/>
      <c r="KW12" s="192"/>
      <c r="KX12" s="192"/>
      <c r="KY12" s="192"/>
      <c r="KZ12" s="192"/>
      <c r="LA12" s="192"/>
      <c r="LB12" s="192"/>
      <c r="LC12" s="192"/>
      <c r="LD12" s="192"/>
      <c r="LE12" s="192"/>
      <c r="LF12" s="192"/>
      <c r="LG12" s="192"/>
      <c r="LH12" s="192"/>
      <c r="LI12" s="192"/>
      <c r="LJ12" s="192"/>
      <c r="LK12" s="192"/>
      <c r="LL12" s="192"/>
      <c r="LM12" s="192"/>
      <c r="LN12" s="192"/>
      <c r="LO12" s="192"/>
      <c r="LP12" s="192"/>
      <c r="LQ12" s="192"/>
      <c r="LR12" s="192"/>
      <c r="LS12" s="192"/>
      <c r="LT12" s="192"/>
      <c r="LU12" s="192"/>
      <c r="LV12" s="192"/>
      <c r="LW12" s="192"/>
      <c r="LX12" s="192"/>
      <c r="LY12" s="192"/>
      <c r="LZ12" s="192"/>
      <c r="MA12" s="192"/>
      <c r="MB12" s="192"/>
      <c r="MC12" s="192"/>
      <c r="MD12" s="192"/>
      <c r="ME12" s="192"/>
      <c r="MF12" s="192"/>
      <c r="MG12" s="192"/>
      <c r="MH12" s="192"/>
      <c r="MI12" s="192"/>
      <c r="MJ12" s="192"/>
      <c r="MK12" s="192"/>
      <c r="ML12" s="192"/>
      <c r="MM12" s="192"/>
      <c r="MN12" s="192"/>
      <c r="MO12" s="192"/>
      <c r="MP12" s="192"/>
      <c r="MQ12" s="192"/>
      <c r="MR12" s="192"/>
      <c r="MS12" s="192"/>
      <c r="MT12" s="192"/>
      <c r="MU12" s="192"/>
      <c r="MV12" s="192"/>
      <c r="MW12" s="192"/>
      <c r="MX12" s="192"/>
      <c r="MY12" s="192"/>
      <c r="MZ12" s="192"/>
      <c r="NA12" s="192"/>
      <c r="NB12" s="192"/>
      <c r="NC12" s="192"/>
      <c r="ND12" s="192"/>
      <c r="NE12" s="192"/>
      <c r="NF12" s="192"/>
      <c r="NG12" s="192"/>
      <c r="NH12" s="192"/>
      <c r="NI12" s="192"/>
      <c r="NJ12" s="192"/>
      <c r="NK12" s="192"/>
      <c r="NL12" s="192"/>
      <c r="NM12" s="192"/>
      <c r="NN12" s="192"/>
      <c r="NO12" s="192"/>
      <c r="NP12" s="192"/>
      <c r="NQ12" s="192"/>
      <c r="NR12" s="192"/>
      <c r="NS12" s="192"/>
      <c r="NT12" s="192"/>
      <c r="NU12" s="192"/>
      <c r="NV12" s="192"/>
      <c r="NW12" s="192"/>
      <c r="NX12" s="192"/>
      <c r="NY12" s="192"/>
      <c r="NZ12" s="192"/>
      <c r="OA12" s="192"/>
      <c r="OB12" s="192"/>
      <c r="OC12" s="192"/>
      <c r="OD12" s="192"/>
      <c r="OE12" s="192"/>
      <c r="OF12" s="192"/>
      <c r="OG12" s="192"/>
      <c r="OH12" s="192"/>
      <c r="OI12" s="192"/>
      <c r="OJ12" s="192"/>
      <c r="OK12" s="192"/>
      <c r="OL12" s="192"/>
      <c r="OM12" s="192"/>
      <c r="ON12" s="192"/>
      <c r="OO12" s="192"/>
      <c r="OP12" s="192"/>
      <c r="OQ12" s="192"/>
      <c r="OR12" s="192"/>
      <c r="OS12" s="192"/>
      <c r="OT12" s="192"/>
      <c r="OU12" s="192"/>
      <c r="OV12" s="192"/>
      <c r="OW12" s="192"/>
      <c r="OX12" s="192"/>
      <c r="OY12" s="192"/>
      <c r="OZ12" s="192"/>
      <c r="PA12" s="192"/>
      <c r="PB12" s="192"/>
      <c r="PC12" s="192"/>
      <c r="PD12" s="192"/>
      <c r="PE12" s="192"/>
      <c r="PF12" s="192"/>
      <c r="PG12" s="192"/>
      <c r="PH12" s="192"/>
      <c r="PI12" s="192"/>
      <c r="PJ12" s="192"/>
      <c r="PK12" s="192"/>
      <c r="PL12" s="192"/>
      <c r="PM12" s="192"/>
      <c r="PN12" s="192"/>
      <c r="PO12" s="192"/>
      <c r="PP12" s="192"/>
      <c r="PQ12" s="192"/>
      <c r="PR12" s="192"/>
      <c r="PS12" s="192"/>
      <c r="PT12" s="192"/>
      <c r="PU12" s="192"/>
      <c r="PV12" s="192"/>
      <c r="PW12" s="192"/>
      <c r="PX12" s="192"/>
      <c r="PY12" s="192"/>
      <c r="PZ12" s="192"/>
      <c r="QA12" s="192"/>
      <c r="QB12" s="192"/>
      <c r="QC12" s="192"/>
      <c r="QD12" s="192"/>
      <c r="QE12" s="192"/>
      <c r="QF12" s="192"/>
      <c r="QG12" s="192"/>
      <c r="QH12" s="192"/>
      <c r="QI12" s="192"/>
      <c r="QJ12" s="192"/>
      <c r="QK12" s="192"/>
      <c r="QL12" s="192"/>
      <c r="QM12" s="192"/>
      <c r="QN12" s="192"/>
      <c r="QO12" s="192"/>
      <c r="QP12" s="192"/>
      <c r="QQ12" s="192"/>
      <c r="QR12" s="192"/>
      <c r="QS12" s="192"/>
      <c r="QT12" s="192"/>
      <c r="QU12" s="192"/>
      <c r="QV12" s="192"/>
      <c r="QW12" s="192"/>
      <c r="QX12" s="192"/>
      <c r="QY12" s="192"/>
      <c r="QZ12" s="192"/>
      <c r="RA12" s="192"/>
      <c r="RB12" s="192"/>
      <c r="RC12" s="192"/>
      <c r="RD12" s="192"/>
      <c r="RE12" s="192"/>
      <c r="RF12" s="192"/>
      <c r="RG12" s="192"/>
      <c r="RH12" s="192"/>
      <c r="RI12" s="192"/>
      <c r="RJ12" s="192"/>
      <c r="RK12" s="192"/>
      <c r="RL12" s="192"/>
      <c r="RM12" s="192"/>
      <c r="RN12" s="192"/>
      <c r="RO12" s="192"/>
      <c r="RP12" s="192"/>
      <c r="RQ12" s="192"/>
      <c r="RR12" s="192"/>
      <c r="RS12" s="192"/>
      <c r="RT12" s="192"/>
      <c r="RU12" s="192"/>
      <c r="RV12" s="192"/>
      <c r="RW12" s="192"/>
      <c r="RX12" s="192"/>
      <c r="RY12" s="192"/>
      <c r="RZ12" s="192"/>
      <c r="SA12" s="192"/>
      <c r="SB12" s="192"/>
      <c r="SC12" s="192"/>
      <c r="SD12" s="192"/>
      <c r="SE12" s="192"/>
      <c r="SF12" s="192"/>
      <c r="SG12" s="192"/>
      <c r="SH12" s="192"/>
      <c r="SI12" s="192"/>
      <c r="SJ12" s="192"/>
      <c r="SK12" s="192"/>
      <c r="SL12" s="192"/>
      <c r="SM12" s="192"/>
      <c r="SN12" s="192"/>
      <c r="SO12" s="192"/>
      <c r="SP12" s="192"/>
      <c r="SQ12" s="192"/>
      <c r="SR12" s="192"/>
      <c r="SS12" s="192"/>
      <c r="ST12" s="192"/>
      <c r="SU12" s="192"/>
      <c r="SV12" s="192"/>
      <c r="SW12" s="192"/>
      <c r="SX12" s="192"/>
      <c r="SY12" s="192"/>
      <c r="SZ12" s="192"/>
      <c r="TA12" s="192"/>
      <c r="TB12" s="192"/>
      <c r="TC12" s="192"/>
      <c r="TD12" s="192"/>
      <c r="TE12" s="192"/>
      <c r="TF12" s="192"/>
      <c r="TG12" s="192"/>
      <c r="TH12" s="192"/>
      <c r="TI12" s="192"/>
      <c r="TJ12" s="192"/>
      <c r="TK12" s="192"/>
      <c r="TL12" s="192"/>
      <c r="TM12" s="192"/>
      <c r="TN12" s="192"/>
      <c r="TO12" s="192"/>
      <c r="TP12" s="192"/>
      <c r="TQ12" s="192"/>
      <c r="TR12" s="192"/>
      <c r="TS12" s="192"/>
      <c r="TT12" s="192"/>
      <c r="TU12" s="192"/>
      <c r="TV12" s="192"/>
      <c r="TW12" s="192"/>
      <c r="TX12" s="192"/>
      <c r="TY12" s="192"/>
      <c r="TZ12" s="192"/>
      <c r="UA12" s="192"/>
      <c r="UB12" s="192"/>
      <c r="UC12" s="192"/>
      <c r="UD12" s="192"/>
      <c r="UE12" s="192"/>
      <c r="UF12" s="192"/>
      <c r="UG12" s="192"/>
      <c r="UH12" s="192"/>
      <c r="UI12" s="192"/>
      <c r="UJ12" s="192"/>
      <c r="UK12" s="192"/>
      <c r="UL12" s="192"/>
      <c r="UM12" s="192"/>
      <c r="UN12" s="192"/>
      <c r="UO12" s="192"/>
      <c r="UP12" s="192"/>
      <c r="UQ12" s="192"/>
      <c r="UR12" s="192"/>
      <c r="US12" s="192"/>
      <c r="UT12" s="192"/>
      <c r="UU12" s="192"/>
      <c r="UV12" s="192"/>
      <c r="UW12" s="192"/>
      <c r="UX12" s="192"/>
      <c r="UY12" s="192"/>
      <c r="UZ12" s="192"/>
      <c r="VA12" s="192"/>
      <c r="VB12" s="192"/>
      <c r="VC12" s="192"/>
      <c r="VD12" s="192"/>
      <c r="VE12" s="192"/>
      <c r="VF12" s="192"/>
      <c r="VG12" s="192"/>
      <c r="VH12" s="192"/>
      <c r="VI12" s="192"/>
      <c r="VJ12" s="192"/>
      <c r="VK12" s="192"/>
      <c r="VL12" s="192"/>
      <c r="VM12" s="192"/>
      <c r="VN12" s="192"/>
      <c r="VO12" s="192"/>
      <c r="VP12" s="192"/>
      <c r="VQ12" s="192"/>
      <c r="VR12" s="192"/>
      <c r="VS12" s="192"/>
      <c r="VT12" s="192"/>
      <c r="VU12" s="192"/>
      <c r="VV12" s="192"/>
      <c r="VW12" s="192"/>
      <c r="VX12" s="192"/>
      <c r="VY12" s="192"/>
      <c r="VZ12" s="192"/>
      <c r="WA12" s="192"/>
      <c r="WB12" s="192"/>
      <c r="WC12" s="192"/>
      <c r="WD12" s="192"/>
      <c r="WE12" s="192"/>
      <c r="WF12" s="192"/>
      <c r="WG12" s="192"/>
      <c r="WH12" s="192"/>
      <c r="WI12" s="192"/>
      <c r="WJ12" s="192"/>
      <c r="WK12" s="192"/>
      <c r="WL12" s="192"/>
      <c r="WM12" s="192"/>
      <c r="WN12" s="192"/>
      <c r="WO12" s="192"/>
      <c r="WP12" s="192"/>
      <c r="WQ12" s="192"/>
      <c r="WR12" s="192"/>
      <c r="WS12" s="192"/>
      <c r="WT12" s="192"/>
      <c r="WU12" s="192"/>
      <c r="WV12" s="192"/>
      <c r="WW12" s="192"/>
      <c r="WX12" s="192"/>
      <c r="WY12" s="192"/>
      <c r="WZ12" s="192"/>
      <c r="XA12" s="192"/>
      <c r="XB12" s="192"/>
      <c r="XC12" s="192"/>
      <c r="XD12" s="192"/>
      <c r="XE12" s="192"/>
      <c r="XF12" s="192"/>
      <c r="XG12" s="192"/>
      <c r="XH12" s="192"/>
      <c r="XI12" s="192"/>
      <c r="XJ12" s="192"/>
      <c r="XK12" s="192"/>
      <c r="XL12" s="192"/>
      <c r="XM12" s="192"/>
      <c r="XN12" s="192"/>
      <c r="XO12" s="192"/>
      <c r="XP12" s="192"/>
      <c r="XQ12" s="192"/>
      <c r="XR12" s="192"/>
      <c r="XS12" s="192"/>
      <c r="XT12" s="192"/>
      <c r="XU12" s="192"/>
      <c r="XV12" s="192"/>
      <c r="XW12" s="192"/>
      <c r="XX12" s="192"/>
      <c r="XY12" s="192"/>
      <c r="XZ12" s="192"/>
      <c r="YA12" s="192"/>
      <c r="YB12" s="192"/>
      <c r="YC12" s="192"/>
      <c r="YD12" s="192"/>
      <c r="YE12" s="192"/>
      <c r="YF12" s="192"/>
      <c r="YG12" s="192"/>
      <c r="YH12" s="192"/>
      <c r="YI12" s="192"/>
      <c r="YJ12" s="192"/>
      <c r="YK12" s="192"/>
      <c r="YL12" s="192"/>
      <c r="YM12" s="192"/>
      <c r="YN12" s="192"/>
      <c r="YO12" s="192"/>
      <c r="YP12" s="192"/>
      <c r="YQ12" s="192"/>
      <c r="YR12" s="192"/>
      <c r="YS12" s="192"/>
      <c r="YT12" s="192"/>
      <c r="YU12" s="192"/>
      <c r="YV12" s="192"/>
      <c r="YW12" s="192"/>
      <c r="YX12" s="192"/>
      <c r="YY12" s="192"/>
      <c r="YZ12" s="192"/>
      <c r="ZA12" s="192"/>
      <c r="ZB12" s="192"/>
      <c r="ZC12" s="192"/>
      <c r="ZD12" s="192"/>
      <c r="ZE12" s="192"/>
      <c r="ZF12" s="192"/>
      <c r="ZG12" s="192"/>
      <c r="ZH12" s="192"/>
      <c r="ZI12" s="192"/>
      <c r="ZJ12" s="192"/>
      <c r="ZK12" s="192"/>
      <c r="ZL12" s="192"/>
      <c r="ZM12" s="192"/>
      <c r="ZN12" s="192"/>
      <c r="ZO12" s="192"/>
      <c r="ZP12" s="192"/>
      <c r="ZQ12" s="192"/>
      <c r="ZR12" s="192"/>
      <c r="ZS12" s="192"/>
      <c r="ZT12" s="192"/>
      <c r="ZU12" s="192"/>
      <c r="ZV12" s="192"/>
      <c r="ZW12" s="192"/>
      <c r="ZX12" s="192"/>
      <c r="ZY12" s="192"/>
      <c r="ZZ12" s="192"/>
      <c r="AAA12" s="192"/>
      <c r="AAB12" s="192"/>
      <c r="AAC12" s="192"/>
      <c r="AAD12" s="192"/>
      <c r="AAE12" s="192"/>
      <c r="AAF12" s="192"/>
      <c r="AAG12" s="192"/>
      <c r="AAH12" s="192"/>
      <c r="AAI12" s="192"/>
      <c r="AAJ12" s="192"/>
      <c r="AAK12" s="192"/>
      <c r="AAL12" s="192"/>
      <c r="AAM12" s="192"/>
      <c r="AAN12" s="192"/>
      <c r="AAO12" s="192"/>
      <c r="AAP12" s="192"/>
      <c r="AAQ12" s="192"/>
      <c r="AAR12" s="192"/>
      <c r="AAS12" s="192"/>
      <c r="AAT12" s="192"/>
      <c r="AAU12" s="192"/>
      <c r="AAV12" s="192"/>
      <c r="AAW12" s="192"/>
      <c r="AAX12" s="192"/>
      <c r="AAY12" s="192"/>
      <c r="AAZ12" s="192"/>
      <c r="ABA12" s="192"/>
      <c r="ABB12" s="192"/>
      <c r="ABC12" s="192"/>
      <c r="ABD12" s="192"/>
      <c r="ABE12" s="192"/>
      <c r="ABF12" s="192"/>
      <c r="ABG12" s="192"/>
      <c r="ABH12" s="192"/>
      <c r="ABI12" s="192"/>
      <c r="ABJ12" s="192"/>
      <c r="ABK12" s="192"/>
      <c r="ABL12" s="192"/>
      <c r="ABM12" s="192"/>
      <c r="ABN12" s="192"/>
      <c r="ABO12" s="192"/>
      <c r="ABP12" s="192"/>
      <c r="ABQ12" s="192"/>
      <c r="ABR12" s="192"/>
      <c r="ABS12" s="192"/>
      <c r="ABT12" s="192"/>
      <c r="ABU12" s="192"/>
      <c r="ABV12" s="192"/>
      <c r="ABW12" s="192"/>
      <c r="ABX12" s="192"/>
      <c r="ABY12" s="192"/>
      <c r="ABZ12" s="192"/>
      <c r="ACA12" s="192"/>
      <c r="ACB12" s="192"/>
      <c r="ACC12" s="192"/>
      <c r="ACD12" s="192"/>
      <c r="ACE12" s="192"/>
      <c r="ACF12" s="192"/>
      <c r="ACG12" s="192"/>
      <c r="ACH12" s="192"/>
      <c r="ACI12" s="192"/>
      <c r="ACJ12" s="192"/>
      <c r="ACK12" s="192"/>
      <c r="ACL12" s="192"/>
      <c r="ACM12" s="192"/>
      <c r="ACN12" s="192"/>
      <c r="ACO12" s="192"/>
      <c r="ACP12" s="192"/>
      <c r="ACQ12" s="192"/>
      <c r="ACR12" s="192"/>
      <c r="ACS12" s="192"/>
      <c r="ACT12" s="192"/>
      <c r="ACU12" s="192"/>
      <c r="ACV12" s="192"/>
      <c r="ACW12" s="192"/>
      <c r="ACX12" s="192"/>
      <c r="ACY12" s="192"/>
      <c r="ACZ12" s="192"/>
      <c r="ADA12" s="192"/>
      <c r="ADB12" s="192"/>
      <c r="ADC12" s="192"/>
      <c r="ADD12" s="192"/>
      <c r="ADE12" s="192"/>
      <c r="ADF12" s="192"/>
      <c r="ADG12" s="192"/>
      <c r="ADH12" s="192"/>
      <c r="ADI12" s="192"/>
      <c r="ADJ12" s="192"/>
      <c r="ADK12" s="192"/>
      <c r="ADL12" s="192"/>
      <c r="ADM12" s="192"/>
      <c r="ADN12" s="192"/>
      <c r="ADO12" s="192"/>
      <c r="ADP12" s="192"/>
      <c r="ADQ12" s="192"/>
      <c r="ADR12" s="192"/>
      <c r="ADS12" s="192"/>
      <c r="ADT12" s="192"/>
      <c r="ADU12" s="192"/>
      <c r="ADV12" s="192"/>
      <c r="ADW12" s="192"/>
      <c r="ADX12" s="192"/>
      <c r="ADY12" s="192"/>
      <c r="ADZ12" s="192"/>
      <c r="AEA12" s="192"/>
      <c r="AEB12" s="192"/>
      <c r="AEC12" s="192"/>
      <c r="AED12" s="192"/>
      <c r="AEE12" s="192"/>
      <c r="AEF12" s="192"/>
      <c r="AEG12" s="192"/>
      <c r="AEH12" s="192"/>
      <c r="AEI12" s="192"/>
      <c r="AEJ12" s="192"/>
      <c r="AEK12" s="192"/>
      <c r="AEL12" s="192"/>
      <c r="AEM12" s="192"/>
      <c r="AEN12" s="192"/>
      <c r="AEO12" s="192"/>
      <c r="AEP12" s="192"/>
      <c r="AEQ12" s="192"/>
      <c r="AER12" s="192"/>
      <c r="AES12" s="192"/>
      <c r="AET12" s="192"/>
      <c r="AEU12" s="192"/>
      <c r="AEV12" s="192"/>
      <c r="AEW12" s="192"/>
      <c r="AEX12" s="192"/>
      <c r="AEY12" s="192"/>
      <c r="AEZ12" s="192"/>
      <c r="AFA12" s="192"/>
      <c r="AFB12" s="192"/>
      <c r="AFC12" s="192"/>
      <c r="AFD12" s="192"/>
      <c r="AFE12" s="192"/>
      <c r="AFF12" s="192"/>
      <c r="AFG12" s="192"/>
      <c r="AFH12" s="192"/>
      <c r="AFI12" s="192"/>
      <c r="AFJ12" s="192"/>
      <c r="AFK12" s="192"/>
      <c r="AFL12" s="192"/>
      <c r="AFM12" s="192"/>
      <c r="AFN12" s="192"/>
      <c r="AFO12" s="192"/>
      <c r="AFP12" s="192"/>
      <c r="AFQ12" s="192"/>
      <c r="AFR12" s="192"/>
      <c r="AFS12" s="192"/>
      <c r="AFT12" s="192"/>
      <c r="AFU12" s="192"/>
      <c r="AFV12" s="192"/>
      <c r="AFW12" s="192"/>
      <c r="AFX12" s="192"/>
      <c r="AFY12" s="192"/>
      <c r="AFZ12" s="192"/>
      <c r="AGA12" s="192"/>
      <c r="AGB12" s="192"/>
      <c r="AGC12" s="192"/>
      <c r="AGD12" s="192"/>
      <c r="AGE12" s="192"/>
      <c r="AGF12" s="192"/>
      <c r="AGG12" s="192"/>
      <c r="AGH12" s="192"/>
      <c r="AGI12" s="192"/>
      <c r="AGJ12" s="192"/>
      <c r="AGK12" s="192"/>
      <c r="AGL12" s="192"/>
      <c r="AGM12" s="192"/>
      <c r="AGN12" s="192"/>
      <c r="AGO12" s="192"/>
      <c r="AGP12" s="192"/>
      <c r="AGQ12" s="192"/>
      <c r="AGR12" s="192"/>
      <c r="AGS12" s="192"/>
      <c r="AGT12" s="192"/>
      <c r="AGU12" s="192"/>
      <c r="AGV12" s="192"/>
      <c r="AGW12" s="192"/>
      <c r="AGX12" s="192"/>
      <c r="AGY12" s="192"/>
      <c r="AGZ12" s="192"/>
      <c r="AHA12" s="192"/>
      <c r="AHB12" s="192"/>
      <c r="AHC12" s="192"/>
      <c r="AHD12" s="192"/>
      <c r="AHE12" s="192"/>
      <c r="AHF12" s="192"/>
      <c r="AHG12" s="192"/>
      <c r="AHH12" s="192"/>
      <c r="AHI12" s="192"/>
      <c r="AHJ12" s="192"/>
      <c r="AHK12" s="192"/>
      <c r="AHL12" s="192"/>
      <c r="AHM12" s="192"/>
      <c r="AHN12" s="192"/>
      <c r="AHO12" s="192"/>
      <c r="AHP12" s="192"/>
      <c r="AHQ12" s="192"/>
      <c r="AHR12" s="192"/>
      <c r="AHS12" s="192"/>
      <c r="AHT12" s="192"/>
      <c r="AHU12" s="192"/>
      <c r="AHV12" s="192"/>
      <c r="AHW12" s="192"/>
      <c r="AHX12" s="192"/>
      <c r="AHY12" s="192"/>
      <c r="AHZ12" s="192"/>
      <c r="AIA12" s="192"/>
      <c r="AIB12" s="192"/>
      <c r="AIC12" s="192"/>
      <c r="AID12" s="192"/>
      <c r="AIE12" s="192"/>
      <c r="AIF12" s="192"/>
      <c r="AIG12" s="192"/>
      <c r="AIH12" s="192"/>
      <c r="AII12" s="192"/>
      <c r="AIJ12" s="192"/>
      <c r="AIK12" s="192"/>
      <c r="AIL12" s="192"/>
      <c r="AIM12" s="192"/>
      <c r="AIN12" s="192"/>
      <c r="AIO12" s="192"/>
      <c r="AIP12" s="192"/>
      <c r="AIQ12" s="192"/>
      <c r="AIR12" s="192"/>
      <c r="AIS12" s="192"/>
      <c r="AIT12" s="192"/>
      <c r="AIU12" s="192"/>
      <c r="AIV12" s="192"/>
      <c r="AIW12" s="192"/>
      <c r="AIX12" s="192"/>
      <c r="AIY12" s="192"/>
      <c r="AIZ12" s="192"/>
      <c r="AJA12" s="192"/>
      <c r="AJB12" s="192"/>
      <c r="AJC12" s="192"/>
      <c r="AJD12" s="192"/>
      <c r="AJE12" s="192"/>
      <c r="AJF12" s="192"/>
      <c r="AJG12" s="192"/>
      <c r="AJH12" s="192"/>
      <c r="AJI12" s="192"/>
      <c r="AJJ12" s="192"/>
      <c r="AJK12" s="192"/>
      <c r="AJL12" s="192"/>
      <c r="AJM12" s="192"/>
      <c r="AJN12" s="192"/>
      <c r="AJO12" s="192"/>
      <c r="AJP12" s="192"/>
      <c r="AJQ12" s="192"/>
      <c r="AJR12" s="192"/>
      <c r="AJS12" s="192"/>
      <c r="AJT12" s="192"/>
      <c r="AJU12" s="192"/>
      <c r="AJV12" s="192"/>
      <c r="AJW12" s="192"/>
      <c r="AJX12" s="192"/>
      <c r="AJY12" s="192"/>
      <c r="AJZ12" s="192"/>
      <c r="AKA12" s="192"/>
      <c r="AKB12" s="192"/>
      <c r="AKC12" s="192"/>
      <c r="AKD12" s="192"/>
      <c r="AKE12" s="192"/>
      <c r="AKF12" s="192"/>
      <c r="AKG12" s="192"/>
      <c r="AKH12" s="192"/>
      <c r="AKI12" s="192"/>
      <c r="AKJ12" s="192"/>
      <c r="AKK12" s="192"/>
      <c r="AKL12" s="192"/>
      <c r="AKM12" s="192"/>
      <c r="AKN12" s="192"/>
      <c r="AKO12" s="192"/>
      <c r="AKP12" s="192"/>
      <c r="AKQ12" s="192"/>
      <c r="AKR12" s="192"/>
      <c r="AKS12" s="192"/>
      <c r="AKT12" s="192"/>
      <c r="AKU12" s="192"/>
      <c r="AKV12" s="192"/>
      <c r="AKW12" s="192"/>
      <c r="AKX12" s="192"/>
      <c r="AKY12" s="192"/>
      <c r="AKZ12" s="192"/>
      <c r="ALA12" s="192"/>
      <c r="ALB12" s="192"/>
      <c r="ALC12" s="192"/>
      <c r="ALD12" s="192"/>
      <c r="ALE12" s="192"/>
      <c r="ALF12" s="192"/>
      <c r="ALG12" s="192"/>
      <c r="ALH12" s="192"/>
      <c r="ALI12" s="192"/>
      <c r="ALJ12" s="192"/>
      <c r="ALK12" s="192"/>
      <c r="ALL12" s="192"/>
      <c r="ALM12" s="192"/>
      <c r="ALN12" s="192"/>
      <c r="ALO12" s="192"/>
      <c r="ALP12" s="192"/>
      <c r="ALQ12" s="192"/>
      <c r="ALR12" s="192"/>
      <c r="ALS12" s="192"/>
      <c r="ALT12" s="192"/>
      <c r="ALU12" s="192"/>
      <c r="ALV12" s="192"/>
      <c r="ALW12" s="192"/>
      <c r="ALX12" s="192"/>
      <c r="ALY12" s="192"/>
      <c r="ALZ12" s="192"/>
      <c r="AMA12" s="192"/>
      <c r="AMB12" s="192"/>
      <c r="AMC12" s="192"/>
      <c r="AMD12" s="192"/>
      <c r="AME12" s="192"/>
      <c r="AMF12" s="192"/>
      <c r="AMG12" s="192"/>
      <c r="AMH12" s="192"/>
      <c r="AMI12" s="192"/>
      <c r="AMJ12" s="192"/>
      <c r="AMK12" s="192"/>
      <c r="AML12" s="192"/>
      <c r="AMM12" s="192"/>
      <c r="AMN12" s="192"/>
      <c r="AMO12" s="192"/>
      <c r="AMP12" s="192"/>
      <c r="AMQ12" s="192"/>
      <c r="AMR12" s="192"/>
      <c r="AMS12" s="192"/>
      <c r="AMT12" s="192"/>
      <c r="AMU12" s="192"/>
      <c r="AMV12" s="192"/>
      <c r="AMW12" s="192"/>
      <c r="AMX12" s="192"/>
      <c r="AMY12" s="192"/>
      <c r="AMZ12" s="192"/>
      <c r="ANA12" s="192"/>
      <c r="ANB12" s="192"/>
      <c r="ANC12" s="192"/>
      <c r="AND12" s="192"/>
      <c r="ANE12" s="192"/>
      <c r="ANF12" s="192"/>
      <c r="ANG12" s="192"/>
      <c r="ANH12" s="192"/>
      <c r="ANI12" s="192"/>
      <c r="ANJ12" s="192"/>
      <c r="ANK12" s="192"/>
      <c r="ANL12" s="192"/>
      <c r="ANM12" s="192"/>
      <c r="ANN12" s="192"/>
      <c r="ANO12" s="192"/>
      <c r="ANP12" s="192"/>
      <c r="ANQ12" s="192"/>
      <c r="ANR12" s="192"/>
      <c r="ANS12" s="192"/>
      <c r="ANT12" s="192"/>
      <c r="ANU12" s="192"/>
      <c r="ANV12" s="192"/>
      <c r="ANW12" s="192"/>
      <c r="ANX12" s="192"/>
      <c r="ANY12" s="192"/>
      <c r="ANZ12" s="192"/>
      <c r="AOA12" s="192"/>
      <c r="AOB12" s="192"/>
      <c r="AOC12" s="192"/>
      <c r="AOD12" s="192"/>
      <c r="AOE12" s="192"/>
      <c r="AOF12" s="192"/>
      <c r="AOG12" s="192"/>
      <c r="AOH12" s="192"/>
      <c r="AOI12" s="192"/>
      <c r="AOJ12" s="192"/>
      <c r="AOK12" s="192"/>
      <c r="AOL12" s="192"/>
      <c r="AOM12" s="192"/>
      <c r="AON12" s="192"/>
      <c r="AOO12" s="192"/>
      <c r="AOP12" s="192"/>
      <c r="AOQ12" s="192"/>
      <c r="AOR12" s="192"/>
      <c r="AOS12" s="192"/>
      <c r="AOT12" s="192"/>
      <c r="AOU12" s="192"/>
      <c r="AOV12" s="192"/>
      <c r="AOW12" s="192"/>
      <c r="AOX12" s="192"/>
      <c r="AOY12" s="192"/>
      <c r="AOZ12" s="192"/>
      <c r="APA12" s="192"/>
      <c r="APB12" s="192"/>
      <c r="APC12" s="192"/>
      <c r="APD12" s="192"/>
      <c r="APE12" s="192"/>
      <c r="APF12" s="192"/>
      <c r="APG12" s="192"/>
      <c r="APH12" s="192"/>
      <c r="API12" s="192"/>
      <c r="APJ12" s="192"/>
      <c r="APK12" s="192"/>
      <c r="APL12" s="192"/>
      <c r="APM12" s="192"/>
      <c r="APN12" s="192"/>
      <c r="APO12" s="192"/>
      <c r="APP12" s="192"/>
      <c r="APQ12" s="192"/>
      <c r="APR12" s="192"/>
      <c r="APS12" s="192"/>
      <c r="APT12" s="192"/>
      <c r="APU12" s="192"/>
      <c r="APV12" s="192"/>
      <c r="APW12" s="192"/>
      <c r="APX12" s="192"/>
      <c r="APY12" s="192"/>
      <c r="APZ12" s="192"/>
      <c r="AQA12" s="192"/>
      <c r="AQB12" s="192"/>
      <c r="AQC12" s="192"/>
      <c r="AQD12" s="192"/>
      <c r="AQE12" s="192"/>
      <c r="AQF12" s="192"/>
      <c r="AQG12" s="192"/>
      <c r="AQH12" s="192"/>
      <c r="AQI12" s="192"/>
      <c r="AQJ12" s="192"/>
      <c r="AQK12" s="192"/>
      <c r="AQL12" s="192"/>
      <c r="AQM12" s="192"/>
      <c r="AQN12" s="192"/>
      <c r="AQO12" s="192"/>
      <c r="AQP12" s="192"/>
      <c r="AQQ12" s="192"/>
      <c r="AQR12" s="192"/>
      <c r="AQS12" s="192"/>
      <c r="AQT12" s="192"/>
      <c r="AQU12" s="192"/>
      <c r="AQV12" s="192"/>
      <c r="AQW12" s="192"/>
      <c r="AQX12" s="192"/>
      <c r="AQY12" s="192"/>
      <c r="AQZ12" s="192"/>
      <c r="ARA12" s="192"/>
      <c r="ARB12" s="192"/>
      <c r="ARC12" s="192"/>
      <c r="ARD12" s="192"/>
      <c r="ARE12" s="192"/>
      <c r="ARF12" s="192"/>
      <c r="ARG12" s="192"/>
      <c r="ARH12" s="192"/>
      <c r="ARI12" s="192"/>
      <c r="ARJ12" s="192"/>
      <c r="ARK12" s="192"/>
      <c r="ARL12" s="192"/>
      <c r="ARM12" s="192"/>
      <c r="ARN12" s="192"/>
      <c r="ARO12" s="192"/>
      <c r="ARP12" s="192"/>
      <c r="ARQ12" s="192"/>
      <c r="ARR12" s="192"/>
      <c r="ARS12" s="192"/>
      <c r="ART12" s="192"/>
      <c r="ARU12" s="192"/>
      <c r="ARV12" s="192"/>
      <c r="ARW12" s="192"/>
      <c r="ARX12" s="192"/>
      <c r="ARY12" s="192"/>
      <c r="ARZ12" s="192"/>
      <c r="ASA12" s="192"/>
      <c r="ASB12" s="192"/>
      <c r="ASC12" s="192"/>
      <c r="ASD12" s="192"/>
      <c r="ASE12" s="192"/>
      <c r="ASF12" s="192"/>
      <c r="ASG12" s="192"/>
      <c r="ASH12" s="192"/>
      <c r="ASI12" s="192"/>
      <c r="ASJ12" s="192"/>
      <c r="ASK12" s="192"/>
      <c r="ASL12" s="192"/>
      <c r="ASM12" s="192"/>
      <c r="ASN12" s="192"/>
      <c r="ASO12" s="192"/>
      <c r="ASP12" s="192"/>
      <c r="ASQ12" s="192"/>
      <c r="ASR12" s="192"/>
      <c r="ASS12" s="192"/>
      <c r="AST12" s="192"/>
      <c r="ASU12" s="192"/>
      <c r="ASV12" s="192"/>
      <c r="ASW12" s="192"/>
      <c r="ASX12" s="192"/>
      <c r="ASY12" s="192"/>
      <c r="ASZ12" s="192"/>
      <c r="ATA12" s="192"/>
      <c r="ATB12" s="192"/>
      <c r="ATC12" s="192"/>
      <c r="ATD12" s="192"/>
      <c r="ATE12" s="192"/>
      <c r="ATF12" s="192"/>
      <c r="ATG12" s="192"/>
      <c r="ATH12" s="192"/>
      <c r="ATI12" s="192"/>
      <c r="ATJ12" s="192"/>
      <c r="ATK12" s="192"/>
      <c r="ATL12" s="192"/>
      <c r="ATM12" s="192"/>
      <c r="ATN12" s="192"/>
      <c r="ATO12" s="192"/>
      <c r="ATP12" s="192"/>
      <c r="ATQ12" s="192"/>
      <c r="ATR12" s="192"/>
      <c r="ATS12" s="192"/>
      <c r="ATT12" s="192"/>
      <c r="ATU12" s="192"/>
      <c r="ATV12" s="192"/>
      <c r="ATW12" s="192"/>
      <c r="ATX12" s="192"/>
      <c r="ATY12" s="192"/>
      <c r="ATZ12" s="192"/>
      <c r="AUA12" s="192"/>
      <c r="AUB12" s="192"/>
      <c r="AUC12" s="192"/>
      <c r="AUD12" s="192"/>
      <c r="AUE12" s="192"/>
      <c r="AUF12" s="192"/>
      <c r="AUG12" s="192"/>
      <c r="AUH12" s="192"/>
      <c r="AUI12" s="192"/>
      <c r="AUJ12" s="192"/>
      <c r="AUK12" s="192"/>
      <c r="AUL12" s="192"/>
      <c r="AUM12" s="192"/>
      <c r="AUN12" s="192"/>
      <c r="AUO12" s="192"/>
      <c r="AUP12" s="192"/>
      <c r="AUQ12" s="192"/>
      <c r="AUR12" s="192"/>
      <c r="AUS12" s="192"/>
      <c r="AUT12" s="192"/>
      <c r="AUU12" s="192"/>
      <c r="AUV12" s="192"/>
      <c r="AUW12" s="192"/>
      <c r="AUX12" s="192"/>
      <c r="AUY12" s="192"/>
      <c r="AUZ12" s="192"/>
      <c r="AVA12" s="192"/>
      <c r="AVB12" s="192"/>
      <c r="AVC12" s="192"/>
      <c r="AVD12" s="192"/>
      <c r="AVE12" s="192"/>
      <c r="AVF12" s="192"/>
      <c r="AVG12" s="192"/>
      <c r="AVH12" s="192"/>
      <c r="AVI12" s="192"/>
      <c r="AVJ12" s="192"/>
      <c r="AVK12" s="192"/>
      <c r="AVL12" s="192"/>
      <c r="AVM12" s="192"/>
      <c r="AVN12" s="192"/>
      <c r="AVO12" s="192"/>
      <c r="AVP12" s="192"/>
      <c r="AVQ12" s="192"/>
      <c r="AVR12" s="192"/>
      <c r="AVS12" s="192"/>
      <c r="AVT12" s="192"/>
      <c r="AVU12" s="192"/>
      <c r="AVV12" s="192"/>
      <c r="AVW12" s="192"/>
      <c r="AVX12" s="192"/>
      <c r="AVY12" s="192"/>
      <c r="AVZ12" s="192"/>
      <c r="AWA12" s="192"/>
      <c r="AWB12" s="192"/>
      <c r="AWC12" s="192"/>
      <c r="AWD12" s="192"/>
      <c r="AWE12" s="192"/>
      <c r="AWF12" s="192"/>
      <c r="AWG12" s="192"/>
      <c r="AWH12" s="192"/>
      <c r="AWI12" s="192"/>
      <c r="AWJ12" s="192"/>
      <c r="AWK12" s="192"/>
      <c r="AWL12" s="192"/>
      <c r="AWM12" s="192"/>
      <c r="AWN12" s="192"/>
      <c r="AWO12" s="192"/>
      <c r="AWP12" s="192"/>
      <c r="AWQ12" s="192"/>
      <c r="AWR12" s="192"/>
      <c r="AWS12" s="192"/>
      <c r="AWT12" s="192"/>
      <c r="AWU12" s="192"/>
      <c r="AWV12" s="192"/>
      <c r="AWW12" s="192"/>
      <c r="AWX12" s="192"/>
      <c r="AWY12" s="192"/>
      <c r="AWZ12" s="192"/>
      <c r="AXA12" s="192"/>
      <c r="AXB12" s="192"/>
      <c r="AXC12" s="192"/>
      <c r="AXD12" s="192"/>
      <c r="AXE12" s="192"/>
      <c r="AXF12" s="192"/>
      <c r="AXG12" s="192"/>
      <c r="AXH12" s="192"/>
      <c r="AXI12" s="192"/>
      <c r="AXJ12" s="192"/>
      <c r="AXK12" s="192"/>
      <c r="AXL12" s="192"/>
      <c r="AXM12" s="192"/>
      <c r="AXN12" s="192"/>
      <c r="AXO12" s="192"/>
      <c r="AXP12" s="192"/>
      <c r="AXQ12" s="192"/>
      <c r="AXR12" s="192"/>
      <c r="AXS12" s="192"/>
      <c r="AXT12" s="192"/>
      <c r="AXU12" s="192"/>
      <c r="AXV12" s="192"/>
      <c r="AXW12" s="192"/>
      <c r="AXX12" s="192"/>
      <c r="AXY12" s="192"/>
      <c r="AXZ12" s="192"/>
      <c r="AYA12" s="192"/>
      <c r="AYB12" s="192"/>
      <c r="AYC12" s="192"/>
      <c r="AYD12" s="192"/>
      <c r="AYE12" s="192"/>
      <c r="AYF12" s="192"/>
      <c r="AYG12" s="192"/>
      <c r="AYH12" s="192"/>
      <c r="AYI12" s="192"/>
      <c r="AYJ12" s="192"/>
      <c r="AYK12" s="192"/>
      <c r="AYL12" s="192"/>
      <c r="AYM12" s="192"/>
      <c r="AYN12" s="192"/>
      <c r="AYO12" s="192"/>
      <c r="AYP12" s="192"/>
      <c r="AYQ12" s="192"/>
      <c r="AYR12" s="192"/>
      <c r="AYS12" s="192"/>
      <c r="AYT12" s="192"/>
      <c r="AYU12" s="192"/>
      <c r="AYV12" s="192"/>
      <c r="AYW12" s="192"/>
      <c r="AYX12" s="192"/>
      <c r="AYY12" s="192"/>
      <c r="AYZ12" s="192"/>
      <c r="AZA12" s="192"/>
      <c r="AZB12" s="192"/>
      <c r="AZC12" s="192"/>
      <c r="AZD12" s="192"/>
      <c r="AZE12" s="192"/>
      <c r="AZF12" s="192"/>
      <c r="AZG12" s="192"/>
      <c r="AZH12" s="192"/>
      <c r="AZI12" s="192"/>
      <c r="AZJ12" s="192"/>
      <c r="AZK12" s="192"/>
      <c r="AZL12" s="192"/>
      <c r="AZM12" s="192"/>
      <c r="AZN12" s="192"/>
      <c r="AZO12" s="192"/>
      <c r="AZP12" s="192"/>
      <c r="AZQ12" s="192"/>
      <c r="AZR12" s="192"/>
      <c r="AZS12" s="192"/>
      <c r="AZT12" s="192"/>
      <c r="AZU12" s="192"/>
      <c r="AZV12" s="192"/>
      <c r="AZW12" s="192"/>
      <c r="AZX12" s="192"/>
      <c r="AZY12" s="192"/>
      <c r="AZZ12" s="192"/>
      <c r="BAA12" s="192"/>
      <c r="BAB12" s="192"/>
      <c r="BAC12" s="192"/>
      <c r="BAD12" s="192"/>
      <c r="BAE12" s="192"/>
      <c r="BAF12" s="192"/>
      <c r="BAG12" s="192"/>
      <c r="BAH12" s="192"/>
      <c r="BAI12" s="192"/>
      <c r="BAJ12" s="192"/>
      <c r="BAK12" s="192"/>
      <c r="BAL12" s="192"/>
      <c r="BAM12" s="192"/>
      <c r="BAN12" s="192"/>
      <c r="BAO12" s="192"/>
      <c r="BAP12" s="192"/>
      <c r="BAQ12" s="192"/>
      <c r="BAR12" s="192"/>
      <c r="BAS12" s="192"/>
      <c r="BAT12" s="192"/>
      <c r="BAU12" s="192"/>
      <c r="BAV12" s="192"/>
      <c r="BAW12" s="192"/>
      <c r="BAX12" s="192"/>
      <c r="BAY12" s="192"/>
      <c r="BAZ12" s="192"/>
      <c r="BBA12" s="192"/>
      <c r="BBB12" s="192"/>
      <c r="BBC12" s="192"/>
      <c r="BBD12" s="192"/>
      <c r="BBE12" s="192"/>
      <c r="BBF12" s="192"/>
      <c r="BBG12" s="192"/>
      <c r="BBH12" s="192"/>
      <c r="BBI12" s="192"/>
      <c r="BBJ12" s="192"/>
      <c r="BBK12" s="192"/>
      <c r="BBL12" s="192"/>
      <c r="BBM12" s="192"/>
      <c r="BBN12" s="192"/>
      <c r="BBO12" s="192"/>
      <c r="BBP12" s="192"/>
      <c r="BBQ12" s="192"/>
      <c r="BBR12" s="192"/>
      <c r="BBS12" s="192"/>
      <c r="BBT12" s="192"/>
      <c r="BBU12" s="192"/>
      <c r="BBV12" s="192"/>
      <c r="BBW12" s="192"/>
      <c r="BBX12" s="192"/>
      <c r="BBY12" s="192"/>
      <c r="BBZ12" s="192"/>
      <c r="BCA12" s="192"/>
      <c r="BCB12" s="192"/>
      <c r="BCC12" s="192"/>
      <c r="BCD12" s="192"/>
      <c r="BCE12" s="192"/>
      <c r="BCF12" s="192"/>
      <c r="BCG12" s="192"/>
      <c r="BCH12" s="192"/>
      <c r="BCI12" s="192"/>
      <c r="BCJ12" s="192"/>
      <c r="BCK12" s="192"/>
      <c r="BCL12" s="192"/>
      <c r="BCM12" s="192"/>
      <c r="BCN12" s="192"/>
      <c r="BCO12" s="192"/>
      <c r="BCP12" s="192"/>
      <c r="BCQ12" s="192"/>
      <c r="BCR12" s="192"/>
      <c r="BCS12" s="192"/>
      <c r="BCT12" s="192"/>
      <c r="BCU12" s="192"/>
      <c r="BCV12" s="192"/>
      <c r="BCW12" s="192"/>
      <c r="BCX12" s="192"/>
      <c r="BCY12" s="192"/>
      <c r="BCZ12" s="192"/>
      <c r="BDA12" s="192"/>
      <c r="BDB12" s="192"/>
      <c r="BDC12" s="192"/>
      <c r="BDD12" s="192"/>
      <c r="BDE12" s="192"/>
      <c r="BDF12" s="192"/>
      <c r="BDG12" s="192"/>
      <c r="BDH12" s="192"/>
      <c r="BDI12" s="192"/>
      <c r="BDJ12" s="192"/>
      <c r="BDK12" s="192"/>
      <c r="BDL12" s="192"/>
      <c r="BDM12" s="192"/>
      <c r="BDN12" s="192"/>
      <c r="BDO12" s="192"/>
      <c r="BDP12" s="192"/>
      <c r="BDQ12" s="192"/>
      <c r="BDR12" s="192"/>
      <c r="BDS12" s="192"/>
      <c r="BDT12" s="192"/>
      <c r="BDU12" s="192"/>
      <c r="BDV12" s="192"/>
      <c r="BDW12" s="192"/>
      <c r="BDX12" s="192"/>
      <c r="BDY12" s="192"/>
      <c r="BDZ12" s="192"/>
      <c r="BEA12" s="192"/>
      <c r="BEB12" s="192"/>
      <c r="BEC12" s="192"/>
      <c r="BED12" s="192"/>
      <c r="BEE12" s="192"/>
      <c r="BEF12" s="192"/>
      <c r="BEG12" s="192"/>
      <c r="BEH12" s="192"/>
      <c r="BEI12" s="192"/>
    </row>
    <row r="13" spans="1:1491" s="121" customFormat="1" ht="15" customHeight="1" x14ac:dyDescent="0.25">
      <c r="A13" s="176" t="s">
        <v>1378</v>
      </c>
      <c r="B13" s="259" t="s">
        <v>1416</v>
      </c>
      <c r="C13" s="264">
        <v>45108</v>
      </c>
      <c r="D13" s="264">
        <v>46022</v>
      </c>
      <c r="E13" s="265"/>
      <c r="F13" s="265"/>
      <c r="G13" s="262">
        <v>4221</v>
      </c>
      <c r="H13" s="265">
        <v>4221.1000000000004</v>
      </c>
      <c r="I13" s="265"/>
      <c r="J13" s="265">
        <f>H13/25.009</f>
        <v>168.78323803430766</v>
      </c>
      <c r="K13" s="155"/>
      <c r="L13" s="163"/>
      <c r="M13" s="163"/>
      <c r="N13" s="183" t="s">
        <v>1380</v>
      </c>
      <c r="O13" s="454">
        <v>0</v>
      </c>
      <c r="P13" s="454">
        <v>0</v>
      </c>
      <c r="Q13" s="454">
        <v>0</v>
      </c>
      <c r="R13" s="454">
        <v>0</v>
      </c>
      <c r="S13" s="454">
        <v>1392</v>
      </c>
      <c r="T13" s="454">
        <v>1392</v>
      </c>
      <c r="U13" s="454">
        <v>1437.1</v>
      </c>
      <c r="V13" s="455">
        <v>0</v>
      </c>
      <c r="W13" s="405" t="s">
        <v>1413</v>
      </c>
      <c r="X13" s="384"/>
      <c r="Y13" s="405" t="s">
        <v>1383</v>
      </c>
      <c r="Z13" s="385" t="s">
        <v>1384</v>
      </c>
      <c r="AA13" s="218" t="s">
        <v>1414</v>
      </c>
      <c r="AB13" s="218" t="s">
        <v>1386</v>
      </c>
      <c r="AC13" s="386">
        <v>3295</v>
      </c>
      <c r="AD13" s="218" t="s">
        <v>1387</v>
      </c>
      <c r="AE13" s="218" t="s">
        <v>1386</v>
      </c>
      <c r="AF13" s="218" t="s">
        <v>1051</v>
      </c>
      <c r="AG13" s="242"/>
      <c r="AH13" s="410"/>
      <c r="AI13" s="411">
        <v>0</v>
      </c>
      <c r="AJ13" s="411"/>
      <c r="AK13" s="410" t="s">
        <v>1415</v>
      </c>
      <c r="AL13" s="412">
        <v>1</v>
      </c>
      <c r="AM13" s="453">
        <f t="shared" si="1"/>
        <v>0</v>
      </c>
      <c r="AN13" s="453">
        <f t="shared" si="2"/>
        <v>4221.1000000000004</v>
      </c>
      <c r="AO13" s="188"/>
      <c r="AP13" s="192"/>
      <c r="AQ13" s="323"/>
      <c r="AR13" s="311"/>
      <c r="AS13" s="311"/>
      <c r="AT13" s="311"/>
      <c r="AU13" s="311"/>
      <c r="AV13" s="311"/>
      <c r="AW13" s="311"/>
      <c r="AX13" s="311"/>
      <c r="AY13" s="311"/>
      <c r="AZ13" s="311"/>
      <c r="BA13" s="311"/>
      <c r="BB13" s="311"/>
      <c r="BC13" s="311"/>
      <c r="BD13" s="311"/>
      <c r="BE13" s="311"/>
      <c r="BF13" s="311"/>
      <c r="BG13" s="311"/>
      <c r="BH13" s="311"/>
      <c r="BI13" s="311"/>
      <c r="BJ13" s="311"/>
      <c r="BK13" s="311"/>
      <c r="BL13" s="311"/>
      <c r="BM13" s="311"/>
      <c r="BN13" s="311"/>
      <c r="BO13" s="314"/>
      <c r="BP13" s="192"/>
      <c r="BQ13" s="192"/>
      <c r="BR13" s="192"/>
      <c r="BS13" s="192"/>
      <c r="BT13" s="192"/>
      <c r="BU13" s="192"/>
      <c r="BV13" s="192"/>
      <c r="BW13" s="192"/>
      <c r="BX13" s="192"/>
      <c r="BY13" s="192"/>
      <c r="BZ13" s="192"/>
      <c r="CA13" s="192"/>
      <c r="CB13" s="192"/>
      <c r="CC13" s="192"/>
      <c r="CD13" s="192"/>
      <c r="CE13" s="192"/>
      <c r="CF13" s="192"/>
      <c r="CG13" s="192"/>
      <c r="CH13" s="192"/>
      <c r="CI13" s="192"/>
      <c r="CJ13" s="192"/>
      <c r="CK13" s="192"/>
      <c r="CL13" s="192"/>
      <c r="CM13" s="192"/>
      <c r="CN13" s="192"/>
      <c r="CO13" s="192"/>
      <c r="CP13" s="192"/>
      <c r="CQ13" s="192"/>
      <c r="CR13" s="192"/>
      <c r="CS13" s="192"/>
      <c r="CT13" s="192"/>
      <c r="CU13" s="192"/>
      <c r="CV13" s="192"/>
      <c r="CW13" s="192"/>
      <c r="CX13" s="192"/>
      <c r="CY13" s="192"/>
      <c r="CZ13" s="192"/>
      <c r="DA13" s="192"/>
      <c r="DB13" s="192"/>
      <c r="DC13" s="192"/>
      <c r="DD13" s="192"/>
      <c r="DE13" s="192"/>
      <c r="DF13" s="192"/>
      <c r="DG13" s="192"/>
      <c r="DH13" s="192"/>
      <c r="DI13" s="192"/>
      <c r="DJ13" s="192"/>
      <c r="DK13" s="192"/>
      <c r="DL13" s="192"/>
      <c r="DM13" s="192"/>
      <c r="DN13" s="192"/>
      <c r="DO13" s="192"/>
      <c r="DP13" s="192"/>
      <c r="DQ13" s="192"/>
      <c r="DR13" s="192"/>
      <c r="DS13" s="192"/>
      <c r="DT13" s="192"/>
      <c r="DU13" s="192"/>
      <c r="DV13" s="192"/>
      <c r="DW13" s="192"/>
      <c r="DX13" s="192"/>
      <c r="DY13" s="192"/>
      <c r="DZ13" s="192"/>
      <c r="EA13" s="192"/>
      <c r="EB13" s="192"/>
      <c r="EC13" s="192"/>
      <c r="ED13" s="192"/>
      <c r="EE13" s="192"/>
      <c r="EF13" s="192"/>
      <c r="EG13" s="192"/>
      <c r="EH13" s="192"/>
      <c r="EI13" s="192"/>
      <c r="EJ13" s="192"/>
      <c r="EK13" s="192"/>
      <c r="EL13" s="192"/>
      <c r="EM13" s="192"/>
      <c r="EN13" s="192"/>
      <c r="EO13" s="192"/>
      <c r="EP13" s="192"/>
      <c r="EQ13" s="192"/>
      <c r="ER13" s="192"/>
      <c r="ES13" s="192"/>
      <c r="ET13" s="192"/>
      <c r="EU13" s="192"/>
      <c r="EV13" s="192"/>
      <c r="EW13" s="192"/>
      <c r="EX13" s="192"/>
      <c r="EY13" s="192"/>
      <c r="EZ13" s="192"/>
      <c r="FA13" s="192"/>
      <c r="FB13" s="192"/>
      <c r="FC13" s="192"/>
      <c r="FD13" s="192"/>
      <c r="FE13" s="192"/>
      <c r="FF13" s="192"/>
      <c r="FG13" s="192"/>
      <c r="FH13" s="192"/>
      <c r="FI13" s="192"/>
      <c r="FJ13" s="192"/>
      <c r="FK13" s="192"/>
      <c r="FL13" s="192"/>
      <c r="FM13" s="192"/>
      <c r="FN13" s="192"/>
      <c r="FO13" s="192"/>
      <c r="FP13" s="192"/>
      <c r="FQ13" s="192"/>
      <c r="FR13" s="192"/>
      <c r="FS13" s="192"/>
      <c r="FT13" s="192"/>
      <c r="FU13" s="192"/>
      <c r="FV13" s="192"/>
      <c r="FW13" s="192"/>
      <c r="FX13" s="192"/>
      <c r="FY13" s="192"/>
      <c r="FZ13" s="192"/>
      <c r="GA13" s="192"/>
      <c r="GB13" s="192"/>
      <c r="GC13" s="192"/>
      <c r="GD13" s="192"/>
      <c r="GE13" s="192"/>
      <c r="GF13" s="192"/>
      <c r="GG13" s="192"/>
      <c r="GH13" s="192"/>
      <c r="GI13" s="192"/>
      <c r="GJ13" s="192"/>
      <c r="GK13" s="192"/>
      <c r="GL13" s="192"/>
      <c r="GM13" s="192"/>
      <c r="GN13" s="192"/>
      <c r="GO13" s="192"/>
      <c r="GP13" s="192"/>
      <c r="GQ13" s="192"/>
      <c r="GR13" s="192"/>
      <c r="GS13" s="192"/>
      <c r="GT13" s="192"/>
      <c r="GU13" s="192"/>
      <c r="GV13" s="192"/>
      <c r="GW13" s="192"/>
      <c r="GX13" s="192"/>
      <c r="GY13" s="192"/>
      <c r="GZ13" s="192"/>
      <c r="HA13" s="192"/>
      <c r="HB13" s="192"/>
      <c r="HC13" s="192"/>
      <c r="HD13" s="192"/>
      <c r="HE13" s="192"/>
      <c r="HF13" s="192"/>
      <c r="HG13" s="192"/>
      <c r="HH13" s="192"/>
      <c r="HI13" s="192"/>
      <c r="HJ13" s="192"/>
      <c r="HK13" s="192"/>
      <c r="HL13" s="192"/>
      <c r="HM13" s="192"/>
      <c r="HN13" s="192"/>
      <c r="HO13" s="192"/>
      <c r="HP13" s="192"/>
      <c r="HQ13" s="192"/>
      <c r="HR13" s="192"/>
      <c r="HS13" s="192"/>
      <c r="HT13" s="192"/>
      <c r="HU13" s="192"/>
      <c r="HV13" s="192"/>
      <c r="HW13" s="192"/>
      <c r="HX13" s="192"/>
      <c r="HY13" s="192"/>
      <c r="HZ13" s="192"/>
      <c r="IA13" s="192"/>
      <c r="IB13" s="192"/>
      <c r="IC13" s="192"/>
      <c r="ID13" s="192"/>
      <c r="IE13" s="192"/>
      <c r="IF13" s="192"/>
      <c r="IG13" s="192"/>
      <c r="IH13" s="192"/>
      <c r="II13" s="192"/>
      <c r="IJ13" s="192"/>
      <c r="IK13" s="192"/>
      <c r="IL13" s="192"/>
      <c r="IM13" s="192"/>
      <c r="IN13" s="192"/>
      <c r="IO13" s="192"/>
      <c r="IP13" s="192"/>
      <c r="IQ13" s="192"/>
      <c r="IR13" s="192"/>
      <c r="IS13" s="192"/>
      <c r="IT13" s="192"/>
      <c r="IU13" s="192"/>
      <c r="IV13" s="192"/>
      <c r="IW13" s="192"/>
      <c r="IX13" s="192"/>
      <c r="IY13" s="192"/>
      <c r="IZ13" s="192"/>
      <c r="JA13" s="192"/>
      <c r="JB13" s="192"/>
      <c r="JC13" s="192"/>
      <c r="JD13" s="192"/>
      <c r="JE13" s="192"/>
      <c r="JF13" s="192"/>
      <c r="JG13" s="192"/>
      <c r="JH13" s="192"/>
      <c r="JI13" s="192"/>
      <c r="JJ13" s="192"/>
      <c r="JK13" s="192"/>
      <c r="JL13" s="192"/>
      <c r="JM13" s="192"/>
      <c r="JN13" s="192"/>
      <c r="JO13" s="192"/>
      <c r="JP13" s="192"/>
      <c r="JQ13" s="192"/>
      <c r="JR13" s="192"/>
      <c r="JS13" s="192"/>
      <c r="JT13" s="192"/>
      <c r="JU13" s="192"/>
      <c r="JV13" s="192"/>
      <c r="JW13" s="192"/>
      <c r="JX13" s="192"/>
      <c r="JY13" s="192"/>
      <c r="JZ13" s="192"/>
      <c r="KA13" s="192"/>
      <c r="KB13" s="192"/>
      <c r="KC13" s="192"/>
      <c r="KD13" s="192"/>
      <c r="KE13" s="192"/>
      <c r="KF13" s="192"/>
      <c r="KG13" s="192"/>
      <c r="KH13" s="192"/>
      <c r="KI13" s="192"/>
      <c r="KJ13" s="192"/>
      <c r="KK13" s="192"/>
      <c r="KL13" s="192"/>
      <c r="KM13" s="192"/>
      <c r="KN13" s="192"/>
      <c r="KO13" s="192"/>
      <c r="KP13" s="192"/>
      <c r="KQ13" s="192"/>
      <c r="KR13" s="192"/>
      <c r="KS13" s="192"/>
      <c r="KT13" s="192"/>
      <c r="KU13" s="192"/>
      <c r="KV13" s="192"/>
      <c r="KW13" s="192"/>
      <c r="KX13" s="192"/>
      <c r="KY13" s="192"/>
      <c r="KZ13" s="192"/>
      <c r="LA13" s="192"/>
      <c r="LB13" s="192"/>
      <c r="LC13" s="192"/>
      <c r="LD13" s="192"/>
      <c r="LE13" s="192"/>
      <c r="LF13" s="192"/>
      <c r="LG13" s="192"/>
      <c r="LH13" s="192"/>
      <c r="LI13" s="192"/>
      <c r="LJ13" s="192"/>
      <c r="LK13" s="192"/>
      <c r="LL13" s="192"/>
      <c r="LM13" s="192"/>
      <c r="LN13" s="192"/>
      <c r="LO13" s="192"/>
      <c r="LP13" s="192"/>
      <c r="LQ13" s="192"/>
      <c r="LR13" s="192"/>
      <c r="LS13" s="192"/>
      <c r="LT13" s="192"/>
      <c r="LU13" s="192"/>
      <c r="LV13" s="192"/>
      <c r="LW13" s="192"/>
      <c r="LX13" s="192"/>
      <c r="LY13" s="192"/>
      <c r="LZ13" s="192"/>
      <c r="MA13" s="192"/>
      <c r="MB13" s="192"/>
      <c r="MC13" s="192"/>
      <c r="MD13" s="192"/>
      <c r="ME13" s="192"/>
      <c r="MF13" s="192"/>
      <c r="MG13" s="192"/>
      <c r="MH13" s="192"/>
      <c r="MI13" s="192"/>
      <c r="MJ13" s="192"/>
      <c r="MK13" s="192"/>
      <c r="ML13" s="192"/>
      <c r="MM13" s="192"/>
      <c r="MN13" s="192"/>
      <c r="MO13" s="192"/>
      <c r="MP13" s="192"/>
      <c r="MQ13" s="192"/>
      <c r="MR13" s="192"/>
      <c r="MS13" s="192"/>
      <c r="MT13" s="192"/>
      <c r="MU13" s="192"/>
      <c r="MV13" s="192"/>
      <c r="MW13" s="192"/>
      <c r="MX13" s="192"/>
      <c r="MY13" s="192"/>
      <c r="MZ13" s="192"/>
      <c r="NA13" s="192"/>
      <c r="NB13" s="192"/>
      <c r="NC13" s="192"/>
      <c r="ND13" s="192"/>
      <c r="NE13" s="192"/>
      <c r="NF13" s="192"/>
      <c r="NG13" s="192"/>
      <c r="NH13" s="192"/>
      <c r="NI13" s="192"/>
      <c r="NJ13" s="192"/>
      <c r="NK13" s="192"/>
      <c r="NL13" s="192"/>
      <c r="NM13" s="192"/>
      <c r="NN13" s="192"/>
      <c r="NO13" s="192"/>
      <c r="NP13" s="192"/>
      <c r="NQ13" s="192"/>
      <c r="NR13" s="192"/>
      <c r="NS13" s="192"/>
      <c r="NT13" s="192"/>
      <c r="NU13" s="192"/>
      <c r="NV13" s="192"/>
      <c r="NW13" s="192"/>
      <c r="NX13" s="192"/>
      <c r="NY13" s="192"/>
      <c r="NZ13" s="192"/>
      <c r="OA13" s="192"/>
      <c r="OB13" s="192"/>
      <c r="OC13" s="192"/>
      <c r="OD13" s="192"/>
      <c r="OE13" s="192"/>
      <c r="OF13" s="192"/>
      <c r="OG13" s="192"/>
      <c r="OH13" s="192"/>
      <c r="OI13" s="192"/>
      <c r="OJ13" s="192"/>
      <c r="OK13" s="192"/>
      <c r="OL13" s="192"/>
      <c r="OM13" s="192"/>
      <c r="ON13" s="192"/>
      <c r="OO13" s="192"/>
      <c r="OP13" s="192"/>
      <c r="OQ13" s="192"/>
      <c r="OR13" s="192"/>
      <c r="OS13" s="192"/>
      <c r="OT13" s="192"/>
      <c r="OU13" s="192"/>
      <c r="OV13" s="192"/>
      <c r="OW13" s="192"/>
      <c r="OX13" s="192"/>
      <c r="OY13" s="192"/>
      <c r="OZ13" s="192"/>
      <c r="PA13" s="192"/>
      <c r="PB13" s="192"/>
      <c r="PC13" s="192"/>
      <c r="PD13" s="192"/>
      <c r="PE13" s="192"/>
      <c r="PF13" s="192"/>
      <c r="PG13" s="192"/>
      <c r="PH13" s="192"/>
      <c r="PI13" s="192"/>
      <c r="PJ13" s="192"/>
      <c r="PK13" s="192"/>
      <c r="PL13" s="192"/>
      <c r="PM13" s="192"/>
      <c r="PN13" s="192"/>
      <c r="PO13" s="192"/>
      <c r="PP13" s="192"/>
      <c r="PQ13" s="192"/>
      <c r="PR13" s="192"/>
      <c r="PS13" s="192"/>
      <c r="PT13" s="192"/>
      <c r="PU13" s="192"/>
      <c r="PV13" s="192"/>
      <c r="PW13" s="192"/>
      <c r="PX13" s="192"/>
      <c r="PY13" s="192"/>
      <c r="PZ13" s="192"/>
      <c r="QA13" s="192"/>
      <c r="QB13" s="192"/>
      <c r="QC13" s="192"/>
      <c r="QD13" s="192"/>
      <c r="QE13" s="192"/>
      <c r="QF13" s="192"/>
      <c r="QG13" s="192"/>
      <c r="QH13" s="192"/>
      <c r="QI13" s="192"/>
      <c r="QJ13" s="192"/>
      <c r="QK13" s="192"/>
      <c r="QL13" s="192"/>
      <c r="QM13" s="192"/>
      <c r="QN13" s="192"/>
      <c r="QO13" s="192"/>
      <c r="QP13" s="192"/>
      <c r="QQ13" s="192"/>
      <c r="QR13" s="192"/>
      <c r="QS13" s="192"/>
      <c r="QT13" s="192"/>
      <c r="QU13" s="192"/>
      <c r="QV13" s="192"/>
      <c r="QW13" s="192"/>
      <c r="QX13" s="192"/>
      <c r="QY13" s="192"/>
      <c r="QZ13" s="192"/>
      <c r="RA13" s="192"/>
      <c r="RB13" s="192"/>
      <c r="RC13" s="192"/>
      <c r="RD13" s="192"/>
      <c r="RE13" s="192"/>
      <c r="RF13" s="192"/>
      <c r="RG13" s="192"/>
      <c r="RH13" s="192"/>
      <c r="RI13" s="192"/>
      <c r="RJ13" s="192"/>
      <c r="RK13" s="192"/>
      <c r="RL13" s="192"/>
      <c r="RM13" s="192"/>
      <c r="RN13" s="192"/>
      <c r="RO13" s="192"/>
      <c r="RP13" s="192"/>
      <c r="RQ13" s="192"/>
      <c r="RR13" s="192"/>
      <c r="RS13" s="192"/>
      <c r="RT13" s="192"/>
      <c r="RU13" s="192"/>
      <c r="RV13" s="192"/>
      <c r="RW13" s="192"/>
      <c r="RX13" s="192"/>
      <c r="RY13" s="192"/>
      <c r="RZ13" s="192"/>
      <c r="SA13" s="192"/>
      <c r="SB13" s="192"/>
      <c r="SC13" s="192"/>
      <c r="SD13" s="192"/>
      <c r="SE13" s="192"/>
      <c r="SF13" s="192"/>
      <c r="SG13" s="192"/>
      <c r="SH13" s="192"/>
      <c r="SI13" s="192"/>
      <c r="SJ13" s="192"/>
      <c r="SK13" s="192"/>
      <c r="SL13" s="192"/>
      <c r="SM13" s="192"/>
      <c r="SN13" s="192"/>
      <c r="SO13" s="192"/>
      <c r="SP13" s="192"/>
      <c r="SQ13" s="192"/>
      <c r="SR13" s="192"/>
      <c r="SS13" s="192"/>
      <c r="ST13" s="192"/>
      <c r="SU13" s="192"/>
      <c r="SV13" s="192"/>
      <c r="SW13" s="192"/>
      <c r="SX13" s="192"/>
      <c r="SY13" s="192"/>
      <c r="SZ13" s="192"/>
      <c r="TA13" s="192"/>
      <c r="TB13" s="192"/>
      <c r="TC13" s="192"/>
      <c r="TD13" s="192"/>
      <c r="TE13" s="192"/>
      <c r="TF13" s="192"/>
      <c r="TG13" s="192"/>
      <c r="TH13" s="192"/>
      <c r="TI13" s="192"/>
      <c r="TJ13" s="192"/>
      <c r="TK13" s="192"/>
      <c r="TL13" s="192"/>
      <c r="TM13" s="192"/>
      <c r="TN13" s="192"/>
      <c r="TO13" s="192"/>
      <c r="TP13" s="192"/>
      <c r="TQ13" s="192"/>
      <c r="TR13" s="192"/>
      <c r="TS13" s="192"/>
      <c r="TT13" s="192"/>
      <c r="TU13" s="192"/>
      <c r="TV13" s="192"/>
      <c r="TW13" s="192"/>
      <c r="TX13" s="192"/>
      <c r="TY13" s="192"/>
      <c r="TZ13" s="192"/>
      <c r="UA13" s="192"/>
      <c r="UB13" s="192"/>
      <c r="UC13" s="192"/>
      <c r="UD13" s="192"/>
      <c r="UE13" s="192"/>
      <c r="UF13" s="192"/>
      <c r="UG13" s="192"/>
      <c r="UH13" s="192"/>
      <c r="UI13" s="192"/>
      <c r="UJ13" s="192"/>
      <c r="UK13" s="192"/>
      <c r="UL13" s="192"/>
      <c r="UM13" s="192"/>
      <c r="UN13" s="192"/>
      <c r="UO13" s="192"/>
      <c r="UP13" s="192"/>
      <c r="UQ13" s="192"/>
      <c r="UR13" s="192"/>
      <c r="US13" s="192"/>
      <c r="UT13" s="192"/>
      <c r="UU13" s="192"/>
      <c r="UV13" s="192"/>
      <c r="UW13" s="192"/>
      <c r="UX13" s="192"/>
      <c r="UY13" s="192"/>
      <c r="UZ13" s="192"/>
      <c r="VA13" s="192"/>
      <c r="VB13" s="192"/>
      <c r="VC13" s="192"/>
      <c r="VD13" s="192"/>
      <c r="VE13" s="192"/>
      <c r="VF13" s="192"/>
      <c r="VG13" s="192"/>
      <c r="VH13" s="192"/>
      <c r="VI13" s="192"/>
      <c r="VJ13" s="192"/>
      <c r="VK13" s="192"/>
      <c r="VL13" s="192"/>
      <c r="VM13" s="192"/>
      <c r="VN13" s="192"/>
      <c r="VO13" s="192"/>
      <c r="VP13" s="192"/>
      <c r="VQ13" s="192"/>
      <c r="VR13" s="192"/>
      <c r="VS13" s="192"/>
      <c r="VT13" s="192"/>
      <c r="VU13" s="192"/>
      <c r="VV13" s="192"/>
      <c r="VW13" s="192"/>
      <c r="VX13" s="192"/>
      <c r="VY13" s="192"/>
      <c r="VZ13" s="192"/>
      <c r="WA13" s="192"/>
      <c r="WB13" s="192"/>
      <c r="WC13" s="192"/>
      <c r="WD13" s="192"/>
      <c r="WE13" s="192"/>
      <c r="WF13" s="192"/>
      <c r="WG13" s="192"/>
      <c r="WH13" s="192"/>
      <c r="WI13" s="192"/>
      <c r="WJ13" s="192"/>
      <c r="WK13" s="192"/>
      <c r="WL13" s="192"/>
      <c r="WM13" s="192"/>
      <c r="WN13" s="192"/>
      <c r="WO13" s="192"/>
      <c r="WP13" s="192"/>
      <c r="WQ13" s="192"/>
      <c r="WR13" s="192"/>
      <c r="WS13" s="192"/>
      <c r="WT13" s="192"/>
      <c r="WU13" s="192"/>
      <c r="WV13" s="192"/>
      <c r="WW13" s="192"/>
      <c r="WX13" s="192"/>
      <c r="WY13" s="192"/>
      <c r="WZ13" s="192"/>
      <c r="XA13" s="192"/>
      <c r="XB13" s="192"/>
      <c r="XC13" s="192"/>
      <c r="XD13" s="192"/>
      <c r="XE13" s="192"/>
      <c r="XF13" s="192"/>
      <c r="XG13" s="192"/>
      <c r="XH13" s="192"/>
      <c r="XI13" s="192"/>
      <c r="XJ13" s="192"/>
      <c r="XK13" s="192"/>
      <c r="XL13" s="192"/>
      <c r="XM13" s="192"/>
      <c r="XN13" s="192"/>
      <c r="XO13" s="192"/>
      <c r="XP13" s="192"/>
      <c r="XQ13" s="192"/>
      <c r="XR13" s="192"/>
      <c r="XS13" s="192"/>
      <c r="XT13" s="192"/>
      <c r="XU13" s="192"/>
      <c r="XV13" s="192"/>
      <c r="XW13" s="192"/>
      <c r="XX13" s="192"/>
      <c r="XY13" s="192"/>
      <c r="XZ13" s="192"/>
      <c r="YA13" s="192"/>
      <c r="YB13" s="192"/>
      <c r="YC13" s="192"/>
      <c r="YD13" s="192"/>
      <c r="YE13" s="192"/>
      <c r="YF13" s="192"/>
      <c r="YG13" s="192"/>
      <c r="YH13" s="192"/>
      <c r="YI13" s="192"/>
      <c r="YJ13" s="192"/>
      <c r="YK13" s="192"/>
      <c r="YL13" s="192"/>
      <c r="YM13" s="192"/>
      <c r="YN13" s="192"/>
      <c r="YO13" s="192"/>
      <c r="YP13" s="192"/>
      <c r="YQ13" s="192"/>
      <c r="YR13" s="192"/>
      <c r="YS13" s="192"/>
      <c r="YT13" s="192"/>
      <c r="YU13" s="192"/>
      <c r="YV13" s="192"/>
      <c r="YW13" s="192"/>
      <c r="YX13" s="192"/>
      <c r="YY13" s="192"/>
      <c r="YZ13" s="192"/>
      <c r="ZA13" s="192"/>
      <c r="ZB13" s="192"/>
      <c r="ZC13" s="192"/>
      <c r="ZD13" s="192"/>
      <c r="ZE13" s="192"/>
      <c r="ZF13" s="192"/>
      <c r="ZG13" s="192"/>
      <c r="ZH13" s="192"/>
      <c r="ZI13" s="192"/>
      <c r="ZJ13" s="192"/>
      <c r="ZK13" s="192"/>
      <c r="ZL13" s="192"/>
      <c r="ZM13" s="192"/>
      <c r="ZN13" s="192"/>
      <c r="ZO13" s="192"/>
      <c r="ZP13" s="192"/>
      <c r="ZQ13" s="192"/>
      <c r="ZR13" s="192"/>
      <c r="ZS13" s="192"/>
      <c r="ZT13" s="192"/>
      <c r="ZU13" s="192"/>
      <c r="ZV13" s="192"/>
      <c r="ZW13" s="192"/>
      <c r="ZX13" s="192"/>
      <c r="ZY13" s="192"/>
      <c r="ZZ13" s="192"/>
      <c r="AAA13" s="192"/>
      <c r="AAB13" s="192"/>
      <c r="AAC13" s="192"/>
      <c r="AAD13" s="192"/>
      <c r="AAE13" s="192"/>
      <c r="AAF13" s="192"/>
      <c r="AAG13" s="192"/>
      <c r="AAH13" s="192"/>
      <c r="AAI13" s="192"/>
      <c r="AAJ13" s="192"/>
      <c r="AAK13" s="192"/>
      <c r="AAL13" s="192"/>
      <c r="AAM13" s="192"/>
      <c r="AAN13" s="192"/>
      <c r="AAO13" s="192"/>
      <c r="AAP13" s="192"/>
      <c r="AAQ13" s="192"/>
      <c r="AAR13" s="192"/>
      <c r="AAS13" s="192"/>
      <c r="AAT13" s="192"/>
      <c r="AAU13" s="192"/>
      <c r="AAV13" s="192"/>
      <c r="AAW13" s="192"/>
      <c r="AAX13" s="192"/>
      <c r="AAY13" s="192"/>
      <c r="AAZ13" s="192"/>
      <c r="ABA13" s="192"/>
      <c r="ABB13" s="192"/>
      <c r="ABC13" s="192"/>
      <c r="ABD13" s="192"/>
      <c r="ABE13" s="192"/>
      <c r="ABF13" s="192"/>
      <c r="ABG13" s="192"/>
      <c r="ABH13" s="192"/>
      <c r="ABI13" s="192"/>
      <c r="ABJ13" s="192"/>
      <c r="ABK13" s="192"/>
      <c r="ABL13" s="192"/>
      <c r="ABM13" s="192"/>
      <c r="ABN13" s="192"/>
      <c r="ABO13" s="192"/>
      <c r="ABP13" s="192"/>
      <c r="ABQ13" s="192"/>
      <c r="ABR13" s="192"/>
      <c r="ABS13" s="192"/>
      <c r="ABT13" s="192"/>
      <c r="ABU13" s="192"/>
      <c r="ABV13" s="192"/>
      <c r="ABW13" s="192"/>
      <c r="ABX13" s="192"/>
      <c r="ABY13" s="192"/>
      <c r="ABZ13" s="192"/>
      <c r="ACA13" s="192"/>
      <c r="ACB13" s="192"/>
      <c r="ACC13" s="192"/>
      <c r="ACD13" s="192"/>
      <c r="ACE13" s="192"/>
      <c r="ACF13" s="192"/>
      <c r="ACG13" s="192"/>
      <c r="ACH13" s="192"/>
      <c r="ACI13" s="192"/>
      <c r="ACJ13" s="192"/>
      <c r="ACK13" s="192"/>
      <c r="ACL13" s="192"/>
      <c r="ACM13" s="192"/>
      <c r="ACN13" s="192"/>
      <c r="ACO13" s="192"/>
      <c r="ACP13" s="192"/>
      <c r="ACQ13" s="192"/>
      <c r="ACR13" s="192"/>
      <c r="ACS13" s="192"/>
      <c r="ACT13" s="192"/>
      <c r="ACU13" s="192"/>
      <c r="ACV13" s="192"/>
      <c r="ACW13" s="192"/>
      <c r="ACX13" s="192"/>
      <c r="ACY13" s="192"/>
      <c r="ACZ13" s="192"/>
      <c r="ADA13" s="192"/>
      <c r="ADB13" s="192"/>
      <c r="ADC13" s="192"/>
      <c r="ADD13" s="192"/>
      <c r="ADE13" s="192"/>
      <c r="ADF13" s="192"/>
      <c r="ADG13" s="192"/>
      <c r="ADH13" s="192"/>
      <c r="ADI13" s="192"/>
      <c r="ADJ13" s="192"/>
      <c r="ADK13" s="192"/>
      <c r="ADL13" s="192"/>
      <c r="ADM13" s="192"/>
      <c r="ADN13" s="192"/>
      <c r="ADO13" s="192"/>
      <c r="ADP13" s="192"/>
      <c r="ADQ13" s="192"/>
      <c r="ADR13" s="192"/>
      <c r="ADS13" s="192"/>
      <c r="ADT13" s="192"/>
      <c r="ADU13" s="192"/>
      <c r="ADV13" s="192"/>
      <c r="ADW13" s="192"/>
      <c r="ADX13" s="192"/>
      <c r="ADY13" s="192"/>
      <c r="ADZ13" s="192"/>
      <c r="AEA13" s="192"/>
      <c r="AEB13" s="192"/>
      <c r="AEC13" s="192"/>
      <c r="AED13" s="192"/>
      <c r="AEE13" s="192"/>
      <c r="AEF13" s="192"/>
      <c r="AEG13" s="192"/>
      <c r="AEH13" s="192"/>
      <c r="AEI13" s="192"/>
      <c r="AEJ13" s="192"/>
      <c r="AEK13" s="192"/>
      <c r="AEL13" s="192"/>
      <c r="AEM13" s="192"/>
      <c r="AEN13" s="192"/>
      <c r="AEO13" s="192"/>
      <c r="AEP13" s="192"/>
      <c r="AEQ13" s="192"/>
      <c r="AER13" s="192"/>
      <c r="AES13" s="192"/>
      <c r="AET13" s="192"/>
      <c r="AEU13" s="192"/>
      <c r="AEV13" s="192"/>
      <c r="AEW13" s="192"/>
      <c r="AEX13" s="192"/>
      <c r="AEY13" s="192"/>
      <c r="AEZ13" s="192"/>
      <c r="AFA13" s="192"/>
      <c r="AFB13" s="192"/>
      <c r="AFC13" s="192"/>
      <c r="AFD13" s="192"/>
      <c r="AFE13" s="192"/>
      <c r="AFF13" s="192"/>
      <c r="AFG13" s="192"/>
      <c r="AFH13" s="192"/>
      <c r="AFI13" s="192"/>
      <c r="AFJ13" s="192"/>
      <c r="AFK13" s="192"/>
      <c r="AFL13" s="192"/>
      <c r="AFM13" s="192"/>
      <c r="AFN13" s="192"/>
      <c r="AFO13" s="192"/>
      <c r="AFP13" s="192"/>
      <c r="AFQ13" s="192"/>
      <c r="AFR13" s="192"/>
      <c r="AFS13" s="192"/>
      <c r="AFT13" s="192"/>
      <c r="AFU13" s="192"/>
      <c r="AFV13" s="192"/>
      <c r="AFW13" s="192"/>
      <c r="AFX13" s="192"/>
      <c r="AFY13" s="192"/>
      <c r="AFZ13" s="192"/>
      <c r="AGA13" s="192"/>
      <c r="AGB13" s="192"/>
      <c r="AGC13" s="192"/>
      <c r="AGD13" s="192"/>
      <c r="AGE13" s="192"/>
      <c r="AGF13" s="192"/>
      <c r="AGG13" s="192"/>
      <c r="AGH13" s="192"/>
      <c r="AGI13" s="192"/>
      <c r="AGJ13" s="192"/>
      <c r="AGK13" s="192"/>
      <c r="AGL13" s="192"/>
      <c r="AGM13" s="192"/>
      <c r="AGN13" s="192"/>
      <c r="AGO13" s="192"/>
      <c r="AGP13" s="192"/>
      <c r="AGQ13" s="192"/>
      <c r="AGR13" s="192"/>
      <c r="AGS13" s="192"/>
      <c r="AGT13" s="192"/>
      <c r="AGU13" s="192"/>
      <c r="AGV13" s="192"/>
      <c r="AGW13" s="192"/>
      <c r="AGX13" s="192"/>
      <c r="AGY13" s="192"/>
      <c r="AGZ13" s="192"/>
      <c r="AHA13" s="192"/>
      <c r="AHB13" s="192"/>
      <c r="AHC13" s="192"/>
      <c r="AHD13" s="192"/>
      <c r="AHE13" s="192"/>
      <c r="AHF13" s="192"/>
      <c r="AHG13" s="192"/>
      <c r="AHH13" s="192"/>
      <c r="AHI13" s="192"/>
      <c r="AHJ13" s="192"/>
      <c r="AHK13" s="192"/>
      <c r="AHL13" s="192"/>
      <c r="AHM13" s="192"/>
      <c r="AHN13" s="192"/>
      <c r="AHO13" s="192"/>
      <c r="AHP13" s="192"/>
      <c r="AHQ13" s="192"/>
      <c r="AHR13" s="192"/>
      <c r="AHS13" s="192"/>
      <c r="AHT13" s="192"/>
      <c r="AHU13" s="192"/>
      <c r="AHV13" s="192"/>
      <c r="AHW13" s="192"/>
      <c r="AHX13" s="192"/>
      <c r="AHY13" s="192"/>
      <c r="AHZ13" s="192"/>
      <c r="AIA13" s="192"/>
      <c r="AIB13" s="192"/>
      <c r="AIC13" s="192"/>
      <c r="AID13" s="192"/>
      <c r="AIE13" s="192"/>
      <c r="AIF13" s="192"/>
      <c r="AIG13" s="192"/>
      <c r="AIH13" s="192"/>
      <c r="AII13" s="192"/>
      <c r="AIJ13" s="192"/>
      <c r="AIK13" s="192"/>
      <c r="AIL13" s="192"/>
      <c r="AIM13" s="192"/>
      <c r="AIN13" s="192"/>
      <c r="AIO13" s="192"/>
      <c r="AIP13" s="192"/>
      <c r="AIQ13" s="192"/>
      <c r="AIR13" s="192"/>
      <c r="AIS13" s="192"/>
      <c r="AIT13" s="192"/>
      <c r="AIU13" s="192"/>
      <c r="AIV13" s="192"/>
      <c r="AIW13" s="192"/>
      <c r="AIX13" s="192"/>
      <c r="AIY13" s="192"/>
      <c r="AIZ13" s="192"/>
      <c r="AJA13" s="192"/>
      <c r="AJB13" s="192"/>
      <c r="AJC13" s="192"/>
      <c r="AJD13" s="192"/>
      <c r="AJE13" s="192"/>
      <c r="AJF13" s="192"/>
      <c r="AJG13" s="192"/>
      <c r="AJH13" s="192"/>
      <c r="AJI13" s="192"/>
      <c r="AJJ13" s="192"/>
      <c r="AJK13" s="192"/>
      <c r="AJL13" s="192"/>
      <c r="AJM13" s="192"/>
      <c r="AJN13" s="192"/>
      <c r="AJO13" s="192"/>
      <c r="AJP13" s="192"/>
      <c r="AJQ13" s="192"/>
      <c r="AJR13" s="192"/>
      <c r="AJS13" s="192"/>
      <c r="AJT13" s="192"/>
      <c r="AJU13" s="192"/>
      <c r="AJV13" s="192"/>
      <c r="AJW13" s="192"/>
      <c r="AJX13" s="192"/>
      <c r="AJY13" s="192"/>
      <c r="AJZ13" s="192"/>
      <c r="AKA13" s="192"/>
      <c r="AKB13" s="192"/>
      <c r="AKC13" s="192"/>
      <c r="AKD13" s="192"/>
      <c r="AKE13" s="192"/>
      <c r="AKF13" s="192"/>
      <c r="AKG13" s="192"/>
      <c r="AKH13" s="192"/>
      <c r="AKI13" s="192"/>
      <c r="AKJ13" s="192"/>
      <c r="AKK13" s="192"/>
      <c r="AKL13" s="192"/>
      <c r="AKM13" s="192"/>
      <c r="AKN13" s="192"/>
      <c r="AKO13" s="192"/>
      <c r="AKP13" s="192"/>
      <c r="AKQ13" s="192"/>
      <c r="AKR13" s="192"/>
      <c r="AKS13" s="192"/>
      <c r="AKT13" s="192"/>
      <c r="AKU13" s="192"/>
      <c r="AKV13" s="192"/>
      <c r="AKW13" s="192"/>
      <c r="AKX13" s="192"/>
      <c r="AKY13" s="192"/>
      <c r="AKZ13" s="192"/>
      <c r="ALA13" s="192"/>
      <c r="ALB13" s="192"/>
      <c r="ALC13" s="192"/>
      <c r="ALD13" s="192"/>
      <c r="ALE13" s="192"/>
      <c r="ALF13" s="192"/>
      <c r="ALG13" s="192"/>
      <c r="ALH13" s="192"/>
      <c r="ALI13" s="192"/>
      <c r="ALJ13" s="192"/>
      <c r="ALK13" s="192"/>
      <c r="ALL13" s="192"/>
      <c r="ALM13" s="192"/>
      <c r="ALN13" s="192"/>
      <c r="ALO13" s="192"/>
      <c r="ALP13" s="192"/>
      <c r="ALQ13" s="192"/>
      <c r="ALR13" s="192"/>
      <c r="ALS13" s="192"/>
      <c r="ALT13" s="192"/>
      <c r="ALU13" s="192"/>
      <c r="ALV13" s="192"/>
      <c r="ALW13" s="192"/>
      <c r="ALX13" s="192"/>
      <c r="ALY13" s="192"/>
      <c r="ALZ13" s="192"/>
      <c r="AMA13" s="192"/>
      <c r="AMB13" s="192"/>
      <c r="AMC13" s="192"/>
      <c r="AMD13" s="192"/>
      <c r="AME13" s="192"/>
      <c r="AMF13" s="192"/>
      <c r="AMG13" s="192"/>
      <c r="AMH13" s="192"/>
      <c r="AMI13" s="192"/>
      <c r="AMJ13" s="192"/>
      <c r="AMK13" s="192"/>
      <c r="AML13" s="192"/>
      <c r="AMM13" s="192"/>
      <c r="AMN13" s="192"/>
      <c r="AMO13" s="192"/>
      <c r="AMP13" s="192"/>
      <c r="AMQ13" s="192"/>
      <c r="AMR13" s="192"/>
      <c r="AMS13" s="192"/>
      <c r="AMT13" s="192"/>
      <c r="AMU13" s="192"/>
      <c r="AMV13" s="192"/>
      <c r="AMW13" s="192"/>
      <c r="AMX13" s="192"/>
      <c r="AMY13" s="192"/>
      <c r="AMZ13" s="192"/>
      <c r="ANA13" s="192"/>
      <c r="ANB13" s="192"/>
      <c r="ANC13" s="192"/>
      <c r="AND13" s="192"/>
      <c r="ANE13" s="192"/>
      <c r="ANF13" s="192"/>
      <c r="ANG13" s="192"/>
      <c r="ANH13" s="192"/>
      <c r="ANI13" s="192"/>
      <c r="ANJ13" s="192"/>
      <c r="ANK13" s="192"/>
      <c r="ANL13" s="192"/>
      <c r="ANM13" s="192"/>
      <c r="ANN13" s="192"/>
      <c r="ANO13" s="192"/>
      <c r="ANP13" s="192"/>
      <c r="ANQ13" s="192"/>
      <c r="ANR13" s="192"/>
      <c r="ANS13" s="192"/>
      <c r="ANT13" s="192"/>
      <c r="ANU13" s="192"/>
      <c r="ANV13" s="192"/>
      <c r="ANW13" s="192"/>
      <c r="ANX13" s="192"/>
      <c r="ANY13" s="192"/>
      <c r="ANZ13" s="192"/>
      <c r="AOA13" s="192"/>
      <c r="AOB13" s="192"/>
      <c r="AOC13" s="192"/>
      <c r="AOD13" s="192"/>
      <c r="AOE13" s="192"/>
      <c r="AOF13" s="192"/>
      <c r="AOG13" s="192"/>
      <c r="AOH13" s="192"/>
      <c r="AOI13" s="192"/>
      <c r="AOJ13" s="192"/>
      <c r="AOK13" s="192"/>
      <c r="AOL13" s="192"/>
      <c r="AOM13" s="192"/>
      <c r="AON13" s="192"/>
      <c r="AOO13" s="192"/>
      <c r="AOP13" s="192"/>
      <c r="AOQ13" s="192"/>
      <c r="AOR13" s="192"/>
      <c r="AOS13" s="192"/>
      <c r="AOT13" s="192"/>
      <c r="AOU13" s="192"/>
      <c r="AOV13" s="192"/>
      <c r="AOW13" s="192"/>
      <c r="AOX13" s="192"/>
      <c r="AOY13" s="192"/>
      <c r="AOZ13" s="192"/>
      <c r="APA13" s="192"/>
      <c r="APB13" s="192"/>
      <c r="APC13" s="192"/>
      <c r="APD13" s="192"/>
      <c r="APE13" s="192"/>
      <c r="APF13" s="192"/>
      <c r="APG13" s="192"/>
      <c r="APH13" s="192"/>
      <c r="API13" s="192"/>
      <c r="APJ13" s="192"/>
      <c r="APK13" s="192"/>
      <c r="APL13" s="192"/>
      <c r="APM13" s="192"/>
      <c r="APN13" s="192"/>
      <c r="APO13" s="192"/>
      <c r="APP13" s="192"/>
      <c r="APQ13" s="192"/>
      <c r="APR13" s="192"/>
      <c r="APS13" s="192"/>
      <c r="APT13" s="192"/>
      <c r="APU13" s="192"/>
      <c r="APV13" s="192"/>
      <c r="APW13" s="192"/>
      <c r="APX13" s="192"/>
      <c r="APY13" s="192"/>
      <c r="APZ13" s="192"/>
      <c r="AQA13" s="192"/>
      <c r="AQB13" s="192"/>
      <c r="AQC13" s="192"/>
      <c r="AQD13" s="192"/>
      <c r="AQE13" s="192"/>
      <c r="AQF13" s="192"/>
      <c r="AQG13" s="192"/>
      <c r="AQH13" s="192"/>
      <c r="AQI13" s="192"/>
      <c r="AQJ13" s="192"/>
      <c r="AQK13" s="192"/>
      <c r="AQL13" s="192"/>
      <c r="AQM13" s="192"/>
      <c r="AQN13" s="192"/>
      <c r="AQO13" s="192"/>
      <c r="AQP13" s="192"/>
      <c r="AQQ13" s="192"/>
      <c r="AQR13" s="192"/>
      <c r="AQS13" s="192"/>
      <c r="AQT13" s="192"/>
      <c r="AQU13" s="192"/>
      <c r="AQV13" s="192"/>
      <c r="AQW13" s="192"/>
      <c r="AQX13" s="192"/>
      <c r="AQY13" s="192"/>
      <c r="AQZ13" s="192"/>
      <c r="ARA13" s="192"/>
      <c r="ARB13" s="192"/>
      <c r="ARC13" s="192"/>
      <c r="ARD13" s="192"/>
      <c r="ARE13" s="192"/>
      <c r="ARF13" s="192"/>
      <c r="ARG13" s="192"/>
      <c r="ARH13" s="192"/>
      <c r="ARI13" s="192"/>
      <c r="ARJ13" s="192"/>
      <c r="ARK13" s="192"/>
      <c r="ARL13" s="192"/>
      <c r="ARM13" s="192"/>
      <c r="ARN13" s="192"/>
      <c r="ARO13" s="192"/>
      <c r="ARP13" s="192"/>
      <c r="ARQ13" s="192"/>
      <c r="ARR13" s="192"/>
      <c r="ARS13" s="192"/>
      <c r="ART13" s="192"/>
      <c r="ARU13" s="192"/>
      <c r="ARV13" s="192"/>
      <c r="ARW13" s="192"/>
      <c r="ARX13" s="192"/>
      <c r="ARY13" s="192"/>
      <c r="ARZ13" s="192"/>
      <c r="ASA13" s="192"/>
      <c r="ASB13" s="192"/>
      <c r="ASC13" s="192"/>
      <c r="ASD13" s="192"/>
      <c r="ASE13" s="192"/>
      <c r="ASF13" s="192"/>
      <c r="ASG13" s="192"/>
      <c r="ASH13" s="192"/>
      <c r="ASI13" s="192"/>
      <c r="ASJ13" s="192"/>
      <c r="ASK13" s="192"/>
      <c r="ASL13" s="192"/>
      <c r="ASM13" s="192"/>
      <c r="ASN13" s="192"/>
      <c r="ASO13" s="192"/>
      <c r="ASP13" s="192"/>
      <c r="ASQ13" s="192"/>
      <c r="ASR13" s="192"/>
      <c r="ASS13" s="192"/>
      <c r="AST13" s="192"/>
      <c r="ASU13" s="192"/>
      <c r="ASV13" s="192"/>
      <c r="ASW13" s="192"/>
      <c r="ASX13" s="192"/>
      <c r="ASY13" s="192"/>
      <c r="ASZ13" s="192"/>
      <c r="ATA13" s="192"/>
      <c r="ATB13" s="192"/>
      <c r="ATC13" s="192"/>
      <c r="ATD13" s="192"/>
      <c r="ATE13" s="192"/>
      <c r="ATF13" s="192"/>
      <c r="ATG13" s="192"/>
      <c r="ATH13" s="192"/>
      <c r="ATI13" s="192"/>
      <c r="ATJ13" s="192"/>
      <c r="ATK13" s="192"/>
      <c r="ATL13" s="192"/>
      <c r="ATM13" s="192"/>
      <c r="ATN13" s="192"/>
      <c r="ATO13" s="192"/>
      <c r="ATP13" s="192"/>
      <c r="ATQ13" s="192"/>
      <c r="ATR13" s="192"/>
      <c r="ATS13" s="192"/>
      <c r="ATT13" s="192"/>
      <c r="ATU13" s="192"/>
      <c r="ATV13" s="192"/>
      <c r="ATW13" s="192"/>
      <c r="ATX13" s="192"/>
      <c r="ATY13" s="192"/>
      <c r="ATZ13" s="192"/>
      <c r="AUA13" s="192"/>
      <c r="AUB13" s="192"/>
      <c r="AUC13" s="192"/>
      <c r="AUD13" s="192"/>
      <c r="AUE13" s="192"/>
      <c r="AUF13" s="192"/>
      <c r="AUG13" s="192"/>
      <c r="AUH13" s="192"/>
      <c r="AUI13" s="192"/>
      <c r="AUJ13" s="192"/>
      <c r="AUK13" s="192"/>
      <c r="AUL13" s="192"/>
      <c r="AUM13" s="192"/>
      <c r="AUN13" s="192"/>
      <c r="AUO13" s="192"/>
      <c r="AUP13" s="192"/>
      <c r="AUQ13" s="192"/>
      <c r="AUR13" s="192"/>
      <c r="AUS13" s="192"/>
      <c r="AUT13" s="192"/>
      <c r="AUU13" s="192"/>
      <c r="AUV13" s="192"/>
      <c r="AUW13" s="192"/>
      <c r="AUX13" s="192"/>
      <c r="AUY13" s="192"/>
      <c r="AUZ13" s="192"/>
      <c r="AVA13" s="192"/>
      <c r="AVB13" s="192"/>
      <c r="AVC13" s="192"/>
      <c r="AVD13" s="192"/>
      <c r="AVE13" s="192"/>
      <c r="AVF13" s="192"/>
      <c r="AVG13" s="192"/>
      <c r="AVH13" s="192"/>
      <c r="AVI13" s="192"/>
      <c r="AVJ13" s="192"/>
      <c r="AVK13" s="192"/>
      <c r="AVL13" s="192"/>
      <c r="AVM13" s="192"/>
      <c r="AVN13" s="192"/>
      <c r="AVO13" s="192"/>
      <c r="AVP13" s="192"/>
      <c r="AVQ13" s="192"/>
      <c r="AVR13" s="192"/>
      <c r="AVS13" s="192"/>
      <c r="AVT13" s="192"/>
      <c r="AVU13" s="192"/>
      <c r="AVV13" s="192"/>
      <c r="AVW13" s="192"/>
      <c r="AVX13" s="192"/>
      <c r="AVY13" s="192"/>
      <c r="AVZ13" s="192"/>
      <c r="AWA13" s="192"/>
      <c r="AWB13" s="192"/>
      <c r="AWC13" s="192"/>
      <c r="AWD13" s="192"/>
      <c r="AWE13" s="192"/>
      <c r="AWF13" s="192"/>
      <c r="AWG13" s="192"/>
      <c r="AWH13" s="192"/>
      <c r="AWI13" s="192"/>
      <c r="AWJ13" s="192"/>
      <c r="AWK13" s="192"/>
      <c r="AWL13" s="192"/>
      <c r="AWM13" s="192"/>
      <c r="AWN13" s="192"/>
      <c r="AWO13" s="192"/>
      <c r="AWP13" s="192"/>
      <c r="AWQ13" s="192"/>
      <c r="AWR13" s="192"/>
      <c r="AWS13" s="192"/>
      <c r="AWT13" s="192"/>
      <c r="AWU13" s="192"/>
      <c r="AWV13" s="192"/>
      <c r="AWW13" s="192"/>
      <c r="AWX13" s="192"/>
      <c r="AWY13" s="192"/>
      <c r="AWZ13" s="192"/>
      <c r="AXA13" s="192"/>
      <c r="AXB13" s="192"/>
      <c r="AXC13" s="192"/>
      <c r="AXD13" s="192"/>
      <c r="AXE13" s="192"/>
      <c r="AXF13" s="192"/>
      <c r="AXG13" s="192"/>
      <c r="AXH13" s="192"/>
      <c r="AXI13" s="192"/>
      <c r="AXJ13" s="192"/>
      <c r="AXK13" s="192"/>
      <c r="AXL13" s="192"/>
      <c r="AXM13" s="192"/>
      <c r="AXN13" s="192"/>
      <c r="AXO13" s="192"/>
      <c r="AXP13" s="192"/>
      <c r="AXQ13" s="192"/>
      <c r="AXR13" s="192"/>
      <c r="AXS13" s="192"/>
      <c r="AXT13" s="192"/>
      <c r="AXU13" s="192"/>
      <c r="AXV13" s="192"/>
      <c r="AXW13" s="192"/>
      <c r="AXX13" s="192"/>
      <c r="AXY13" s="192"/>
      <c r="AXZ13" s="192"/>
      <c r="AYA13" s="192"/>
      <c r="AYB13" s="192"/>
      <c r="AYC13" s="192"/>
      <c r="AYD13" s="192"/>
      <c r="AYE13" s="192"/>
      <c r="AYF13" s="192"/>
      <c r="AYG13" s="192"/>
      <c r="AYH13" s="192"/>
      <c r="AYI13" s="192"/>
      <c r="AYJ13" s="192"/>
      <c r="AYK13" s="192"/>
      <c r="AYL13" s="192"/>
      <c r="AYM13" s="192"/>
      <c r="AYN13" s="192"/>
      <c r="AYO13" s="192"/>
      <c r="AYP13" s="192"/>
      <c r="AYQ13" s="192"/>
      <c r="AYR13" s="192"/>
      <c r="AYS13" s="192"/>
      <c r="AYT13" s="192"/>
      <c r="AYU13" s="192"/>
      <c r="AYV13" s="192"/>
      <c r="AYW13" s="192"/>
      <c r="AYX13" s="192"/>
      <c r="AYY13" s="192"/>
      <c r="AYZ13" s="192"/>
      <c r="AZA13" s="192"/>
      <c r="AZB13" s="192"/>
      <c r="AZC13" s="192"/>
      <c r="AZD13" s="192"/>
      <c r="AZE13" s="192"/>
      <c r="AZF13" s="192"/>
      <c r="AZG13" s="192"/>
      <c r="AZH13" s="192"/>
      <c r="AZI13" s="192"/>
      <c r="AZJ13" s="192"/>
      <c r="AZK13" s="192"/>
      <c r="AZL13" s="192"/>
      <c r="AZM13" s="192"/>
      <c r="AZN13" s="192"/>
      <c r="AZO13" s="192"/>
      <c r="AZP13" s="192"/>
      <c r="AZQ13" s="192"/>
      <c r="AZR13" s="192"/>
      <c r="AZS13" s="192"/>
      <c r="AZT13" s="192"/>
      <c r="AZU13" s="192"/>
      <c r="AZV13" s="192"/>
      <c r="AZW13" s="192"/>
      <c r="AZX13" s="192"/>
      <c r="AZY13" s="192"/>
      <c r="AZZ13" s="192"/>
      <c r="BAA13" s="192"/>
      <c r="BAB13" s="192"/>
      <c r="BAC13" s="192"/>
      <c r="BAD13" s="192"/>
      <c r="BAE13" s="192"/>
      <c r="BAF13" s="192"/>
      <c r="BAG13" s="192"/>
      <c r="BAH13" s="192"/>
      <c r="BAI13" s="192"/>
      <c r="BAJ13" s="192"/>
      <c r="BAK13" s="192"/>
      <c r="BAL13" s="192"/>
      <c r="BAM13" s="192"/>
      <c r="BAN13" s="192"/>
      <c r="BAO13" s="192"/>
      <c r="BAP13" s="192"/>
      <c r="BAQ13" s="192"/>
      <c r="BAR13" s="192"/>
      <c r="BAS13" s="192"/>
      <c r="BAT13" s="192"/>
      <c r="BAU13" s="192"/>
      <c r="BAV13" s="192"/>
      <c r="BAW13" s="192"/>
      <c r="BAX13" s="192"/>
      <c r="BAY13" s="192"/>
      <c r="BAZ13" s="192"/>
      <c r="BBA13" s="192"/>
      <c r="BBB13" s="192"/>
      <c r="BBC13" s="192"/>
      <c r="BBD13" s="192"/>
      <c r="BBE13" s="192"/>
      <c r="BBF13" s="192"/>
      <c r="BBG13" s="192"/>
      <c r="BBH13" s="192"/>
      <c r="BBI13" s="192"/>
      <c r="BBJ13" s="192"/>
      <c r="BBK13" s="192"/>
      <c r="BBL13" s="192"/>
      <c r="BBM13" s="192"/>
      <c r="BBN13" s="192"/>
      <c r="BBO13" s="192"/>
      <c r="BBP13" s="192"/>
      <c r="BBQ13" s="192"/>
      <c r="BBR13" s="192"/>
      <c r="BBS13" s="192"/>
      <c r="BBT13" s="192"/>
      <c r="BBU13" s="192"/>
      <c r="BBV13" s="192"/>
      <c r="BBW13" s="192"/>
      <c r="BBX13" s="192"/>
      <c r="BBY13" s="192"/>
      <c r="BBZ13" s="192"/>
      <c r="BCA13" s="192"/>
      <c r="BCB13" s="192"/>
      <c r="BCC13" s="192"/>
      <c r="BCD13" s="192"/>
      <c r="BCE13" s="192"/>
      <c r="BCF13" s="192"/>
      <c r="BCG13" s="192"/>
      <c r="BCH13" s="192"/>
      <c r="BCI13" s="192"/>
      <c r="BCJ13" s="192"/>
      <c r="BCK13" s="192"/>
      <c r="BCL13" s="192"/>
      <c r="BCM13" s="192"/>
      <c r="BCN13" s="192"/>
      <c r="BCO13" s="192"/>
      <c r="BCP13" s="192"/>
      <c r="BCQ13" s="192"/>
      <c r="BCR13" s="192"/>
      <c r="BCS13" s="192"/>
      <c r="BCT13" s="192"/>
      <c r="BCU13" s="192"/>
      <c r="BCV13" s="192"/>
      <c r="BCW13" s="192"/>
      <c r="BCX13" s="192"/>
      <c r="BCY13" s="192"/>
      <c r="BCZ13" s="192"/>
      <c r="BDA13" s="192"/>
      <c r="BDB13" s="192"/>
      <c r="BDC13" s="192"/>
      <c r="BDD13" s="192"/>
      <c r="BDE13" s="192"/>
      <c r="BDF13" s="192"/>
      <c r="BDG13" s="192"/>
      <c r="BDH13" s="192"/>
      <c r="BDI13" s="192"/>
      <c r="BDJ13" s="192"/>
      <c r="BDK13" s="192"/>
      <c r="BDL13" s="192"/>
      <c r="BDM13" s="192"/>
      <c r="BDN13" s="192"/>
      <c r="BDO13" s="192"/>
      <c r="BDP13" s="192"/>
      <c r="BDQ13" s="192"/>
      <c r="BDR13" s="192"/>
      <c r="BDS13" s="192"/>
      <c r="BDT13" s="192"/>
      <c r="BDU13" s="192"/>
      <c r="BDV13" s="192"/>
      <c r="BDW13" s="192"/>
      <c r="BDX13" s="192"/>
      <c r="BDY13" s="192"/>
      <c r="BDZ13" s="192"/>
      <c r="BEA13" s="192"/>
      <c r="BEB13" s="192"/>
      <c r="BEC13" s="192"/>
      <c r="BED13" s="192"/>
      <c r="BEE13" s="192"/>
      <c r="BEF13" s="192"/>
      <c r="BEG13" s="192"/>
      <c r="BEH13" s="192"/>
      <c r="BEI13" s="192"/>
    </row>
    <row r="14" spans="1:1491" s="121" customFormat="1" ht="15" customHeight="1" x14ac:dyDescent="0.25">
      <c r="A14" s="176" t="s">
        <v>1378</v>
      </c>
      <c r="B14" s="259" t="s">
        <v>1417</v>
      </c>
      <c r="C14" s="264">
        <v>45108</v>
      </c>
      <c r="D14" s="264">
        <v>46022</v>
      </c>
      <c r="E14" s="265"/>
      <c r="F14" s="265"/>
      <c r="G14" s="262">
        <v>0</v>
      </c>
      <c r="H14" s="265">
        <v>1500</v>
      </c>
      <c r="I14" s="265"/>
      <c r="J14" s="265">
        <f>H14/24.339</f>
        <v>61.629483544927893</v>
      </c>
      <c r="K14" s="155"/>
      <c r="L14" s="163"/>
      <c r="M14" s="163"/>
      <c r="N14" s="183" t="s">
        <v>1380</v>
      </c>
      <c r="O14" s="454">
        <v>0</v>
      </c>
      <c r="P14" s="454">
        <v>0</v>
      </c>
      <c r="Q14" s="454">
        <v>0</v>
      </c>
      <c r="R14" s="454">
        <v>0</v>
      </c>
      <c r="S14" s="454">
        <v>0</v>
      </c>
      <c r="T14" s="454">
        <v>0</v>
      </c>
      <c r="U14" s="454">
        <v>1500</v>
      </c>
      <c r="V14" s="455">
        <v>0</v>
      </c>
      <c r="W14" s="405" t="s">
        <v>1413</v>
      </c>
      <c r="X14" s="384"/>
      <c r="Y14" s="405" t="s">
        <v>1383</v>
      </c>
      <c r="Z14" s="385" t="s">
        <v>1384</v>
      </c>
      <c r="AA14" s="218" t="s">
        <v>1414</v>
      </c>
      <c r="AB14" s="218" t="s">
        <v>1386</v>
      </c>
      <c r="AC14" s="386">
        <v>3295</v>
      </c>
      <c r="AD14" s="218" t="s">
        <v>1387</v>
      </c>
      <c r="AE14" s="218" t="s">
        <v>1386</v>
      </c>
      <c r="AF14" s="218" t="s">
        <v>1051</v>
      </c>
      <c r="AG14" s="242"/>
      <c r="AH14" s="410"/>
      <c r="AI14" s="411">
        <v>0</v>
      </c>
      <c r="AJ14" s="411"/>
      <c r="AK14" s="410" t="s">
        <v>1415</v>
      </c>
      <c r="AL14" s="412">
        <v>1</v>
      </c>
      <c r="AM14" s="453">
        <f t="shared" si="1"/>
        <v>0</v>
      </c>
      <c r="AN14" s="453">
        <f t="shared" si="2"/>
        <v>1500</v>
      </c>
      <c r="AO14" s="188"/>
      <c r="AP14" s="192"/>
      <c r="AQ14" s="323"/>
      <c r="AR14" s="311"/>
      <c r="AS14" s="311"/>
      <c r="AT14" s="311"/>
      <c r="AU14" s="311"/>
      <c r="AV14" s="311"/>
      <c r="AW14" s="311"/>
      <c r="AX14" s="311"/>
      <c r="AY14" s="311"/>
      <c r="AZ14" s="311"/>
      <c r="BA14" s="311"/>
      <c r="BB14" s="311"/>
      <c r="BC14" s="311"/>
      <c r="BD14" s="311"/>
      <c r="BE14" s="311"/>
      <c r="BF14" s="311"/>
      <c r="BG14" s="311"/>
      <c r="BH14" s="311"/>
      <c r="BI14" s="311"/>
      <c r="BJ14" s="311"/>
      <c r="BK14" s="311"/>
      <c r="BL14" s="311"/>
      <c r="BM14" s="311"/>
      <c r="BN14" s="311"/>
      <c r="BO14" s="314"/>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c r="EU14" s="192"/>
      <c r="EV14" s="192"/>
      <c r="EW14" s="192"/>
      <c r="EX14" s="192"/>
      <c r="EY14" s="192"/>
      <c r="EZ14" s="192"/>
      <c r="FA14" s="192"/>
      <c r="FB14" s="192"/>
      <c r="FC14" s="192"/>
      <c r="FD14" s="192"/>
      <c r="FE14" s="192"/>
      <c r="FF14" s="192"/>
      <c r="FG14" s="192"/>
      <c r="FH14" s="192"/>
      <c r="FI14" s="192"/>
      <c r="FJ14" s="192"/>
      <c r="FK14" s="192"/>
      <c r="FL14" s="192"/>
      <c r="FM14" s="192"/>
      <c r="FN14" s="192"/>
      <c r="FO14" s="192"/>
      <c r="FP14" s="192"/>
      <c r="FQ14" s="192"/>
      <c r="FR14" s="192"/>
      <c r="FS14" s="192"/>
      <c r="FT14" s="192"/>
      <c r="FU14" s="192"/>
      <c r="FV14" s="192"/>
      <c r="FW14" s="192"/>
      <c r="FX14" s="192"/>
      <c r="FY14" s="192"/>
      <c r="FZ14" s="192"/>
      <c r="GA14" s="192"/>
      <c r="GB14" s="192"/>
      <c r="GC14" s="192"/>
      <c r="GD14" s="192"/>
      <c r="GE14" s="192"/>
      <c r="GF14" s="192"/>
      <c r="GG14" s="192"/>
      <c r="GH14" s="192"/>
      <c r="GI14" s="192"/>
      <c r="GJ14" s="192"/>
      <c r="GK14" s="192"/>
      <c r="GL14" s="192"/>
      <c r="GM14" s="192"/>
      <c r="GN14" s="192"/>
      <c r="GO14" s="192"/>
      <c r="GP14" s="192"/>
      <c r="GQ14" s="192"/>
      <c r="GR14" s="192"/>
      <c r="GS14" s="192"/>
      <c r="GT14" s="192"/>
      <c r="GU14" s="192"/>
      <c r="GV14" s="192"/>
      <c r="GW14" s="192"/>
      <c r="GX14" s="192"/>
      <c r="GY14" s="192"/>
      <c r="GZ14" s="192"/>
      <c r="HA14" s="192"/>
      <c r="HB14" s="192"/>
      <c r="HC14" s="192"/>
      <c r="HD14" s="192"/>
      <c r="HE14" s="192"/>
      <c r="HF14" s="192"/>
      <c r="HG14" s="192"/>
      <c r="HH14" s="192"/>
      <c r="HI14" s="192"/>
      <c r="HJ14" s="192"/>
      <c r="HK14" s="192"/>
      <c r="HL14" s="192"/>
      <c r="HM14" s="192"/>
      <c r="HN14" s="192"/>
      <c r="HO14" s="192"/>
      <c r="HP14" s="192"/>
      <c r="HQ14" s="192"/>
      <c r="HR14" s="192"/>
      <c r="HS14" s="192"/>
      <c r="HT14" s="192"/>
      <c r="HU14" s="192"/>
      <c r="HV14" s="192"/>
      <c r="HW14" s="192"/>
      <c r="HX14" s="192"/>
      <c r="HY14" s="192"/>
      <c r="HZ14" s="192"/>
      <c r="IA14" s="192"/>
      <c r="IB14" s="192"/>
      <c r="IC14" s="192"/>
      <c r="ID14" s="192"/>
      <c r="IE14" s="192"/>
      <c r="IF14" s="192"/>
      <c r="IG14" s="192"/>
      <c r="IH14" s="192"/>
      <c r="II14" s="192"/>
      <c r="IJ14" s="192"/>
      <c r="IK14" s="192"/>
      <c r="IL14" s="192"/>
      <c r="IM14" s="192"/>
      <c r="IN14" s="192"/>
      <c r="IO14" s="192"/>
      <c r="IP14" s="192"/>
      <c r="IQ14" s="192"/>
      <c r="IR14" s="192"/>
      <c r="IS14" s="192"/>
      <c r="IT14" s="192"/>
      <c r="IU14" s="192"/>
      <c r="IV14" s="192"/>
      <c r="IW14" s="192"/>
      <c r="IX14" s="192"/>
      <c r="IY14" s="192"/>
      <c r="IZ14" s="192"/>
      <c r="JA14" s="192"/>
      <c r="JB14" s="192"/>
      <c r="JC14" s="192"/>
      <c r="JD14" s="192"/>
      <c r="JE14" s="192"/>
      <c r="JF14" s="192"/>
      <c r="JG14" s="192"/>
      <c r="JH14" s="192"/>
      <c r="JI14" s="192"/>
      <c r="JJ14" s="192"/>
      <c r="JK14" s="192"/>
      <c r="JL14" s="192"/>
      <c r="JM14" s="192"/>
      <c r="JN14" s="192"/>
      <c r="JO14" s="192"/>
      <c r="JP14" s="192"/>
      <c r="JQ14" s="192"/>
      <c r="JR14" s="192"/>
      <c r="JS14" s="192"/>
      <c r="JT14" s="192"/>
      <c r="JU14" s="192"/>
      <c r="JV14" s="192"/>
      <c r="JW14" s="192"/>
      <c r="JX14" s="192"/>
      <c r="JY14" s="192"/>
      <c r="JZ14" s="192"/>
      <c r="KA14" s="192"/>
      <c r="KB14" s="192"/>
      <c r="KC14" s="192"/>
      <c r="KD14" s="192"/>
      <c r="KE14" s="192"/>
      <c r="KF14" s="192"/>
      <c r="KG14" s="192"/>
      <c r="KH14" s="192"/>
      <c r="KI14" s="192"/>
      <c r="KJ14" s="192"/>
      <c r="KK14" s="192"/>
      <c r="KL14" s="192"/>
      <c r="KM14" s="192"/>
      <c r="KN14" s="192"/>
      <c r="KO14" s="192"/>
      <c r="KP14" s="192"/>
      <c r="KQ14" s="192"/>
      <c r="KR14" s="192"/>
      <c r="KS14" s="192"/>
      <c r="KT14" s="192"/>
      <c r="KU14" s="192"/>
      <c r="KV14" s="192"/>
      <c r="KW14" s="192"/>
      <c r="KX14" s="192"/>
      <c r="KY14" s="192"/>
      <c r="KZ14" s="192"/>
      <c r="LA14" s="192"/>
      <c r="LB14" s="192"/>
      <c r="LC14" s="192"/>
      <c r="LD14" s="192"/>
      <c r="LE14" s="192"/>
      <c r="LF14" s="192"/>
      <c r="LG14" s="192"/>
      <c r="LH14" s="192"/>
      <c r="LI14" s="192"/>
      <c r="LJ14" s="192"/>
      <c r="LK14" s="192"/>
      <c r="LL14" s="192"/>
      <c r="LM14" s="192"/>
      <c r="LN14" s="192"/>
      <c r="LO14" s="192"/>
      <c r="LP14" s="192"/>
      <c r="LQ14" s="192"/>
      <c r="LR14" s="192"/>
      <c r="LS14" s="192"/>
      <c r="LT14" s="192"/>
      <c r="LU14" s="192"/>
      <c r="LV14" s="192"/>
      <c r="LW14" s="192"/>
      <c r="LX14" s="192"/>
      <c r="LY14" s="192"/>
      <c r="LZ14" s="192"/>
      <c r="MA14" s="192"/>
      <c r="MB14" s="192"/>
      <c r="MC14" s="192"/>
      <c r="MD14" s="192"/>
      <c r="ME14" s="192"/>
      <c r="MF14" s="192"/>
      <c r="MG14" s="192"/>
      <c r="MH14" s="192"/>
      <c r="MI14" s="192"/>
      <c r="MJ14" s="192"/>
      <c r="MK14" s="192"/>
      <c r="ML14" s="192"/>
      <c r="MM14" s="192"/>
      <c r="MN14" s="192"/>
      <c r="MO14" s="192"/>
      <c r="MP14" s="192"/>
      <c r="MQ14" s="192"/>
      <c r="MR14" s="192"/>
      <c r="MS14" s="192"/>
      <c r="MT14" s="192"/>
      <c r="MU14" s="192"/>
      <c r="MV14" s="192"/>
      <c r="MW14" s="192"/>
      <c r="MX14" s="192"/>
      <c r="MY14" s="192"/>
      <c r="MZ14" s="192"/>
      <c r="NA14" s="192"/>
      <c r="NB14" s="192"/>
      <c r="NC14" s="192"/>
      <c r="ND14" s="192"/>
      <c r="NE14" s="192"/>
      <c r="NF14" s="192"/>
      <c r="NG14" s="192"/>
      <c r="NH14" s="192"/>
      <c r="NI14" s="192"/>
      <c r="NJ14" s="192"/>
      <c r="NK14" s="192"/>
      <c r="NL14" s="192"/>
      <c r="NM14" s="192"/>
      <c r="NN14" s="192"/>
      <c r="NO14" s="192"/>
      <c r="NP14" s="192"/>
      <c r="NQ14" s="192"/>
      <c r="NR14" s="192"/>
      <c r="NS14" s="192"/>
      <c r="NT14" s="192"/>
      <c r="NU14" s="192"/>
      <c r="NV14" s="192"/>
      <c r="NW14" s="192"/>
      <c r="NX14" s="192"/>
      <c r="NY14" s="192"/>
      <c r="NZ14" s="192"/>
      <c r="OA14" s="192"/>
      <c r="OB14" s="192"/>
      <c r="OC14" s="192"/>
      <c r="OD14" s="192"/>
      <c r="OE14" s="192"/>
      <c r="OF14" s="192"/>
      <c r="OG14" s="192"/>
      <c r="OH14" s="192"/>
      <c r="OI14" s="192"/>
      <c r="OJ14" s="192"/>
      <c r="OK14" s="192"/>
      <c r="OL14" s="192"/>
      <c r="OM14" s="192"/>
      <c r="ON14" s="192"/>
      <c r="OO14" s="192"/>
      <c r="OP14" s="192"/>
      <c r="OQ14" s="192"/>
      <c r="OR14" s="192"/>
      <c r="OS14" s="192"/>
      <c r="OT14" s="192"/>
      <c r="OU14" s="192"/>
      <c r="OV14" s="192"/>
      <c r="OW14" s="192"/>
      <c r="OX14" s="192"/>
      <c r="OY14" s="192"/>
      <c r="OZ14" s="192"/>
      <c r="PA14" s="192"/>
      <c r="PB14" s="192"/>
      <c r="PC14" s="192"/>
      <c r="PD14" s="192"/>
      <c r="PE14" s="192"/>
      <c r="PF14" s="192"/>
      <c r="PG14" s="192"/>
      <c r="PH14" s="192"/>
      <c r="PI14" s="192"/>
      <c r="PJ14" s="192"/>
      <c r="PK14" s="192"/>
      <c r="PL14" s="192"/>
      <c r="PM14" s="192"/>
      <c r="PN14" s="192"/>
      <c r="PO14" s="192"/>
      <c r="PP14" s="192"/>
      <c r="PQ14" s="192"/>
      <c r="PR14" s="192"/>
      <c r="PS14" s="192"/>
      <c r="PT14" s="192"/>
      <c r="PU14" s="192"/>
      <c r="PV14" s="192"/>
      <c r="PW14" s="192"/>
      <c r="PX14" s="192"/>
      <c r="PY14" s="192"/>
      <c r="PZ14" s="192"/>
      <c r="QA14" s="192"/>
      <c r="QB14" s="192"/>
      <c r="QC14" s="192"/>
      <c r="QD14" s="192"/>
      <c r="QE14" s="192"/>
      <c r="QF14" s="192"/>
      <c r="QG14" s="192"/>
      <c r="QH14" s="192"/>
      <c r="QI14" s="192"/>
      <c r="QJ14" s="192"/>
      <c r="QK14" s="192"/>
      <c r="QL14" s="192"/>
      <c r="QM14" s="192"/>
      <c r="QN14" s="192"/>
      <c r="QO14" s="192"/>
      <c r="QP14" s="192"/>
      <c r="QQ14" s="192"/>
      <c r="QR14" s="192"/>
      <c r="QS14" s="192"/>
      <c r="QT14" s="192"/>
      <c r="QU14" s="192"/>
      <c r="QV14" s="192"/>
      <c r="QW14" s="192"/>
      <c r="QX14" s="192"/>
      <c r="QY14" s="192"/>
      <c r="QZ14" s="192"/>
      <c r="RA14" s="192"/>
      <c r="RB14" s="192"/>
      <c r="RC14" s="192"/>
      <c r="RD14" s="192"/>
      <c r="RE14" s="192"/>
      <c r="RF14" s="192"/>
      <c r="RG14" s="192"/>
      <c r="RH14" s="192"/>
      <c r="RI14" s="192"/>
      <c r="RJ14" s="192"/>
      <c r="RK14" s="192"/>
      <c r="RL14" s="192"/>
      <c r="RM14" s="192"/>
      <c r="RN14" s="192"/>
      <c r="RO14" s="192"/>
      <c r="RP14" s="192"/>
      <c r="RQ14" s="192"/>
      <c r="RR14" s="192"/>
      <c r="RS14" s="192"/>
      <c r="RT14" s="192"/>
      <c r="RU14" s="192"/>
      <c r="RV14" s="192"/>
      <c r="RW14" s="192"/>
      <c r="RX14" s="192"/>
      <c r="RY14" s="192"/>
      <c r="RZ14" s="192"/>
      <c r="SA14" s="192"/>
      <c r="SB14" s="192"/>
      <c r="SC14" s="192"/>
      <c r="SD14" s="192"/>
      <c r="SE14" s="192"/>
      <c r="SF14" s="192"/>
      <c r="SG14" s="192"/>
      <c r="SH14" s="192"/>
      <c r="SI14" s="192"/>
      <c r="SJ14" s="192"/>
      <c r="SK14" s="192"/>
      <c r="SL14" s="192"/>
      <c r="SM14" s="192"/>
      <c r="SN14" s="192"/>
      <c r="SO14" s="192"/>
      <c r="SP14" s="192"/>
      <c r="SQ14" s="192"/>
      <c r="SR14" s="192"/>
      <c r="SS14" s="192"/>
      <c r="ST14" s="192"/>
      <c r="SU14" s="192"/>
      <c r="SV14" s="192"/>
      <c r="SW14" s="192"/>
      <c r="SX14" s="192"/>
      <c r="SY14" s="192"/>
      <c r="SZ14" s="192"/>
      <c r="TA14" s="192"/>
      <c r="TB14" s="192"/>
      <c r="TC14" s="192"/>
      <c r="TD14" s="192"/>
      <c r="TE14" s="192"/>
      <c r="TF14" s="192"/>
      <c r="TG14" s="192"/>
      <c r="TH14" s="192"/>
      <c r="TI14" s="192"/>
      <c r="TJ14" s="192"/>
      <c r="TK14" s="192"/>
      <c r="TL14" s="192"/>
      <c r="TM14" s="192"/>
      <c r="TN14" s="192"/>
      <c r="TO14" s="192"/>
      <c r="TP14" s="192"/>
      <c r="TQ14" s="192"/>
      <c r="TR14" s="192"/>
      <c r="TS14" s="192"/>
      <c r="TT14" s="192"/>
      <c r="TU14" s="192"/>
      <c r="TV14" s="192"/>
      <c r="TW14" s="192"/>
      <c r="TX14" s="192"/>
      <c r="TY14" s="192"/>
      <c r="TZ14" s="192"/>
      <c r="UA14" s="192"/>
      <c r="UB14" s="192"/>
      <c r="UC14" s="192"/>
      <c r="UD14" s="192"/>
      <c r="UE14" s="192"/>
      <c r="UF14" s="192"/>
      <c r="UG14" s="192"/>
      <c r="UH14" s="192"/>
      <c r="UI14" s="192"/>
      <c r="UJ14" s="192"/>
      <c r="UK14" s="192"/>
      <c r="UL14" s="192"/>
      <c r="UM14" s="192"/>
      <c r="UN14" s="192"/>
      <c r="UO14" s="192"/>
      <c r="UP14" s="192"/>
      <c r="UQ14" s="192"/>
      <c r="UR14" s="192"/>
      <c r="US14" s="192"/>
      <c r="UT14" s="192"/>
      <c r="UU14" s="192"/>
      <c r="UV14" s="192"/>
      <c r="UW14" s="192"/>
      <c r="UX14" s="192"/>
      <c r="UY14" s="192"/>
      <c r="UZ14" s="192"/>
      <c r="VA14" s="192"/>
      <c r="VB14" s="192"/>
      <c r="VC14" s="192"/>
      <c r="VD14" s="192"/>
      <c r="VE14" s="192"/>
      <c r="VF14" s="192"/>
      <c r="VG14" s="192"/>
      <c r="VH14" s="192"/>
      <c r="VI14" s="192"/>
      <c r="VJ14" s="192"/>
      <c r="VK14" s="192"/>
      <c r="VL14" s="192"/>
      <c r="VM14" s="192"/>
      <c r="VN14" s="192"/>
      <c r="VO14" s="192"/>
      <c r="VP14" s="192"/>
      <c r="VQ14" s="192"/>
      <c r="VR14" s="192"/>
      <c r="VS14" s="192"/>
      <c r="VT14" s="192"/>
      <c r="VU14" s="192"/>
      <c r="VV14" s="192"/>
      <c r="VW14" s="192"/>
      <c r="VX14" s="192"/>
      <c r="VY14" s="192"/>
      <c r="VZ14" s="192"/>
      <c r="WA14" s="192"/>
      <c r="WB14" s="192"/>
      <c r="WC14" s="192"/>
      <c r="WD14" s="192"/>
      <c r="WE14" s="192"/>
      <c r="WF14" s="192"/>
      <c r="WG14" s="192"/>
      <c r="WH14" s="192"/>
      <c r="WI14" s="192"/>
      <c r="WJ14" s="192"/>
      <c r="WK14" s="192"/>
      <c r="WL14" s="192"/>
      <c r="WM14" s="192"/>
      <c r="WN14" s="192"/>
      <c r="WO14" s="192"/>
      <c r="WP14" s="192"/>
      <c r="WQ14" s="192"/>
      <c r="WR14" s="192"/>
      <c r="WS14" s="192"/>
      <c r="WT14" s="192"/>
      <c r="WU14" s="192"/>
      <c r="WV14" s="192"/>
      <c r="WW14" s="192"/>
      <c r="WX14" s="192"/>
      <c r="WY14" s="192"/>
      <c r="WZ14" s="192"/>
      <c r="XA14" s="192"/>
      <c r="XB14" s="192"/>
      <c r="XC14" s="192"/>
      <c r="XD14" s="192"/>
      <c r="XE14" s="192"/>
      <c r="XF14" s="192"/>
      <c r="XG14" s="192"/>
      <c r="XH14" s="192"/>
      <c r="XI14" s="192"/>
      <c r="XJ14" s="192"/>
      <c r="XK14" s="192"/>
      <c r="XL14" s="192"/>
      <c r="XM14" s="192"/>
      <c r="XN14" s="192"/>
      <c r="XO14" s="192"/>
      <c r="XP14" s="192"/>
      <c r="XQ14" s="192"/>
      <c r="XR14" s="192"/>
      <c r="XS14" s="192"/>
      <c r="XT14" s="192"/>
      <c r="XU14" s="192"/>
      <c r="XV14" s="192"/>
      <c r="XW14" s="192"/>
      <c r="XX14" s="192"/>
      <c r="XY14" s="192"/>
      <c r="XZ14" s="192"/>
      <c r="YA14" s="192"/>
      <c r="YB14" s="192"/>
      <c r="YC14" s="192"/>
      <c r="YD14" s="192"/>
      <c r="YE14" s="192"/>
      <c r="YF14" s="192"/>
      <c r="YG14" s="192"/>
      <c r="YH14" s="192"/>
      <c r="YI14" s="192"/>
      <c r="YJ14" s="192"/>
      <c r="YK14" s="192"/>
      <c r="YL14" s="192"/>
      <c r="YM14" s="192"/>
      <c r="YN14" s="192"/>
      <c r="YO14" s="192"/>
      <c r="YP14" s="192"/>
      <c r="YQ14" s="192"/>
      <c r="YR14" s="192"/>
      <c r="YS14" s="192"/>
      <c r="YT14" s="192"/>
      <c r="YU14" s="192"/>
      <c r="YV14" s="192"/>
      <c r="YW14" s="192"/>
      <c r="YX14" s="192"/>
      <c r="YY14" s="192"/>
      <c r="YZ14" s="192"/>
      <c r="ZA14" s="192"/>
      <c r="ZB14" s="192"/>
      <c r="ZC14" s="192"/>
      <c r="ZD14" s="192"/>
      <c r="ZE14" s="192"/>
      <c r="ZF14" s="192"/>
      <c r="ZG14" s="192"/>
      <c r="ZH14" s="192"/>
      <c r="ZI14" s="192"/>
      <c r="ZJ14" s="192"/>
      <c r="ZK14" s="192"/>
      <c r="ZL14" s="192"/>
      <c r="ZM14" s="192"/>
      <c r="ZN14" s="192"/>
      <c r="ZO14" s="192"/>
      <c r="ZP14" s="192"/>
      <c r="ZQ14" s="192"/>
      <c r="ZR14" s="192"/>
      <c r="ZS14" s="192"/>
      <c r="ZT14" s="192"/>
      <c r="ZU14" s="192"/>
      <c r="ZV14" s="192"/>
      <c r="ZW14" s="192"/>
      <c r="ZX14" s="192"/>
      <c r="ZY14" s="192"/>
      <c r="ZZ14" s="192"/>
      <c r="AAA14" s="192"/>
      <c r="AAB14" s="192"/>
      <c r="AAC14" s="192"/>
      <c r="AAD14" s="192"/>
      <c r="AAE14" s="192"/>
      <c r="AAF14" s="192"/>
      <c r="AAG14" s="192"/>
      <c r="AAH14" s="192"/>
      <c r="AAI14" s="192"/>
      <c r="AAJ14" s="192"/>
      <c r="AAK14" s="192"/>
      <c r="AAL14" s="192"/>
      <c r="AAM14" s="192"/>
      <c r="AAN14" s="192"/>
      <c r="AAO14" s="192"/>
      <c r="AAP14" s="192"/>
      <c r="AAQ14" s="192"/>
      <c r="AAR14" s="192"/>
      <c r="AAS14" s="192"/>
      <c r="AAT14" s="192"/>
      <c r="AAU14" s="192"/>
      <c r="AAV14" s="192"/>
      <c r="AAW14" s="192"/>
      <c r="AAX14" s="192"/>
      <c r="AAY14" s="192"/>
      <c r="AAZ14" s="192"/>
      <c r="ABA14" s="192"/>
      <c r="ABB14" s="192"/>
      <c r="ABC14" s="192"/>
      <c r="ABD14" s="192"/>
      <c r="ABE14" s="192"/>
      <c r="ABF14" s="192"/>
      <c r="ABG14" s="192"/>
      <c r="ABH14" s="192"/>
      <c r="ABI14" s="192"/>
      <c r="ABJ14" s="192"/>
      <c r="ABK14" s="192"/>
      <c r="ABL14" s="192"/>
      <c r="ABM14" s="192"/>
      <c r="ABN14" s="192"/>
      <c r="ABO14" s="192"/>
      <c r="ABP14" s="192"/>
      <c r="ABQ14" s="192"/>
      <c r="ABR14" s="192"/>
      <c r="ABS14" s="192"/>
      <c r="ABT14" s="192"/>
      <c r="ABU14" s="192"/>
      <c r="ABV14" s="192"/>
      <c r="ABW14" s="192"/>
      <c r="ABX14" s="192"/>
      <c r="ABY14" s="192"/>
      <c r="ABZ14" s="192"/>
      <c r="ACA14" s="192"/>
      <c r="ACB14" s="192"/>
      <c r="ACC14" s="192"/>
      <c r="ACD14" s="192"/>
      <c r="ACE14" s="192"/>
      <c r="ACF14" s="192"/>
      <c r="ACG14" s="192"/>
      <c r="ACH14" s="192"/>
      <c r="ACI14" s="192"/>
      <c r="ACJ14" s="192"/>
      <c r="ACK14" s="192"/>
      <c r="ACL14" s="192"/>
      <c r="ACM14" s="192"/>
      <c r="ACN14" s="192"/>
      <c r="ACO14" s="192"/>
      <c r="ACP14" s="192"/>
      <c r="ACQ14" s="192"/>
      <c r="ACR14" s="192"/>
      <c r="ACS14" s="192"/>
      <c r="ACT14" s="192"/>
      <c r="ACU14" s="192"/>
      <c r="ACV14" s="192"/>
      <c r="ACW14" s="192"/>
      <c r="ACX14" s="192"/>
      <c r="ACY14" s="192"/>
      <c r="ACZ14" s="192"/>
      <c r="ADA14" s="192"/>
      <c r="ADB14" s="192"/>
      <c r="ADC14" s="192"/>
      <c r="ADD14" s="192"/>
      <c r="ADE14" s="192"/>
      <c r="ADF14" s="192"/>
      <c r="ADG14" s="192"/>
      <c r="ADH14" s="192"/>
      <c r="ADI14" s="192"/>
      <c r="ADJ14" s="192"/>
      <c r="ADK14" s="192"/>
      <c r="ADL14" s="192"/>
      <c r="ADM14" s="192"/>
      <c r="ADN14" s="192"/>
      <c r="ADO14" s="192"/>
      <c r="ADP14" s="192"/>
      <c r="ADQ14" s="192"/>
      <c r="ADR14" s="192"/>
      <c r="ADS14" s="192"/>
      <c r="ADT14" s="192"/>
      <c r="ADU14" s="192"/>
      <c r="ADV14" s="192"/>
      <c r="ADW14" s="192"/>
      <c r="ADX14" s="192"/>
      <c r="ADY14" s="192"/>
      <c r="ADZ14" s="192"/>
      <c r="AEA14" s="192"/>
      <c r="AEB14" s="192"/>
      <c r="AEC14" s="192"/>
      <c r="AED14" s="192"/>
      <c r="AEE14" s="192"/>
      <c r="AEF14" s="192"/>
      <c r="AEG14" s="192"/>
      <c r="AEH14" s="192"/>
      <c r="AEI14" s="192"/>
      <c r="AEJ14" s="192"/>
      <c r="AEK14" s="192"/>
      <c r="AEL14" s="192"/>
      <c r="AEM14" s="192"/>
      <c r="AEN14" s="192"/>
      <c r="AEO14" s="192"/>
      <c r="AEP14" s="192"/>
      <c r="AEQ14" s="192"/>
      <c r="AER14" s="192"/>
      <c r="AES14" s="192"/>
      <c r="AET14" s="192"/>
      <c r="AEU14" s="192"/>
      <c r="AEV14" s="192"/>
      <c r="AEW14" s="192"/>
      <c r="AEX14" s="192"/>
      <c r="AEY14" s="192"/>
      <c r="AEZ14" s="192"/>
      <c r="AFA14" s="192"/>
      <c r="AFB14" s="192"/>
      <c r="AFC14" s="192"/>
      <c r="AFD14" s="192"/>
      <c r="AFE14" s="192"/>
      <c r="AFF14" s="192"/>
      <c r="AFG14" s="192"/>
      <c r="AFH14" s="192"/>
      <c r="AFI14" s="192"/>
      <c r="AFJ14" s="192"/>
      <c r="AFK14" s="192"/>
      <c r="AFL14" s="192"/>
      <c r="AFM14" s="192"/>
      <c r="AFN14" s="192"/>
      <c r="AFO14" s="192"/>
      <c r="AFP14" s="192"/>
      <c r="AFQ14" s="192"/>
      <c r="AFR14" s="192"/>
      <c r="AFS14" s="192"/>
      <c r="AFT14" s="192"/>
      <c r="AFU14" s="192"/>
      <c r="AFV14" s="192"/>
      <c r="AFW14" s="192"/>
      <c r="AFX14" s="192"/>
      <c r="AFY14" s="192"/>
      <c r="AFZ14" s="192"/>
      <c r="AGA14" s="192"/>
      <c r="AGB14" s="192"/>
      <c r="AGC14" s="192"/>
      <c r="AGD14" s="192"/>
      <c r="AGE14" s="192"/>
      <c r="AGF14" s="192"/>
      <c r="AGG14" s="192"/>
      <c r="AGH14" s="192"/>
      <c r="AGI14" s="192"/>
      <c r="AGJ14" s="192"/>
      <c r="AGK14" s="192"/>
      <c r="AGL14" s="192"/>
      <c r="AGM14" s="192"/>
      <c r="AGN14" s="192"/>
      <c r="AGO14" s="192"/>
      <c r="AGP14" s="192"/>
      <c r="AGQ14" s="192"/>
      <c r="AGR14" s="192"/>
      <c r="AGS14" s="192"/>
      <c r="AGT14" s="192"/>
      <c r="AGU14" s="192"/>
      <c r="AGV14" s="192"/>
      <c r="AGW14" s="192"/>
      <c r="AGX14" s="192"/>
      <c r="AGY14" s="192"/>
      <c r="AGZ14" s="192"/>
      <c r="AHA14" s="192"/>
      <c r="AHB14" s="192"/>
      <c r="AHC14" s="192"/>
      <c r="AHD14" s="192"/>
      <c r="AHE14" s="192"/>
      <c r="AHF14" s="192"/>
      <c r="AHG14" s="192"/>
      <c r="AHH14" s="192"/>
      <c r="AHI14" s="192"/>
      <c r="AHJ14" s="192"/>
      <c r="AHK14" s="192"/>
      <c r="AHL14" s="192"/>
      <c r="AHM14" s="192"/>
      <c r="AHN14" s="192"/>
      <c r="AHO14" s="192"/>
      <c r="AHP14" s="192"/>
      <c r="AHQ14" s="192"/>
      <c r="AHR14" s="192"/>
      <c r="AHS14" s="192"/>
      <c r="AHT14" s="192"/>
      <c r="AHU14" s="192"/>
      <c r="AHV14" s="192"/>
      <c r="AHW14" s="192"/>
      <c r="AHX14" s="192"/>
      <c r="AHY14" s="192"/>
      <c r="AHZ14" s="192"/>
      <c r="AIA14" s="192"/>
      <c r="AIB14" s="192"/>
      <c r="AIC14" s="192"/>
      <c r="AID14" s="192"/>
      <c r="AIE14" s="192"/>
      <c r="AIF14" s="192"/>
      <c r="AIG14" s="192"/>
      <c r="AIH14" s="192"/>
      <c r="AII14" s="192"/>
      <c r="AIJ14" s="192"/>
      <c r="AIK14" s="192"/>
      <c r="AIL14" s="192"/>
      <c r="AIM14" s="192"/>
      <c r="AIN14" s="192"/>
      <c r="AIO14" s="192"/>
      <c r="AIP14" s="192"/>
      <c r="AIQ14" s="192"/>
      <c r="AIR14" s="192"/>
      <c r="AIS14" s="192"/>
      <c r="AIT14" s="192"/>
      <c r="AIU14" s="192"/>
      <c r="AIV14" s="192"/>
      <c r="AIW14" s="192"/>
      <c r="AIX14" s="192"/>
      <c r="AIY14" s="192"/>
      <c r="AIZ14" s="192"/>
      <c r="AJA14" s="192"/>
      <c r="AJB14" s="192"/>
      <c r="AJC14" s="192"/>
      <c r="AJD14" s="192"/>
      <c r="AJE14" s="192"/>
      <c r="AJF14" s="192"/>
      <c r="AJG14" s="192"/>
      <c r="AJH14" s="192"/>
      <c r="AJI14" s="192"/>
      <c r="AJJ14" s="192"/>
      <c r="AJK14" s="192"/>
      <c r="AJL14" s="192"/>
      <c r="AJM14" s="192"/>
      <c r="AJN14" s="192"/>
      <c r="AJO14" s="192"/>
      <c r="AJP14" s="192"/>
      <c r="AJQ14" s="192"/>
      <c r="AJR14" s="192"/>
      <c r="AJS14" s="192"/>
      <c r="AJT14" s="192"/>
      <c r="AJU14" s="192"/>
      <c r="AJV14" s="192"/>
      <c r="AJW14" s="192"/>
      <c r="AJX14" s="192"/>
      <c r="AJY14" s="192"/>
      <c r="AJZ14" s="192"/>
      <c r="AKA14" s="192"/>
      <c r="AKB14" s="192"/>
      <c r="AKC14" s="192"/>
      <c r="AKD14" s="192"/>
      <c r="AKE14" s="192"/>
      <c r="AKF14" s="192"/>
      <c r="AKG14" s="192"/>
      <c r="AKH14" s="192"/>
      <c r="AKI14" s="192"/>
      <c r="AKJ14" s="192"/>
      <c r="AKK14" s="192"/>
      <c r="AKL14" s="192"/>
      <c r="AKM14" s="192"/>
      <c r="AKN14" s="192"/>
      <c r="AKO14" s="192"/>
      <c r="AKP14" s="192"/>
      <c r="AKQ14" s="192"/>
      <c r="AKR14" s="192"/>
      <c r="AKS14" s="192"/>
      <c r="AKT14" s="192"/>
      <c r="AKU14" s="192"/>
      <c r="AKV14" s="192"/>
      <c r="AKW14" s="192"/>
      <c r="AKX14" s="192"/>
      <c r="AKY14" s="192"/>
      <c r="AKZ14" s="192"/>
      <c r="ALA14" s="192"/>
      <c r="ALB14" s="192"/>
      <c r="ALC14" s="192"/>
      <c r="ALD14" s="192"/>
      <c r="ALE14" s="192"/>
      <c r="ALF14" s="192"/>
      <c r="ALG14" s="192"/>
      <c r="ALH14" s="192"/>
      <c r="ALI14" s="192"/>
      <c r="ALJ14" s="192"/>
      <c r="ALK14" s="192"/>
      <c r="ALL14" s="192"/>
      <c r="ALM14" s="192"/>
      <c r="ALN14" s="192"/>
      <c r="ALO14" s="192"/>
      <c r="ALP14" s="192"/>
      <c r="ALQ14" s="192"/>
      <c r="ALR14" s="192"/>
      <c r="ALS14" s="192"/>
      <c r="ALT14" s="192"/>
      <c r="ALU14" s="192"/>
      <c r="ALV14" s="192"/>
      <c r="ALW14" s="192"/>
      <c r="ALX14" s="192"/>
      <c r="ALY14" s="192"/>
      <c r="ALZ14" s="192"/>
      <c r="AMA14" s="192"/>
      <c r="AMB14" s="192"/>
      <c r="AMC14" s="192"/>
      <c r="AMD14" s="192"/>
      <c r="AME14" s="192"/>
      <c r="AMF14" s="192"/>
      <c r="AMG14" s="192"/>
      <c r="AMH14" s="192"/>
      <c r="AMI14" s="192"/>
      <c r="AMJ14" s="192"/>
      <c r="AMK14" s="192"/>
      <c r="AML14" s="192"/>
      <c r="AMM14" s="192"/>
      <c r="AMN14" s="192"/>
      <c r="AMO14" s="192"/>
      <c r="AMP14" s="192"/>
      <c r="AMQ14" s="192"/>
      <c r="AMR14" s="192"/>
      <c r="AMS14" s="192"/>
      <c r="AMT14" s="192"/>
      <c r="AMU14" s="192"/>
      <c r="AMV14" s="192"/>
      <c r="AMW14" s="192"/>
      <c r="AMX14" s="192"/>
      <c r="AMY14" s="192"/>
      <c r="AMZ14" s="192"/>
      <c r="ANA14" s="192"/>
      <c r="ANB14" s="192"/>
      <c r="ANC14" s="192"/>
      <c r="AND14" s="192"/>
      <c r="ANE14" s="192"/>
      <c r="ANF14" s="192"/>
      <c r="ANG14" s="192"/>
      <c r="ANH14" s="192"/>
      <c r="ANI14" s="192"/>
      <c r="ANJ14" s="192"/>
      <c r="ANK14" s="192"/>
      <c r="ANL14" s="192"/>
      <c r="ANM14" s="192"/>
      <c r="ANN14" s="192"/>
      <c r="ANO14" s="192"/>
      <c r="ANP14" s="192"/>
      <c r="ANQ14" s="192"/>
      <c r="ANR14" s="192"/>
      <c r="ANS14" s="192"/>
      <c r="ANT14" s="192"/>
      <c r="ANU14" s="192"/>
      <c r="ANV14" s="192"/>
      <c r="ANW14" s="192"/>
      <c r="ANX14" s="192"/>
      <c r="ANY14" s="192"/>
      <c r="ANZ14" s="192"/>
      <c r="AOA14" s="192"/>
      <c r="AOB14" s="192"/>
      <c r="AOC14" s="192"/>
      <c r="AOD14" s="192"/>
      <c r="AOE14" s="192"/>
      <c r="AOF14" s="192"/>
      <c r="AOG14" s="192"/>
      <c r="AOH14" s="192"/>
      <c r="AOI14" s="192"/>
      <c r="AOJ14" s="192"/>
      <c r="AOK14" s="192"/>
      <c r="AOL14" s="192"/>
      <c r="AOM14" s="192"/>
      <c r="AON14" s="192"/>
      <c r="AOO14" s="192"/>
      <c r="AOP14" s="192"/>
      <c r="AOQ14" s="192"/>
      <c r="AOR14" s="192"/>
      <c r="AOS14" s="192"/>
      <c r="AOT14" s="192"/>
      <c r="AOU14" s="192"/>
      <c r="AOV14" s="192"/>
      <c r="AOW14" s="192"/>
      <c r="AOX14" s="192"/>
      <c r="AOY14" s="192"/>
      <c r="AOZ14" s="192"/>
      <c r="APA14" s="192"/>
      <c r="APB14" s="192"/>
      <c r="APC14" s="192"/>
      <c r="APD14" s="192"/>
      <c r="APE14" s="192"/>
      <c r="APF14" s="192"/>
      <c r="APG14" s="192"/>
      <c r="APH14" s="192"/>
      <c r="API14" s="192"/>
      <c r="APJ14" s="192"/>
      <c r="APK14" s="192"/>
      <c r="APL14" s="192"/>
      <c r="APM14" s="192"/>
      <c r="APN14" s="192"/>
      <c r="APO14" s="192"/>
      <c r="APP14" s="192"/>
      <c r="APQ14" s="192"/>
      <c r="APR14" s="192"/>
      <c r="APS14" s="192"/>
      <c r="APT14" s="192"/>
      <c r="APU14" s="192"/>
      <c r="APV14" s="192"/>
      <c r="APW14" s="192"/>
      <c r="APX14" s="192"/>
      <c r="APY14" s="192"/>
      <c r="APZ14" s="192"/>
      <c r="AQA14" s="192"/>
      <c r="AQB14" s="192"/>
      <c r="AQC14" s="192"/>
      <c r="AQD14" s="192"/>
      <c r="AQE14" s="192"/>
      <c r="AQF14" s="192"/>
      <c r="AQG14" s="192"/>
      <c r="AQH14" s="192"/>
      <c r="AQI14" s="192"/>
      <c r="AQJ14" s="192"/>
      <c r="AQK14" s="192"/>
      <c r="AQL14" s="192"/>
      <c r="AQM14" s="192"/>
      <c r="AQN14" s="192"/>
      <c r="AQO14" s="192"/>
      <c r="AQP14" s="192"/>
      <c r="AQQ14" s="192"/>
      <c r="AQR14" s="192"/>
      <c r="AQS14" s="192"/>
      <c r="AQT14" s="192"/>
      <c r="AQU14" s="192"/>
      <c r="AQV14" s="192"/>
      <c r="AQW14" s="192"/>
      <c r="AQX14" s="192"/>
      <c r="AQY14" s="192"/>
      <c r="AQZ14" s="192"/>
      <c r="ARA14" s="192"/>
      <c r="ARB14" s="192"/>
      <c r="ARC14" s="192"/>
      <c r="ARD14" s="192"/>
      <c r="ARE14" s="192"/>
      <c r="ARF14" s="192"/>
      <c r="ARG14" s="192"/>
      <c r="ARH14" s="192"/>
      <c r="ARI14" s="192"/>
      <c r="ARJ14" s="192"/>
      <c r="ARK14" s="192"/>
      <c r="ARL14" s="192"/>
      <c r="ARM14" s="192"/>
      <c r="ARN14" s="192"/>
      <c r="ARO14" s="192"/>
      <c r="ARP14" s="192"/>
      <c r="ARQ14" s="192"/>
      <c r="ARR14" s="192"/>
      <c r="ARS14" s="192"/>
      <c r="ART14" s="192"/>
      <c r="ARU14" s="192"/>
      <c r="ARV14" s="192"/>
      <c r="ARW14" s="192"/>
      <c r="ARX14" s="192"/>
      <c r="ARY14" s="192"/>
      <c r="ARZ14" s="192"/>
      <c r="ASA14" s="192"/>
      <c r="ASB14" s="192"/>
      <c r="ASC14" s="192"/>
      <c r="ASD14" s="192"/>
      <c r="ASE14" s="192"/>
      <c r="ASF14" s="192"/>
      <c r="ASG14" s="192"/>
      <c r="ASH14" s="192"/>
      <c r="ASI14" s="192"/>
      <c r="ASJ14" s="192"/>
      <c r="ASK14" s="192"/>
      <c r="ASL14" s="192"/>
      <c r="ASM14" s="192"/>
      <c r="ASN14" s="192"/>
      <c r="ASO14" s="192"/>
      <c r="ASP14" s="192"/>
      <c r="ASQ14" s="192"/>
      <c r="ASR14" s="192"/>
      <c r="ASS14" s="192"/>
      <c r="AST14" s="192"/>
      <c r="ASU14" s="192"/>
      <c r="ASV14" s="192"/>
      <c r="ASW14" s="192"/>
      <c r="ASX14" s="192"/>
      <c r="ASY14" s="192"/>
      <c r="ASZ14" s="192"/>
      <c r="ATA14" s="192"/>
      <c r="ATB14" s="192"/>
      <c r="ATC14" s="192"/>
      <c r="ATD14" s="192"/>
      <c r="ATE14" s="192"/>
      <c r="ATF14" s="192"/>
      <c r="ATG14" s="192"/>
      <c r="ATH14" s="192"/>
      <c r="ATI14" s="192"/>
      <c r="ATJ14" s="192"/>
      <c r="ATK14" s="192"/>
      <c r="ATL14" s="192"/>
      <c r="ATM14" s="192"/>
      <c r="ATN14" s="192"/>
      <c r="ATO14" s="192"/>
      <c r="ATP14" s="192"/>
      <c r="ATQ14" s="192"/>
      <c r="ATR14" s="192"/>
      <c r="ATS14" s="192"/>
      <c r="ATT14" s="192"/>
      <c r="ATU14" s="192"/>
      <c r="ATV14" s="192"/>
      <c r="ATW14" s="192"/>
      <c r="ATX14" s="192"/>
      <c r="ATY14" s="192"/>
      <c r="ATZ14" s="192"/>
      <c r="AUA14" s="192"/>
      <c r="AUB14" s="192"/>
      <c r="AUC14" s="192"/>
      <c r="AUD14" s="192"/>
      <c r="AUE14" s="192"/>
      <c r="AUF14" s="192"/>
      <c r="AUG14" s="192"/>
      <c r="AUH14" s="192"/>
      <c r="AUI14" s="192"/>
      <c r="AUJ14" s="192"/>
      <c r="AUK14" s="192"/>
      <c r="AUL14" s="192"/>
      <c r="AUM14" s="192"/>
      <c r="AUN14" s="192"/>
      <c r="AUO14" s="192"/>
      <c r="AUP14" s="192"/>
      <c r="AUQ14" s="192"/>
      <c r="AUR14" s="192"/>
      <c r="AUS14" s="192"/>
      <c r="AUT14" s="192"/>
      <c r="AUU14" s="192"/>
      <c r="AUV14" s="192"/>
      <c r="AUW14" s="192"/>
      <c r="AUX14" s="192"/>
      <c r="AUY14" s="192"/>
      <c r="AUZ14" s="192"/>
      <c r="AVA14" s="192"/>
      <c r="AVB14" s="192"/>
      <c r="AVC14" s="192"/>
      <c r="AVD14" s="192"/>
      <c r="AVE14" s="192"/>
      <c r="AVF14" s="192"/>
      <c r="AVG14" s="192"/>
      <c r="AVH14" s="192"/>
      <c r="AVI14" s="192"/>
      <c r="AVJ14" s="192"/>
      <c r="AVK14" s="192"/>
      <c r="AVL14" s="192"/>
      <c r="AVM14" s="192"/>
      <c r="AVN14" s="192"/>
      <c r="AVO14" s="192"/>
      <c r="AVP14" s="192"/>
      <c r="AVQ14" s="192"/>
      <c r="AVR14" s="192"/>
      <c r="AVS14" s="192"/>
      <c r="AVT14" s="192"/>
      <c r="AVU14" s="192"/>
      <c r="AVV14" s="192"/>
      <c r="AVW14" s="192"/>
      <c r="AVX14" s="192"/>
      <c r="AVY14" s="192"/>
      <c r="AVZ14" s="192"/>
      <c r="AWA14" s="192"/>
      <c r="AWB14" s="192"/>
      <c r="AWC14" s="192"/>
      <c r="AWD14" s="192"/>
      <c r="AWE14" s="192"/>
      <c r="AWF14" s="192"/>
      <c r="AWG14" s="192"/>
      <c r="AWH14" s="192"/>
      <c r="AWI14" s="192"/>
      <c r="AWJ14" s="192"/>
      <c r="AWK14" s="192"/>
      <c r="AWL14" s="192"/>
      <c r="AWM14" s="192"/>
      <c r="AWN14" s="192"/>
      <c r="AWO14" s="192"/>
      <c r="AWP14" s="192"/>
      <c r="AWQ14" s="192"/>
      <c r="AWR14" s="192"/>
      <c r="AWS14" s="192"/>
      <c r="AWT14" s="192"/>
      <c r="AWU14" s="192"/>
      <c r="AWV14" s="192"/>
      <c r="AWW14" s="192"/>
      <c r="AWX14" s="192"/>
      <c r="AWY14" s="192"/>
      <c r="AWZ14" s="192"/>
      <c r="AXA14" s="192"/>
      <c r="AXB14" s="192"/>
      <c r="AXC14" s="192"/>
      <c r="AXD14" s="192"/>
      <c r="AXE14" s="192"/>
      <c r="AXF14" s="192"/>
      <c r="AXG14" s="192"/>
      <c r="AXH14" s="192"/>
      <c r="AXI14" s="192"/>
      <c r="AXJ14" s="192"/>
      <c r="AXK14" s="192"/>
      <c r="AXL14" s="192"/>
      <c r="AXM14" s="192"/>
      <c r="AXN14" s="192"/>
      <c r="AXO14" s="192"/>
      <c r="AXP14" s="192"/>
      <c r="AXQ14" s="192"/>
      <c r="AXR14" s="192"/>
      <c r="AXS14" s="192"/>
      <c r="AXT14" s="192"/>
      <c r="AXU14" s="192"/>
      <c r="AXV14" s="192"/>
      <c r="AXW14" s="192"/>
      <c r="AXX14" s="192"/>
      <c r="AXY14" s="192"/>
      <c r="AXZ14" s="192"/>
      <c r="AYA14" s="192"/>
      <c r="AYB14" s="192"/>
      <c r="AYC14" s="192"/>
      <c r="AYD14" s="192"/>
      <c r="AYE14" s="192"/>
      <c r="AYF14" s="192"/>
      <c r="AYG14" s="192"/>
      <c r="AYH14" s="192"/>
      <c r="AYI14" s="192"/>
      <c r="AYJ14" s="192"/>
      <c r="AYK14" s="192"/>
      <c r="AYL14" s="192"/>
      <c r="AYM14" s="192"/>
      <c r="AYN14" s="192"/>
      <c r="AYO14" s="192"/>
      <c r="AYP14" s="192"/>
      <c r="AYQ14" s="192"/>
      <c r="AYR14" s="192"/>
      <c r="AYS14" s="192"/>
      <c r="AYT14" s="192"/>
      <c r="AYU14" s="192"/>
      <c r="AYV14" s="192"/>
      <c r="AYW14" s="192"/>
      <c r="AYX14" s="192"/>
      <c r="AYY14" s="192"/>
      <c r="AYZ14" s="192"/>
      <c r="AZA14" s="192"/>
      <c r="AZB14" s="192"/>
      <c r="AZC14" s="192"/>
      <c r="AZD14" s="192"/>
      <c r="AZE14" s="192"/>
      <c r="AZF14" s="192"/>
      <c r="AZG14" s="192"/>
      <c r="AZH14" s="192"/>
      <c r="AZI14" s="192"/>
      <c r="AZJ14" s="192"/>
      <c r="AZK14" s="192"/>
      <c r="AZL14" s="192"/>
      <c r="AZM14" s="192"/>
      <c r="AZN14" s="192"/>
      <c r="AZO14" s="192"/>
      <c r="AZP14" s="192"/>
      <c r="AZQ14" s="192"/>
      <c r="AZR14" s="192"/>
      <c r="AZS14" s="192"/>
      <c r="AZT14" s="192"/>
      <c r="AZU14" s="192"/>
      <c r="AZV14" s="192"/>
      <c r="AZW14" s="192"/>
      <c r="AZX14" s="192"/>
      <c r="AZY14" s="192"/>
      <c r="AZZ14" s="192"/>
      <c r="BAA14" s="192"/>
      <c r="BAB14" s="192"/>
      <c r="BAC14" s="192"/>
      <c r="BAD14" s="192"/>
      <c r="BAE14" s="192"/>
      <c r="BAF14" s="192"/>
      <c r="BAG14" s="192"/>
      <c r="BAH14" s="192"/>
      <c r="BAI14" s="192"/>
      <c r="BAJ14" s="192"/>
      <c r="BAK14" s="192"/>
      <c r="BAL14" s="192"/>
      <c r="BAM14" s="192"/>
      <c r="BAN14" s="192"/>
      <c r="BAO14" s="192"/>
      <c r="BAP14" s="192"/>
      <c r="BAQ14" s="192"/>
      <c r="BAR14" s="192"/>
      <c r="BAS14" s="192"/>
      <c r="BAT14" s="192"/>
      <c r="BAU14" s="192"/>
      <c r="BAV14" s="192"/>
      <c r="BAW14" s="192"/>
      <c r="BAX14" s="192"/>
      <c r="BAY14" s="192"/>
      <c r="BAZ14" s="192"/>
      <c r="BBA14" s="192"/>
      <c r="BBB14" s="192"/>
      <c r="BBC14" s="192"/>
      <c r="BBD14" s="192"/>
      <c r="BBE14" s="192"/>
      <c r="BBF14" s="192"/>
      <c r="BBG14" s="192"/>
      <c r="BBH14" s="192"/>
      <c r="BBI14" s="192"/>
      <c r="BBJ14" s="192"/>
      <c r="BBK14" s="192"/>
      <c r="BBL14" s="192"/>
      <c r="BBM14" s="192"/>
      <c r="BBN14" s="192"/>
      <c r="BBO14" s="192"/>
      <c r="BBP14" s="192"/>
      <c r="BBQ14" s="192"/>
      <c r="BBR14" s="192"/>
      <c r="BBS14" s="192"/>
      <c r="BBT14" s="192"/>
      <c r="BBU14" s="192"/>
      <c r="BBV14" s="192"/>
      <c r="BBW14" s="192"/>
      <c r="BBX14" s="192"/>
      <c r="BBY14" s="192"/>
      <c r="BBZ14" s="192"/>
      <c r="BCA14" s="192"/>
      <c r="BCB14" s="192"/>
      <c r="BCC14" s="192"/>
      <c r="BCD14" s="192"/>
      <c r="BCE14" s="192"/>
      <c r="BCF14" s="192"/>
      <c r="BCG14" s="192"/>
      <c r="BCH14" s="192"/>
      <c r="BCI14" s="192"/>
      <c r="BCJ14" s="192"/>
      <c r="BCK14" s="192"/>
      <c r="BCL14" s="192"/>
      <c r="BCM14" s="192"/>
      <c r="BCN14" s="192"/>
      <c r="BCO14" s="192"/>
      <c r="BCP14" s="192"/>
      <c r="BCQ14" s="192"/>
      <c r="BCR14" s="192"/>
      <c r="BCS14" s="192"/>
      <c r="BCT14" s="192"/>
      <c r="BCU14" s="192"/>
      <c r="BCV14" s="192"/>
      <c r="BCW14" s="192"/>
      <c r="BCX14" s="192"/>
      <c r="BCY14" s="192"/>
      <c r="BCZ14" s="192"/>
      <c r="BDA14" s="192"/>
      <c r="BDB14" s="192"/>
      <c r="BDC14" s="192"/>
      <c r="BDD14" s="192"/>
      <c r="BDE14" s="192"/>
      <c r="BDF14" s="192"/>
      <c r="BDG14" s="192"/>
      <c r="BDH14" s="192"/>
      <c r="BDI14" s="192"/>
      <c r="BDJ14" s="192"/>
      <c r="BDK14" s="192"/>
      <c r="BDL14" s="192"/>
      <c r="BDM14" s="192"/>
      <c r="BDN14" s="192"/>
      <c r="BDO14" s="192"/>
      <c r="BDP14" s="192"/>
      <c r="BDQ14" s="192"/>
      <c r="BDR14" s="192"/>
      <c r="BDS14" s="192"/>
      <c r="BDT14" s="192"/>
      <c r="BDU14" s="192"/>
      <c r="BDV14" s="192"/>
      <c r="BDW14" s="192"/>
      <c r="BDX14" s="192"/>
      <c r="BDY14" s="192"/>
      <c r="BDZ14" s="192"/>
      <c r="BEA14" s="192"/>
      <c r="BEB14" s="192"/>
      <c r="BEC14" s="192"/>
      <c r="BED14" s="192"/>
      <c r="BEE14" s="192"/>
      <c r="BEF14" s="192"/>
      <c r="BEG14" s="192"/>
      <c r="BEH14" s="192"/>
      <c r="BEI14" s="192"/>
    </row>
    <row r="15" spans="1:1491" s="121" customFormat="1" ht="15" customHeight="1" x14ac:dyDescent="0.25">
      <c r="A15" s="176" t="s">
        <v>1378</v>
      </c>
      <c r="B15" s="258" t="s">
        <v>1418</v>
      </c>
      <c r="C15" s="266">
        <v>45108</v>
      </c>
      <c r="D15" s="266">
        <v>46022</v>
      </c>
      <c r="E15" s="265">
        <v>0</v>
      </c>
      <c r="F15" s="265">
        <v>6600</v>
      </c>
      <c r="G15" s="262">
        <v>2226.9</v>
      </c>
      <c r="H15" s="265">
        <v>726.9</v>
      </c>
      <c r="I15" s="265">
        <f>F15/23.742</f>
        <v>277.98837503158956</v>
      </c>
      <c r="J15" s="265">
        <f>H15/23.742</f>
        <v>30.616628759160978</v>
      </c>
      <c r="K15" s="178">
        <f>H15/23.742</f>
        <v>30.616628759160978</v>
      </c>
      <c r="L15" s="181"/>
      <c r="M15" s="181"/>
      <c r="N15" s="190" t="s">
        <v>1419</v>
      </c>
      <c r="O15" s="456">
        <v>0</v>
      </c>
      <c r="P15" s="456">
        <v>0</v>
      </c>
      <c r="Q15" s="456">
        <v>0</v>
      </c>
      <c r="R15" s="456">
        <v>0</v>
      </c>
      <c r="S15" s="456">
        <v>0</v>
      </c>
      <c r="T15" s="456">
        <v>0</v>
      </c>
      <c r="U15" s="456">
        <v>726.9</v>
      </c>
      <c r="V15" s="456">
        <v>0</v>
      </c>
      <c r="W15" s="210" t="s">
        <v>1420</v>
      </c>
      <c r="X15" s="190"/>
      <c r="Y15" s="190"/>
      <c r="Z15" s="190" t="s">
        <v>1384</v>
      </c>
      <c r="AA15" s="210" t="s">
        <v>1421</v>
      </c>
      <c r="AB15" s="190" t="s">
        <v>1422</v>
      </c>
      <c r="AC15" s="387">
        <v>63251</v>
      </c>
      <c r="AD15" s="190" t="s">
        <v>1423</v>
      </c>
      <c r="AE15" s="190" t="s">
        <v>1424</v>
      </c>
      <c r="AF15" s="190" t="s">
        <v>1051</v>
      </c>
      <c r="AG15" s="241"/>
      <c r="AH15" s="186"/>
      <c r="AI15" s="413">
        <v>0</v>
      </c>
      <c r="AJ15" s="413">
        <v>0</v>
      </c>
      <c r="AK15" s="191" t="s">
        <v>1415</v>
      </c>
      <c r="AL15" s="414">
        <v>1</v>
      </c>
      <c r="AM15" s="453">
        <f t="shared" si="1"/>
        <v>0</v>
      </c>
      <c r="AN15" s="453">
        <f t="shared" si="2"/>
        <v>726.9</v>
      </c>
      <c r="AO15" s="243"/>
      <c r="AP15" s="243"/>
      <c r="AQ15" s="315" t="s">
        <v>1404</v>
      </c>
      <c r="AR15" s="313" t="s">
        <v>1405</v>
      </c>
      <c r="AS15" s="313" t="s">
        <v>1404</v>
      </c>
      <c r="AT15" s="313" t="s">
        <v>1405</v>
      </c>
      <c r="AU15" s="313" t="s">
        <v>1404</v>
      </c>
      <c r="AV15" s="313" t="s">
        <v>1405</v>
      </c>
      <c r="AW15" s="313" t="s">
        <v>1404</v>
      </c>
      <c r="AX15" s="313" t="s">
        <v>1405</v>
      </c>
      <c r="AY15" s="313" t="s">
        <v>1404</v>
      </c>
      <c r="AZ15" s="313" t="s">
        <v>1405</v>
      </c>
      <c r="BA15" s="313" t="s">
        <v>1404</v>
      </c>
      <c r="BB15" s="313" t="s">
        <v>1405</v>
      </c>
      <c r="BC15" s="313" t="s">
        <v>1406</v>
      </c>
      <c r="BD15" s="313" t="s">
        <v>180</v>
      </c>
      <c r="BE15" s="313" t="s">
        <v>1406</v>
      </c>
      <c r="BF15" s="313" t="s">
        <v>180</v>
      </c>
      <c r="BG15" s="313" t="s">
        <v>1406</v>
      </c>
      <c r="BH15" s="313" t="s">
        <v>180</v>
      </c>
      <c r="BI15" s="313" t="s">
        <v>1406</v>
      </c>
      <c r="BJ15" s="313" t="s">
        <v>180</v>
      </c>
      <c r="BK15" s="313" t="s">
        <v>1406</v>
      </c>
      <c r="BL15" s="313" t="s">
        <v>180</v>
      </c>
      <c r="BM15" s="313" t="s">
        <v>1406</v>
      </c>
      <c r="BN15" s="313" t="s">
        <v>180</v>
      </c>
      <c r="BO15" s="313" t="s">
        <v>180</v>
      </c>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c r="CN15" s="192"/>
      <c r="CO15" s="192"/>
      <c r="CP15" s="192"/>
      <c r="CQ15" s="192"/>
      <c r="CR15" s="192"/>
      <c r="CS15" s="192"/>
      <c r="CT15" s="192"/>
      <c r="CU15" s="192"/>
      <c r="CV15" s="192"/>
      <c r="CW15" s="192"/>
      <c r="CX15" s="192"/>
      <c r="CY15" s="192"/>
      <c r="CZ15" s="192"/>
      <c r="DA15" s="192"/>
      <c r="DB15" s="192"/>
      <c r="DC15" s="192"/>
      <c r="DD15" s="192"/>
      <c r="DE15" s="192"/>
      <c r="DF15" s="192"/>
      <c r="DG15" s="192"/>
      <c r="DH15" s="192"/>
      <c r="DI15" s="192"/>
      <c r="DJ15" s="192"/>
      <c r="DK15" s="192"/>
      <c r="DL15" s="192"/>
      <c r="DM15" s="192"/>
      <c r="DN15" s="192"/>
      <c r="DO15" s="192"/>
      <c r="DP15" s="192"/>
      <c r="DQ15" s="192"/>
      <c r="DR15" s="192"/>
      <c r="DS15" s="192"/>
      <c r="DT15" s="192"/>
      <c r="DU15" s="192"/>
      <c r="DV15" s="192"/>
      <c r="DW15" s="192"/>
      <c r="DX15" s="192"/>
      <c r="DY15" s="192"/>
      <c r="DZ15" s="192"/>
      <c r="EA15" s="192"/>
      <c r="EB15" s="192"/>
      <c r="EC15" s="192"/>
      <c r="ED15" s="192"/>
      <c r="EE15" s="192"/>
      <c r="EF15" s="192"/>
      <c r="EG15" s="192"/>
      <c r="EH15" s="192"/>
      <c r="EI15" s="192"/>
      <c r="EJ15" s="192"/>
      <c r="EK15" s="192"/>
      <c r="EL15" s="192"/>
      <c r="EM15" s="192"/>
      <c r="EN15" s="192"/>
      <c r="EO15" s="192"/>
      <c r="EP15" s="192"/>
      <c r="EQ15" s="192"/>
      <c r="ER15" s="192"/>
      <c r="ES15" s="192"/>
      <c r="ET15" s="192"/>
      <c r="EU15" s="192"/>
      <c r="EV15" s="192"/>
      <c r="EW15" s="192"/>
      <c r="EX15" s="192"/>
      <c r="EY15" s="192"/>
      <c r="EZ15" s="192"/>
      <c r="FA15" s="192"/>
      <c r="FB15" s="192"/>
      <c r="FC15" s="192"/>
      <c r="FD15" s="192"/>
      <c r="FE15" s="192"/>
      <c r="FF15" s="192"/>
      <c r="FG15" s="192"/>
      <c r="FH15" s="192"/>
      <c r="FI15" s="192"/>
      <c r="FJ15" s="192"/>
      <c r="FK15" s="192"/>
      <c r="FL15" s="192"/>
      <c r="FM15" s="192"/>
      <c r="FN15" s="192"/>
      <c r="FO15" s="192"/>
      <c r="FP15" s="192"/>
      <c r="FQ15" s="192"/>
      <c r="FR15" s="192"/>
      <c r="FS15" s="192"/>
      <c r="FT15" s="192"/>
      <c r="FU15" s="192"/>
      <c r="FV15" s="192"/>
      <c r="FW15" s="192"/>
      <c r="FX15" s="192"/>
      <c r="FY15" s="192"/>
      <c r="FZ15" s="192"/>
      <c r="GA15" s="192"/>
      <c r="GB15" s="192"/>
      <c r="GC15" s="192"/>
      <c r="GD15" s="192"/>
      <c r="GE15" s="192"/>
      <c r="GF15" s="192"/>
      <c r="GG15" s="192"/>
      <c r="GH15" s="192"/>
      <c r="GI15" s="192"/>
      <c r="GJ15" s="192"/>
      <c r="GK15" s="192"/>
      <c r="GL15" s="192"/>
      <c r="GM15" s="192"/>
      <c r="GN15" s="192"/>
      <c r="GO15" s="192"/>
      <c r="GP15" s="192"/>
      <c r="GQ15" s="192"/>
      <c r="GR15" s="192"/>
      <c r="GS15" s="192"/>
      <c r="GT15" s="192"/>
      <c r="GU15" s="192"/>
      <c r="GV15" s="192"/>
      <c r="GW15" s="192"/>
      <c r="GX15" s="192"/>
      <c r="GY15" s="192"/>
      <c r="GZ15" s="192"/>
      <c r="HA15" s="192"/>
      <c r="HB15" s="192"/>
      <c r="HC15" s="192"/>
      <c r="HD15" s="192"/>
      <c r="HE15" s="192"/>
      <c r="HF15" s="192"/>
      <c r="HG15" s="192"/>
      <c r="HH15" s="192"/>
      <c r="HI15" s="192"/>
      <c r="HJ15" s="192"/>
      <c r="HK15" s="192"/>
      <c r="HL15" s="192"/>
      <c r="HM15" s="192"/>
      <c r="HN15" s="192"/>
      <c r="HO15" s="192"/>
      <c r="HP15" s="192"/>
      <c r="HQ15" s="192"/>
      <c r="HR15" s="192"/>
      <c r="HS15" s="192"/>
      <c r="HT15" s="192"/>
      <c r="HU15" s="192"/>
      <c r="HV15" s="192"/>
      <c r="HW15" s="192"/>
      <c r="HX15" s="192"/>
      <c r="HY15" s="192"/>
      <c r="HZ15" s="192"/>
      <c r="IA15" s="192"/>
      <c r="IB15" s="192"/>
      <c r="IC15" s="192"/>
      <c r="ID15" s="192"/>
      <c r="IE15" s="192"/>
      <c r="IF15" s="192"/>
      <c r="IG15" s="192"/>
      <c r="IH15" s="192"/>
      <c r="II15" s="192"/>
      <c r="IJ15" s="192"/>
      <c r="IK15" s="192"/>
      <c r="IL15" s="192"/>
      <c r="IM15" s="192"/>
      <c r="IN15" s="192"/>
      <c r="IO15" s="192"/>
      <c r="IP15" s="192"/>
      <c r="IQ15" s="192"/>
      <c r="IR15" s="192"/>
      <c r="IS15" s="192"/>
      <c r="IT15" s="192"/>
      <c r="IU15" s="192"/>
      <c r="IV15" s="192"/>
      <c r="IW15" s="192"/>
      <c r="IX15" s="192"/>
      <c r="IY15" s="192"/>
      <c r="IZ15" s="192"/>
      <c r="JA15" s="192"/>
      <c r="JB15" s="192"/>
      <c r="JC15" s="192"/>
      <c r="JD15" s="192"/>
      <c r="JE15" s="192"/>
      <c r="JF15" s="192"/>
      <c r="JG15" s="192"/>
      <c r="JH15" s="192"/>
      <c r="JI15" s="192"/>
      <c r="JJ15" s="192"/>
      <c r="JK15" s="192"/>
      <c r="JL15" s="192"/>
      <c r="JM15" s="192"/>
      <c r="JN15" s="192"/>
      <c r="JO15" s="192"/>
      <c r="JP15" s="192"/>
      <c r="JQ15" s="192"/>
      <c r="JR15" s="192"/>
      <c r="JS15" s="192"/>
      <c r="JT15" s="192"/>
      <c r="JU15" s="192"/>
      <c r="JV15" s="192"/>
      <c r="JW15" s="192"/>
      <c r="JX15" s="192"/>
      <c r="JY15" s="192"/>
      <c r="JZ15" s="192"/>
      <c r="KA15" s="192"/>
      <c r="KB15" s="192"/>
      <c r="KC15" s="192"/>
      <c r="KD15" s="192"/>
      <c r="KE15" s="192"/>
      <c r="KF15" s="192"/>
      <c r="KG15" s="192"/>
      <c r="KH15" s="192"/>
      <c r="KI15" s="192"/>
      <c r="KJ15" s="192"/>
      <c r="KK15" s="192"/>
      <c r="KL15" s="192"/>
      <c r="KM15" s="192"/>
      <c r="KN15" s="192"/>
      <c r="KO15" s="192"/>
      <c r="KP15" s="192"/>
      <c r="KQ15" s="192"/>
      <c r="KR15" s="192"/>
      <c r="KS15" s="192"/>
      <c r="KT15" s="192"/>
      <c r="KU15" s="192"/>
      <c r="KV15" s="192"/>
      <c r="KW15" s="192"/>
      <c r="KX15" s="192"/>
      <c r="KY15" s="192"/>
      <c r="KZ15" s="192"/>
      <c r="LA15" s="192"/>
      <c r="LB15" s="192"/>
      <c r="LC15" s="192"/>
      <c r="LD15" s="192"/>
      <c r="LE15" s="192"/>
      <c r="LF15" s="192"/>
      <c r="LG15" s="192"/>
      <c r="LH15" s="192"/>
      <c r="LI15" s="192"/>
      <c r="LJ15" s="192"/>
      <c r="LK15" s="192"/>
      <c r="LL15" s="192"/>
      <c r="LM15" s="192"/>
      <c r="LN15" s="192"/>
      <c r="LO15" s="192"/>
      <c r="LP15" s="192"/>
      <c r="LQ15" s="192"/>
      <c r="LR15" s="192"/>
      <c r="LS15" s="192"/>
      <c r="LT15" s="192"/>
      <c r="LU15" s="192"/>
      <c r="LV15" s="192"/>
      <c r="LW15" s="192"/>
      <c r="LX15" s="192"/>
      <c r="LY15" s="192"/>
      <c r="LZ15" s="192"/>
      <c r="MA15" s="192"/>
      <c r="MB15" s="192"/>
      <c r="MC15" s="192"/>
      <c r="MD15" s="192"/>
      <c r="ME15" s="192"/>
      <c r="MF15" s="192"/>
      <c r="MG15" s="192"/>
      <c r="MH15" s="192"/>
      <c r="MI15" s="192"/>
      <c r="MJ15" s="192"/>
      <c r="MK15" s="192"/>
      <c r="ML15" s="192"/>
      <c r="MM15" s="192"/>
      <c r="MN15" s="192"/>
      <c r="MO15" s="192"/>
      <c r="MP15" s="192"/>
      <c r="MQ15" s="192"/>
      <c r="MR15" s="192"/>
      <c r="MS15" s="192"/>
      <c r="MT15" s="192"/>
      <c r="MU15" s="192"/>
      <c r="MV15" s="192"/>
      <c r="MW15" s="192"/>
      <c r="MX15" s="192"/>
      <c r="MY15" s="192"/>
      <c r="MZ15" s="192"/>
      <c r="NA15" s="192"/>
      <c r="NB15" s="192"/>
      <c r="NC15" s="192"/>
      <c r="ND15" s="192"/>
      <c r="NE15" s="192"/>
      <c r="NF15" s="192"/>
      <c r="NG15" s="192"/>
      <c r="NH15" s="192"/>
      <c r="NI15" s="192"/>
      <c r="NJ15" s="192"/>
      <c r="NK15" s="192"/>
      <c r="NL15" s="192"/>
      <c r="NM15" s="192"/>
      <c r="NN15" s="192"/>
      <c r="NO15" s="192"/>
      <c r="NP15" s="192"/>
      <c r="NQ15" s="192"/>
      <c r="NR15" s="192"/>
      <c r="NS15" s="192"/>
      <c r="NT15" s="192"/>
      <c r="NU15" s="192"/>
      <c r="NV15" s="192"/>
      <c r="NW15" s="192"/>
      <c r="NX15" s="192"/>
      <c r="NY15" s="192"/>
      <c r="NZ15" s="192"/>
      <c r="OA15" s="192"/>
      <c r="OB15" s="192"/>
      <c r="OC15" s="192"/>
      <c r="OD15" s="192"/>
      <c r="OE15" s="192"/>
      <c r="OF15" s="192"/>
      <c r="OG15" s="192"/>
      <c r="OH15" s="192"/>
      <c r="OI15" s="192"/>
      <c r="OJ15" s="192"/>
      <c r="OK15" s="192"/>
      <c r="OL15" s="192"/>
      <c r="OM15" s="192"/>
      <c r="ON15" s="192"/>
      <c r="OO15" s="192"/>
      <c r="OP15" s="192"/>
      <c r="OQ15" s="192"/>
      <c r="OR15" s="192"/>
      <c r="OS15" s="192"/>
      <c r="OT15" s="192"/>
      <c r="OU15" s="192"/>
      <c r="OV15" s="192"/>
      <c r="OW15" s="192"/>
      <c r="OX15" s="192"/>
      <c r="OY15" s="192"/>
      <c r="OZ15" s="192"/>
      <c r="PA15" s="192"/>
      <c r="PB15" s="192"/>
      <c r="PC15" s="192"/>
      <c r="PD15" s="192"/>
      <c r="PE15" s="192"/>
      <c r="PF15" s="192"/>
      <c r="PG15" s="192"/>
      <c r="PH15" s="192"/>
      <c r="PI15" s="192"/>
      <c r="PJ15" s="192"/>
      <c r="PK15" s="192"/>
      <c r="PL15" s="192"/>
      <c r="PM15" s="192"/>
      <c r="PN15" s="192"/>
      <c r="PO15" s="192"/>
      <c r="PP15" s="192"/>
      <c r="PQ15" s="192"/>
      <c r="PR15" s="192"/>
      <c r="PS15" s="192"/>
      <c r="PT15" s="192"/>
      <c r="PU15" s="192"/>
      <c r="PV15" s="192"/>
      <c r="PW15" s="192"/>
      <c r="PX15" s="192"/>
      <c r="PY15" s="192"/>
      <c r="PZ15" s="192"/>
      <c r="QA15" s="192"/>
      <c r="QB15" s="192"/>
      <c r="QC15" s="192"/>
      <c r="QD15" s="192"/>
      <c r="QE15" s="192"/>
      <c r="QF15" s="192"/>
      <c r="QG15" s="192"/>
      <c r="QH15" s="192"/>
      <c r="QI15" s="192"/>
      <c r="QJ15" s="192"/>
      <c r="QK15" s="192"/>
      <c r="QL15" s="192"/>
      <c r="QM15" s="192"/>
      <c r="QN15" s="192"/>
      <c r="QO15" s="192"/>
      <c r="QP15" s="192"/>
      <c r="QQ15" s="192"/>
      <c r="QR15" s="192"/>
      <c r="QS15" s="192"/>
      <c r="QT15" s="192"/>
      <c r="QU15" s="192"/>
      <c r="QV15" s="192"/>
      <c r="QW15" s="192"/>
      <c r="QX15" s="192"/>
      <c r="QY15" s="192"/>
      <c r="QZ15" s="192"/>
      <c r="RA15" s="192"/>
      <c r="RB15" s="192"/>
      <c r="RC15" s="192"/>
      <c r="RD15" s="192"/>
      <c r="RE15" s="192"/>
      <c r="RF15" s="192"/>
      <c r="RG15" s="192"/>
      <c r="RH15" s="192"/>
      <c r="RI15" s="192"/>
      <c r="RJ15" s="192"/>
      <c r="RK15" s="192"/>
      <c r="RL15" s="192"/>
      <c r="RM15" s="192"/>
      <c r="RN15" s="192"/>
      <c r="RO15" s="192"/>
      <c r="RP15" s="192"/>
      <c r="RQ15" s="192"/>
      <c r="RR15" s="192"/>
      <c r="RS15" s="192"/>
      <c r="RT15" s="192"/>
      <c r="RU15" s="192"/>
      <c r="RV15" s="192"/>
      <c r="RW15" s="192"/>
      <c r="RX15" s="192"/>
      <c r="RY15" s="192"/>
      <c r="RZ15" s="192"/>
      <c r="SA15" s="192"/>
      <c r="SB15" s="192"/>
      <c r="SC15" s="192"/>
      <c r="SD15" s="192"/>
      <c r="SE15" s="192"/>
      <c r="SF15" s="192"/>
      <c r="SG15" s="192"/>
      <c r="SH15" s="192"/>
      <c r="SI15" s="192"/>
      <c r="SJ15" s="192"/>
      <c r="SK15" s="192"/>
      <c r="SL15" s="192"/>
      <c r="SM15" s="192"/>
      <c r="SN15" s="192"/>
      <c r="SO15" s="192"/>
      <c r="SP15" s="192"/>
      <c r="SQ15" s="192"/>
      <c r="SR15" s="192"/>
      <c r="SS15" s="192"/>
      <c r="ST15" s="192"/>
      <c r="SU15" s="192"/>
      <c r="SV15" s="192"/>
      <c r="SW15" s="192"/>
      <c r="SX15" s="192"/>
      <c r="SY15" s="192"/>
      <c r="SZ15" s="192"/>
      <c r="TA15" s="192"/>
      <c r="TB15" s="192"/>
      <c r="TC15" s="192"/>
      <c r="TD15" s="192"/>
      <c r="TE15" s="192"/>
      <c r="TF15" s="192"/>
      <c r="TG15" s="192"/>
      <c r="TH15" s="192"/>
      <c r="TI15" s="192"/>
      <c r="TJ15" s="192"/>
      <c r="TK15" s="192"/>
      <c r="TL15" s="192"/>
      <c r="TM15" s="192"/>
      <c r="TN15" s="192"/>
      <c r="TO15" s="192"/>
      <c r="TP15" s="192"/>
      <c r="TQ15" s="192"/>
      <c r="TR15" s="192"/>
      <c r="TS15" s="192"/>
      <c r="TT15" s="192"/>
      <c r="TU15" s="192"/>
      <c r="TV15" s="192"/>
      <c r="TW15" s="192"/>
      <c r="TX15" s="192"/>
      <c r="TY15" s="192"/>
      <c r="TZ15" s="192"/>
      <c r="UA15" s="192"/>
      <c r="UB15" s="192"/>
      <c r="UC15" s="192"/>
      <c r="UD15" s="192"/>
      <c r="UE15" s="192"/>
      <c r="UF15" s="192"/>
      <c r="UG15" s="192"/>
      <c r="UH15" s="192"/>
      <c r="UI15" s="192"/>
      <c r="UJ15" s="192"/>
      <c r="UK15" s="192"/>
      <c r="UL15" s="192"/>
      <c r="UM15" s="192"/>
      <c r="UN15" s="192"/>
      <c r="UO15" s="192"/>
      <c r="UP15" s="192"/>
      <c r="UQ15" s="192"/>
      <c r="UR15" s="192"/>
      <c r="US15" s="192"/>
      <c r="UT15" s="192"/>
      <c r="UU15" s="192"/>
      <c r="UV15" s="192"/>
      <c r="UW15" s="192"/>
      <c r="UX15" s="192"/>
      <c r="UY15" s="192"/>
      <c r="UZ15" s="192"/>
      <c r="VA15" s="192"/>
      <c r="VB15" s="192"/>
      <c r="VC15" s="192"/>
      <c r="VD15" s="192"/>
      <c r="VE15" s="192"/>
      <c r="VF15" s="192"/>
      <c r="VG15" s="192"/>
      <c r="VH15" s="192"/>
      <c r="VI15" s="192"/>
      <c r="VJ15" s="192"/>
      <c r="VK15" s="192"/>
      <c r="VL15" s="192"/>
      <c r="VM15" s="192"/>
      <c r="VN15" s="192"/>
      <c r="VO15" s="192"/>
      <c r="VP15" s="192"/>
      <c r="VQ15" s="192"/>
      <c r="VR15" s="192"/>
      <c r="VS15" s="192"/>
      <c r="VT15" s="192"/>
      <c r="VU15" s="192"/>
      <c r="VV15" s="192"/>
      <c r="VW15" s="192"/>
      <c r="VX15" s="192"/>
      <c r="VY15" s="192"/>
      <c r="VZ15" s="192"/>
      <c r="WA15" s="192"/>
      <c r="WB15" s="192"/>
      <c r="WC15" s="192"/>
      <c r="WD15" s="192"/>
      <c r="WE15" s="192"/>
      <c r="WF15" s="192"/>
      <c r="WG15" s="192"/>
      <c r="WH15" s="192"/>
      <c r="WI15" s="192"/>
      <c r="WJ15" s="192"/>
      <c r="WK15" s="192"/>
      <c r="WL15" s="192"/>
      <c r="WM15" s="192"/>
      <c r="WN15" s="192"/>
      <c r="WO15" s="192"/>
      <c r="WP15" s="192"/>
      <c r="WQ15" s="192"/>
      <c r="WR15" s="192"/>
      <c r="WS15" s="192"/>
      <c r="WT15" s="192"/>
      <c r="WU15" s="192"/>
      <c r="WV15" s="192"/>
      <c r="WW15" s="192"/>
      <c r="WX15" s="192"/>
      <c r="WY15" s="192"/>
      <c r="WZ15" s="192"/>
      <c r="XA15" s="192"/>
      <c r="XB15" s="192"/>
      <c r="XC15" s="192"/>
      <c r="XD15" s="192"/>
      <c r="XE15" s="192"/>
      <c r="XF15" s="192"/>
      <c r="XG15" s="192"/>
      <c r="XH15" s="192"/>
      <c r="XI15" s="192"/>
      <c r="XJ15" s="192"/>
      <c r="XK15" s="192"/>
      <c r="XL15" s="192"/>
      <c r="XM15" s="192"/>
      <c r="XN15" s="192"/>
      <c r="XO15" s="192"/>
      <c r="XP15" s="192"/>
      <c r="XQ15" s="192"/>
      <c r="XR15" s="192"/>
      <c r="XS15" s="192"/>
      <c r="XT15" s="192"/>
      <c r="XU15" s="192"/>
      <c r="XV15" s="192"/>
      <c r="XW15" s="192"/>
      <c r="XX15" s="192"/>
      <c r="XY15" s="192"/>
      <c r="XZ15" s="192"/>
      <c r="YA15" s="192"/>
      <c r="YB15" s="192"/>
      <c r="YC15" s="192"/>
      <c r="YD15" s="192"/>
      <c r="YE15" s="192"/>
      <c r="YF15" s="192"/>
      <c r="YG15" s="192"/>
      <c r="YH15" s="192"/>
      <c r="YI15" s="192"/>
      <c r="YJ15" s="192"/>
      <c r="YK15" s="192"/>
      <c r="YL15" s="192"/>
      <c r="YM15" s="192"/>
      <c r="YN15" s="192"/>
      <c r="YO15" s="192"/>
      <c r="YP15" s="192"/>
      <c r="YQ15" s="192"/>
      <c r="YR15" s="192"/>
      <c r="YS15" s="192"/>
      <c r="YT15" s="192"/>
      <c r="YU15" s="192"/>
      <c r="YV15" s="192"/>
      <c r="YW15" s="192"/>
      <c r="YX15" s="192"/>
      <c r="YY15" s="192"/>
      <c r="YZ15" s="192"/>
      <c r="ZA15" s="192"/>
      <c r="ZB15" s="192"/>
      <c r="ZC15" s="192"/>
      <c r="ZD15" s="192"/>
      <c r="ZE15" s="192"/>
      <c r="ZF15" s="192"/>
      <c r="ZG15" s="192"/>
      <c r="ZH15" s="192"/>
      <c r="ZI15" s="192"/>
      <c r="ZJ15" s="192"/>
      <c r="ZK15" s="192"/>
      <c r="ZL15" s="192"/>
      <c r="ZM15" s="192"/>
      <c r="ZN15" s="192"/>
      <c r="ZO15" s="192"/>
      <c r="ZP15" s="192"/>
      <c r="ZQ15" s="192"/>
      <c r="ZR15" s="192"/>
      <c r="ZS15" s="192"/>
      <c r="ZT15" s="192"/>
      <c r="ZU15" s="192"/>
      <c r="ZV15" s="192"/>
      <c r="ZW15" s="192"/>
      <c r="ZX15" s="192"/>
      <c r="ZY15" s="192"/>
      <c r="ZZ15" s="192"/>
      <c r="AAA15" s="192"/>
      <c r="AAB15" s="192"/>
      <c r="AAC15" s="192"/>
      <c r="AAD15" s="192"/>
      <c r="AAE15" s="192"/>
      <c r="AAF15" s="192"/>
      <c r="AAG15" s="192"/>
      <c r="AAH15" s="192"/>
      <c r="AAI15" s="192"/>
      <c r="AAJ15" s="192"/>
      <c r="AAK15" s="192"/>
      <c r="AAL15" s="192"/>
      <c r="AAM15" s="192"/>
      <c r="AAN15" s="192"/>
      <c r="AAO15" s="192"/>
      <c r="AAP15" s="192"/>
      <c r="AAQ15" s="192"/>
      <c r="AAR15" s="192"/>
      <c r="AAS15" s="192"/>
      <c r="AAT15" s="192"/>
      <c r="AAU15" s="192"/>
      <c r="AAV15" s="192"/>
      <c r="AAW15" s="192"/>
      <c r="AAX15" s="192"/>
      <c r="AAY15" s="192"/>
      <c r="AAZ15" s="192"/>
      <c r="ABA15" s="192"/>
      <c r="ABB15" s="192"/>
      <c r="ABC15" s="192"/>
      <c r="ABD15" s="192"/>
      <c r="ABE15" s="192"/>
      <c r="ABF15" s="192"/>
      <c r="ABG15" s="192"/>
      <c r="ABH15" s="192"/>
      <c r="ABI15" s="192"/>
      <c r="ABJ15" s="192"/>
      <c r="ABK15" s="192"/>
      <c r="ABL15" s="192"/>
      <c r="ABM15" s="192"/>
      <c r="ABN15" s="192"/>
      <c r="ABO15" s="192"/>
      <c r="ABP15" s="192"/>
      <c r="ABQ15" s="192"/>
      <c r="ABR15" s="192"/>
      <c r="ABS15" s="192"/>
      <c r="ABT15" s="192"/>
      <c r="ABU15" s="192"/>
      <c r="ABV15" s="192"/>
      <c r="ABW15" s="192"/>
      <c r="ABX15" s="192"/>
      <c r="ABY15" s="192"/>
      <c r="ABZ15" s="192"/>
      <c r="ACA15" s="192"/>
      <c r="ACB15" s="192"/>
      <c r="ACC15" s="192"/>
      <c r="ACD15" s="192"/>
      <c r="ACE15" s="192"/>
      <c r="ACF15" s="192"/>
      <c r="ACG15" s="192"/>
      <c r="ACH15" s="192"/>
      <c r="ACI15" s="192"/>
      <c r="ACJ15" s="192"/>
      <c r="ACK15" s="192"/>
      <c r="ACL15" s="192"/>
      <c r="ACM15" s="192"/>
      <c r="ACN15" s="192"/>
      <c r="ACO15" s="192"/>
      <c r="ACP15" s="192"/>
      <c r="ACQ15" s="192"/>
      <c r="ACR15" s="192"/>
      <c r="ACS15" s="192"/>
      <c r="ACT15" s="192"/>
      <c r="ACU15" s="192"/>
      <c r="ACV15" s="192"/>
      <c r="ACW15" s="192"/>
      <c r="ACX15" s="192"/>
      <c r="ACY15" s="192"/>
      <c r="ACZ15" s="192"/>
      <c r="ADA15" s="192"/>
      <c r="ADB15" s="192"/>
      <c r="ADC15" s="192"/>
      <c r="ADD15" s="192"/>
      <c r="ADE15" s="192"/>
      <c r="ADF15" s="192"/>
      <c r="ADG15" s="192"/>
      <c r="ADH15" s="192"/>
      <c r="ADI15" s="192"/>
      <c r="ADJ15" s="192"/>
      <c r="ADK15" s="192"/>
      <c r="ADL15" s="192"/>
      <c r="ADM15" s="192"/>
      <c r="ADN15" s="192"/>
      <c r="ADO15" s="192"/>
      <c r="ADP15" s="192"/>
      <c r="ADQ15" s="192"/>
      <c r="ADR15" s="192"/>
      <c r="ADS15" s="192"/>
      <c r="ADT15" s="192"/>
      <c r="ADU15" s="192"/>
      <c r="ADV15" s="192"/>
      <c r="ADW15" s="192"/>
      <c r="ADX15" s="192"/>
      <c r="ADY15" s="192"/>
      <c r="ADZ15" s="192"/>
      <c r="AEA15" s="192"/>
      <c r="AEB15" s="192"/>
      <c r="AEC15" s="192"/>
      <c r="AED15" s="192"/>
      <c r="AEE15" s="192"/>
      <c r="AEF15" s="192"/>
      <c r="AEG15" s="192"/>
      <c r="AEH15" s="192"/>
      <c r="AEI15" s="192"/>
      <c r="AEJ15" s="192"/>
      <c r="AEK15" s="192"/>
      <c r="AEL15" s="192"/>
      <c r="AEM15" s="192"/>
      <c r="AEN15" s="192"/>
      <c r="AEO15" s="192"/>
      <c r="AEP15" s="192"/>
      <c r="AEQ15" s="192"/>
      <c r="AER15" s="192"/>
      <c r="AES15" s="192"/>
      <c r="AET15" s="192"/>
      <c r="AEU15" s="192"/>
      <c r="AEV15" s="192"/>
      <c r="AEW15" s="192"/>
      <c r="AEX15" s="192"/>
      <c r="AEY15" s="192"/>
      <c r="AEZ15" s="192"/>
      <c r="AFA15" s="192"/>
      <c r="AFB15" s="192"/>
      <c r="AFC15" s="192"/>
      <c r="AFD15" s="192"/>
      <c r="AFE15" s="192"/>
      <c r="AFF15" s="192"/>
      <c r="AFG15" s="192"/>
      <c r="AFH15" s="192"/>
      <c r="AFI15" s="192"/>
      <c r="AFJ15" s="192"/>
      <c r="AFK15" s="192"/>
      <c r="AFL15" s="192"/>
      <c r="AFM15" s="192"/>
      <c r="AFN15" s="192"/>
      <c r="AFO15" s="192"/>
      <c r="AFP15" s="192"/>
      <c r="AFQ15" s="192"/>
      <c r="AFR15" s="192"/>
      <c r="AFS15" s="192"/>
      <c r="AFT15" s="192"/>
      <c r="AFU15" s="192"/>
      <c r="AFV15" s="192"/>
      <c r="AFW15" s="192"/>
      <c r="AFX15" s="192"/>
      <c r="AFY15" s="192"/>
      <c r="AFZ15" s="192"/>
      <c r="AGA15" s="192"/>
      <c r="AGB15" s="192"/>
      <c r="AGC15" s="192"/>
      <c r="AGD15" s="192"/>
      <c r="AGE15" s="192"/>
      <c r="AGF15" s="192"/>
      <c r="AGG15" s="192"/>
      <c r="AGH15" s="192"/>
      <c r="AGI15" s="192"/>
      <c r="AGJ15" s="192"/>
      <c r="AGK15" s="192"/>
      <c r="AGL15" s="192"/>
      <c r="AGM15" s="192"/>
      <c r="AGN15" s="192"/>
      <c r="AGO15" s="192"/>
      <c r="AGP15" s="192"/>
      <c r="AGQ15" s="192"/>
      <c r="AGR15" s="192"/>
      <c r="AGS15" s="192"/>
      <c r="AGT15" s="192"/>
      <c r="AGU15" s="192"/>
      <c r="AGV15" s="192"/>
      <c r="AGW15" s="192"/>
      <c r="AGX15" s="192"/>
      <c r="AGY15" s="192"/>
      <c r="AGZ15" s="192"/>
      <c r="AHA15" s="192"/>
      <c r="AHB15" s="192"/>
      <c r="AHC15" s="192"/>
      <c r="AHD15" s="192"/>
      <c r="AHE15" s="192"/>
      <c r="AHF15" s="192"/>
      <c r="AHG15" s="192"/>
      <c r="AHH15" s="192"/>
      <c r="AHI15" s="192"/>
      <c r="AHJ15" s="192"/>
      <c r="AHK15" s="192"/>
      <c r="AHL15" s="192"/>
      <c r="AHM15" s="192"/>
      <c r="AHN15" s="192"/>
      <c r="AHO15" s="192"/>
      <c r="AHP15" s="192"/>
      <c r="AHQ15" s="192"/>
      <c r="AHR15" s="192"/>
      <c r="AHS15" s="192"/>
      <c r="AHT15" s="192"/>
      <c r="AHU15" s="192"/>
      <c r="AHV15" s="192"/>
      <c r="AHW15" s="192"/>
      <c r="AHX15" s="192"/>
      <c r="AHY15" s="192"/>
      <c r="AHZ15" s="192"/>
      <c r="AIA15" s="192"/>
      <c r="AIB15" s="192"/>
      <c r="AIC15" s="192"/>
      <c r="AID15" s="192"/>
      <c r="AIE15" s="192"/>
      <c r="AIF15" s="192"/>
      <c r="AIG15" s="192"/>
      <c r="AIH15" s="192"/>
      <c r="AII15" s="192"/>
      <c r="AIJ15" s="192"/>
      <c r="AIK15" s="192"/>
      <c r="AIL15" s="192"/>
      <c r="AIM15" s="192"/>
      <c r="AIN15" s="192"/>
      <c r="AIO15" s="192"/>
      <c r="AIP15" s="192"/>
      <c r="AIQ15" s="192"/>
      <c r="AIR15" s="192"/>
      <c r="AIS15" s="192"/>
      <c r="AIT15" s="192"/>
      <c r="AIU15" s="192"/>
      <c r="AIV15" s="192"/>
      <c r="AIW15" s="192"/>
      <c r="AIX15" s="192"/>
      <c r="AIY15" s="192"/>
      <c r="AIZ15" s="192"/>
      <c r="AJA15" s="192"/>
      <c r="AJB15" s="192"/>
      <c r="AJC15" s="192"/>
      <c r="AJD15" s="192"/>
      <c r="AJE15" s="192"/>
      <c r="AJF15" s="192"/>
      <c r="AJG15" s="192"/>
      <c r="AJH15" s="192"/>
      <c r="AJI15" s="192"/>
      <c r="AJJ15" s="192"/>
      <c r="AJK15" s="192"/>
      <c r="AJL15" s="192"/>
      <c r="AJM15" s="192"/>
      <c r="AJN15" s="192"/>
      <c r="AJO15" s="192"/>
      <c r="AJP15" s="192"/>
      <c r="AJQ15" s="192"/>
      <c r="AJR15" s="192"/>
      <c r="AJS15" s="192"/>
      <c r="AJT15" s="192"/>
      <c r="AJU15" s="192"/>
      <c r="AJV15" s="192"/>
      <c r="AJW15" s="192"/>
      <c r="AJX15" s="192"/>
      <c r="AJY15" s="192"/>
      <c r="AJZ15" s="192"/>
      <c r="AKA15" s="192"/>
      <c r="AKB15" s="192"/>
      <c r="AKC15" s="192"/>
      <c r="AKD15" s="192"/>
      <c r="AKE15" s="192"/>
      <c r="AKF15" s="192"/>
      <c r="AKG15" s="192"/>
      <c r="AKH15" s="192"/>
      <c r="AKI15" s="192"/>
      <c r="AKJ15" s="192"/>
      <c r="AKK15" s="192"/>
      <c r="AKL15" s="192"/>
      <c r="AKM15" s="192"/>
      <c r="AKN15" s="192"/>
      <c r="AKO15" s="192"/>
      <c r="AKP15" s="192"/>
      <c r="AKQ15" s="192"/>
      <c r="AKR15" s="192"/>
      <c r="AKS15" s="192"/>
      <c r="AKT15" s="192"/>
      <c r="AKU15" s="192"/>
      <c r="AKV15" s="192"/>
      <c r="AKW15" s="192"/>
      <c r="AKX15" s="192"/>
      <c r="AKY15" s="192"/>
      <c r="AKZ15" s="192"/>
      <c r="ALA15" s="192"/>
      <c r="ALB15" s="192"/>
      <c r="ALC15" s="192"/>
      <c r="ALD15" s="192"/>
      <c r="ALE15" s="192"/>
      <c r="ALF15" s="192"/>
      <c r="ALG15" s="192"/>
      <c r="ALH15" s="192"/>
      <c r="ALI15" s="192"/>
      <c r="ALJ15" s="192"/>
      <c r="ALK15" s="192"/>
      <c r="ALL15" s="192"/>
      <c r="ALM15" s="192"/>
      <c r="ALN15" s="192"/>
      <c r="ALO15" s="192"/>
      <c r="ALP15" s="192"/>
      <c r="ALQ15" s="192"/>
      <c r="ALR15" s="192"/>
      <c r="ALS15" s="192"/>
      <c r="ALT15" s="192"/>
      <c r="ALU15" s="192"/>
      <c r="ALV15" s="192"/>
      <c r="ALW15" s="192"/>
      <c r="ALX15" s="192"/>
      <c r="ALY15" s="192"/>
      <c r="ALZ15" s="192"/>
      <c r="AMA15" s="192"/>
      <c r="AMB15" s="192"/>
      <c r="AMC15" s="192"/>
      <c r="AMD15" s="192"/>
      <c r="AME15" s="192"/>
      <c r="AMF15" s="192"/>
      <c r="AMG15" s="192"/>
      <c r="AMH15" s="192"/>
      <c r="AMI15" s="192"/>
      <c r="AMJ15" s="192"/>
      <c r="AMK15" s="192"/>
      <c r="AML15" s="192"/>
      <c r="AMM15" s="192"/>
      <c r="AMN15" s="192"/>
      <c r="AMO15" s="192"/>
      <c r="AMP15" s="192"/>
      <c r="AMQ15" s="192"/>
      <c r="AMR15" s="192"/>
      <c r="AMS15" s="192"/>
      <c r="AMT15" s="192"/>
      <c r="AMU15" s="192"/>
      <c r="AMV15" s="192"/>
      <c r="AMW15" s="192"/>
      <c r="AMX15" s="192"/>
      <c r="AMY15" s="192"/>
      <c r="AMZ15" s="192"/>
      <c r="ANA15" s="192"/>
      <c r="ANB15" s="192"/>
      <c r="ANC15" s="192"/>
      <c r="AND15" s="192"/>
      <c r="ANE15" s="192"/>
      <c r="ANF15" s="192"/>
      <c r="ANG15" s="192"/>
      <c r="ANH15" s="192"/>
      <c r="ANI15" s="192"/>
      <c r="ANJ15" s="192"/>
      <c r="ANK15" s="192"/>
      <c r="ANL15" s="192"/>
      <c r="ANM15" s="192"/>
      <c r="ANN15" s="192"/>
      <c r="ANO15" s="192"/>
      <c r="ANP15" s="192"/>
      <c r="ANQ15" s="192"/>
      <c r="ANR15" s="192"/>
      <c r="ANS15" s="192"/>
      <c r="ANT15" s="192"/>
      <c r="ANU15" s="192"/>
      <c r="ANV15" s="192"/>
      <c r="ANW15" s="192"/>
      <c r="ANX15" s="192"/>
      <c r="ANY15" s="192"/>
      <c r="ANZ15" s="192"/>
      <c r="AOA15" s="192"/>
      <c r="AOB15" s="192"/>
      <c r="AOC15" s="192"/>
      <c r="AOD15" s="192"/>
      <c r="AOE15" s="192"/>
      <c r="AOF15" s="192"/>
      <c r="AOG15" s="192"/>
      <c r="AOH15" s="192"/>
      <c r="AOI15" s="192"/>
      <c r="AOJ15" s="192"/>
      <c r="AOK15" s="192"/>
      <c r="AOL15" s="192"/>
      <c r="AOM15" s="192"/>
      <c r="AON15" s="192"/>
      <c r="AOO15" s="192"/>
      <c r="AOP15" s="192"/>
      <c r="AOQ15" s="192"/>
      <c r="AOR15" s="192"/>
      <c r="AOS15" s="192"/>
      <c r="AOT15" s="192"/>
      <c r="AOU15" s="192"/>
      <c r="AOV15" s="192"/>
      <c r="AOW15" s="192"/>
      <c r="AOX15" s="192"/>
      <c r="AOY15" s="192"/>
      <c r="AOZ15" s="192"/>
      <c r="APA15" s="192"/>
      <c r="APB15" s="192"/>
      <c r="APC15" s="192"/>
      <c r="APD15" s="192"/>
      <c r="APE15" s="192"/>
      <c r="APF15" s="192"/>
      <c r="APG15" s="192"/>
      <c r="APH15" s="192"/>
      <c r="API15" s="192"/>
      <c r="APJ15" s="192"/>
      <c r="APK15" s="192"/>
      <c r="APL15" s="192"/>
      <c r="APM15" s="192"/>
      <c r="APN15" s="192"/>
      <c r="APO15" s="192"/>
      <c r="APP15" s="192"/>
      <c r="APQ15" s="192"/>
      <c r="APR15" s="192"/>
      <c r="APS15" s="192"/>
      <c r="APT15" s="192"/>
      <c r="APU15" s="192"/>
      <c r="APV15" s="192"/>
      <c r="APW15" s="192"/>
      <c r="APX15" s="192"/>
      <c r="APY15" s="192"/>
      <c r="APZ15" s="192"/>
      <c r="AQA15" s="192"/>
      <c r="AQB15" s="192"/>
      <c r="AQC15" s="192"/>
      <c r="AQD15" s="192"/>
      <c r="AQE15" s="192"/>
      <c r="AQF15" s="192"/>
      <c r="AQG15" s="192"/>
      <c r="AQH15" s="192"/>
      <c r="AQI15" s="192"/>
      <c r="AQJ15" s="192"/>
      <c r="AQK15" s="192"/>
      <c r="AQL15" s="192"/>
      <c r="AQM15" s="192"/>
      <c r="AQN15" s="192"/>
      <c r="AQO15" s="192"/>
      <c r="AQP15" s="192"/>
      <c r="AQQ15" s="192"/>
      <c r="AQR15" s="192"/>
      <c r="AQS15" s="192"/>
      <c r="AQT15" s="192"/>
      <c r="AQU15" s="192"/>
      <c r="AQV15" s="192"/>
      <c r="AQW15" s="192"/>
      <c r="AQX15" s="192"/>
      <c r="AQY15" s="192"/>
      <c r="AQZ15" s="192"/>
      <c r="ARA15" s="192"/>
      <c r="ARB15" s="192"/>
      <c r="ARC15" s="192"/>
      <c r="ARD15" s="192"/>
      <c r="ARE15" s="192"/>
      <c r="ARF15" s="192"/>
      <c r="ARG15" s="192"/>
      <c r="ARH15" s="192"/>
      <c r="ARI15" s="192"/>
      <c r="ARJ15" s="192"/>
      <c r="ARK15" s="192"/>
      <c r="ARL15" s="192"/>
      <c r="ARM15" s="192"/>
      <c r="ARN15" s="192"/>
      <c r="ARO15" s="192"/>
      <c r="ARP15" s="192"/>
      <c r="ARQ15" s="192"/>
      <c r="ARR15" s="192"/>
      <c r="ARS15" s="192"/>
      <c r="ART15" s="192"/>
      <c r="ARU15" s="192"/>
      <c r="ARV15" s="192"/>
      <c r="ARW15" s="192"/>
      <c r="ARX15" s="192"/>
      <c r="ARY15" s="192"/>
      <c r="ARZ15" s="192"/>
      <c r="ASA15" s="192"/>
      <c r="ASB15" s="192"/>
      <c r="ASC15" s="192"/>
      <c r="ASD15" s="192"/>
      <c r="ASE15" s="192"/>
      <c r="ASF15" s="192"/>
      <c r="ASG15" s="192"/>
      <c r="ASH15" s="192"/>
      <c r="ASI15" s="192"/>
      <c r="ASJ15" s="192"/>
      <c r="ASK15" s="192"/>
      <c r="ASL15" s="192"/>
      <c r="ASM15" s="192"/>
      <c r="ASN15" s="192"/>
      <c r="ASO15" s="192"/>
      <c r="ASP15" s="192"/>
      <c r="ASQ15" s="192"/>
      <c r="ASR15" s="192"/>
      <c r="ASS15" s="192"/>
      <c r="AST15" s="192"/>
      <c r="ASU15" s="192"/>
      <c r="ASV15" s="192"/>
      <c r="ASW15" s="192"/>
      <c r="ASX15" s="192"/>
      <c r="ASY15" s="192"/>
      <c r="ASZ15" s="192"/>
      <c r="ATA15" s="192"/>
      <c r="ATB15" s="192"/>
      <c r="ATC15" s="192"/>
      <c r="ATD15" s="192"/>
      <c r="ATE15" s="192"/>
      <c r="ATF15" s="192"/>
      <c r="ATG15" s="192"/>
      <c r="ATH15" s="192"/>
      <c r="ATI15" s="192"/>
      <c r="ATJ15" s="192"/>
      <c r="ATK15" s="192"/>
      <c r="ATL15" s="192"/>
      <c r="ATM15" s="192"/>
      <c r="ATN15" s="192"/>
      <c r="ATO15" s="192"/>
      <c r="ATP15" s="192"/>
      <c r="ATQ15" s="192"/>
      <c r="ATR15" s="192"/>
      <c r="ATS15" s="192"/>
      <c r="ATT15" s="192"/>
      <c r="ATU15" s="192"/>
      <c r="ATV15" s="192"/>
      <c r="ATW15" s="192"/>
      <c r="ATX15" s="192"/>
      <c r="ATY15" s="192"/>
      <c r="ATZ15" s="192"/>
      <c r="AUA15" s="192"/>
      <c r="AUB15" s="192"/>
      <c r="AUC15" s="192"/>
      <c r="AUD15" s="192"/>
      <c r="AUE15" s="192"/>
      <c r="AUF15" s="192"/>
      <c r="AUG15" s="192"/>
      <c r="AUH15" s="192"/>
      <c r="AUI15" s="192"/>
      <c r="AUJ15" s="192"/>
      <c r="AUK15" s="192"/>
      <c r="AUL15" s="192"/>
      <c r="AUM15" s="192"/>
      <c r="AUN15" s="192"/>
      <c r="AUO15" s="192"/>
      <c r="AUP15" s="192"/>
      <c r="AUQ15" s="192"/>
      <c r="AUR15" s="192"/>
      <c r="AUS15" s="192"/>
      <c r="AUT15" s="192"/>
      <c r="AUU15" s="192"/>
      <c r="AUV15" s="192"/>
      <c r="AUW15" s="192"/>
      <c r="AUX15" s="192"/>
      <c r="AUY15" s="192"/>
      <c r="AUZ15" s="192"/>
      <c r="AVA15" s="192"/>
      <c r="AVB15" s="192"/>
      <c r="AVC15" s="192"/>
      <c r="AVD15" s="192"/>
      <c r="AVE15" s="192"/>
      <c r="AVF15" s="192"/>
      <c r="AVG15" s="192"/>
      <c r="AVH15" s="192"/>
      <c r="AVI15" s="192"/>
      <c r="AVJ15" s="192"/>
      <c r="AVK15" s="192"/>
      <c r="AVL15" s="192"/>
      <c r="AVM15" s="192"/>
      <c r="AVN15" s="192"/>
      <c r="AVO15" s="192"/>
      <c r="AVP15" s="192"/>
      <c r="AVQ15" s="192"/>
      <c r="AVR15" s="192"/>
      <c r="AVS15" s="192"/>
      <c r="AVT15" s="192"/>
      <c r="AVU15" s="192"/>
      <c r="AVV15" s="192"/>
      <c r="AVW15" s="192"/>
      <c r="AVX15" s="192"/>
      <c r="AVY15" s="192"/>
      <c r="AVZ15" s="192"/>
      <c r="AWA15" s="192"/>
      <c r="AWB15" s="192"/>
      <c r="AWC15" s="192"/>
      <c r="AWD15" s="192"/>
      <c r="AWE15" s="192"/>
      <c r="AWF15" s="192"/>
      <c r="AWG15" s="192"/>
      <c r="AWH15" s="192"/>
      <c r="AWI15" s="192"/>
      <c r="AWJ15" s="192"/>
      <c r="AWK15" s="192"/>
      <c r="AWL15" s="192"/>
      <c r="AWM15" s="192"/>
      <c r="AWN15" s="192"/>
      <c r="AWO15" s="192"/>
      <c r="AWP15" s="192"/>
      <c r="AWQ15" s="192"/>
      <c r="AWR15" s="192"/>
      <c r="AWS15" s="192"/>
      <c r="AWT15" s="192"/>
      <c r="AWU15" s="192"/>
      <c r="AWV15" s="192"/>
      <c r="AWW15" s="192"/>
      <c r="AWX15" s="192"/>
      <c r="AWY15" s="192"/>
      <c r="AWZ15" s="192"/>
      <c r="AXA15" s="192"/>
      <c r="AXB15" s="192"/>
      <c r="AXC15" s="192"/>
      <c r="AXD15" s="192"/>
      <c r="AXE15" s="192"/>
      <c r="AXF15" s="192"/>
      <c r="AXG15" s="192"/>
      <c r="AXH15" s="192"/>
      <c r="AXI15" s="192"/>
      <c r="AXJ15" s="192"/>
      <c r="AXK15" s="192"/>
      <c r="AXL15" s="192"/>
      <c r="AXM15" s="192"/>
      <c r="AXN15" s="192"/>
      <c r="AXO15" s="192"/>
      <c r="AXP15" s="192"/>
      <c r="AXQ15" s="192"/>
      <c r="AXR15" s="192"/>
      <c r="AXS15" s="192"/>
      <c r="AXT15" s="192"/>
      <c r="AXU15" s="192"/>
      <c r="AXV15" s="192"/>
      <c r="AXW15" s="192"/>
      <c r="AXX15" s="192"/>
      <c r="AXY15" s="192"/>
      <c r="AXZ15" s="192"/>
      <c r="AYA15" s="192"/>
      <c r="AYB15" s="192"/>
      <c r="AYC15" s="192"/>
      <c r="AYD15" s="192"/>
      <c r="AYE15" s="192"/>
      <c r="AYF15" s="192"/>
      <c r="AYG15" s="192"/>
      <c r="AYH15" s="192"/>
      <c r="AYI15" s="192"/>
      <c r="AYJ15" s="192"/>
      <c r="AYK15" s="192"/>
      <c r="AYL15" s="192"/>
      <c r="AYM15" s="192"/>
      <c r="AYN15" s="192"/>
      <c r="AYO15" s="192"/>
      <c r="AYP15" s="192"/>
      <c r="AYQ15" s="192"/>
      <c r="AYR15" s="192"/>
      <c r="AYS15" s="192"/>
      <c r="AYT15" s="192"/>
      <c r="AYU15" s="192"/>
      <c r="AYV15" s="192"/>
      <c r="AYW15" s="192"/>
      <c r="AYX15" s="192"/>
      <c r="AYY15" s="192"/>
      <c r="AYZ15" s="192"/>
      <c r="AZA15" s="192"/>
      <c r="AZB15" s="192"/>
      <c r="AZC15" s="192"/>
      <c r="AZD15" s="192"/>
      <c r="AZE15" s="192"/>
      <c r="AZF15" s="192"/>
      <c r="AZG15" s="192"/>
      <c r="AZH15" s="192"/>
      <c r="AZI15" s="192"/>
      <c r="AZJ15" s="192"/>
      <c r="AZK15" s="192"/>
      <c r="AZL15" s="192"/>
      <c r="AZM15" s="192"/>
      <c r="AZN15" s="192"/>
      <c r="AZO15" s="192"/>
      <c r="AZP15" s="192"/>
      <c r="AZQ15" s="192"/>
      <c r="AZR15" s="192"/>
      <c r="AZS15" s="192"/>
      <c r="AZT15" s="192"/>
      <c r="AZU15" s="192"/>
      <c r="AZV15" s="192"/>
      <c r="AZW15" s="192"/>
      <c r="AZX15" s="192"/>
      <c r="AZY15" s="192"/>
      <c r="AZZ15" s="192"/>
      <c r="BAA15" s="192"/>
      <c r="BAB15" s="192"/>
      <c r="BAC15" s="192"/>
      <c r="BAD15" s="192"/>
      <c r="BAE15" s="192"/>
      <c r="BAF15" s="192"/>
      <c r="BAG15" s="192"/>
      <c r="BAH15" s="192"/>
      <c r="BAI15" s="192"/>
      <c r="BAJ15" s="192"/>
      <c r="BAK15" s="192"/>
      <c r="BAL15" s="192"/>
      <c r="BAM15" s="192"/>
      <c r="BAN15" s="192"/>
      <c r="BAO15" s="192"/>
      <c r="BAP15" s="192"/>
      <c r="BAQ15" s="192"/>
      <c r="BAR15" s="192"/>
      <c r="BAS15" s="192"/>
      <c r="BAT15" s="192"/>
      <c r="BAU15" s="192"/>
      <c r="BAV15" s="192"/>
      <c r="BAW15" s="192"/>
      <c r="BAX15" s="192"/>
      <c r="BAY15" s="192"/>
      <c r="BAZ15" s="192"/>
      <c r="BBA15" s="192"/>
      <c r="BBB15" s="192"/>
      <c r="BBC15" s="192"/>
      <c r="BBD15" s="192"/>
      <c r="BBE15" s="192"/>
      <c r="BBF15" s="192"/>
      <c r="BBG15" s="192"/>
      <c r="BBH15" s="192"/>
      <c r="BBI15" s="192"/>
      <c r="BBJ15" s="192"/>
      <c r="BBK15" s="192"/>
      <c r="BBL15" s="192"/>
      <c r="BBM15" s="192"/>
      <c r="BBN15" s="192"/>
      <c r="BBO15" s="192"/>
      <c r="BBP15" s="192"/>
      <c r="BBQ15" s="192"/>
      <c r="BBR15" s="192"/>
      <c r="BBS15" s="192"/>
      <c r="BBT15" s="192"/>
      <c r="BBU15" s="192"/>
      <c r="BBV15" s="192"/>
      <c r="BBW15" s="192"/>
      <c r="BBX15" s="192"/>
      <c r="BBY15" s="192"/>
      <c r="BBZ15" s="192"/>
      <c r="BCA15" s="192"/>
      <c r="BCB15" s="192"/>
      <c r="BCC15" s="192"/>
      <c r="BCD15" s="192"/>
      <c r="BCE15" s="192"/>
      <c r="BCF15" s="192"/>
      <c r="BCG15" s="192"/>
      <c r="BCH15" s="192"/>
      <c r="BCI15" s="192"/>
      <c r="BCJ15" s="192"/>
      <c r="BCK15" s="192"/>
      <c r="BCL15" s="192"/>
      <c r="BCM15" s="192"/>
      <c r="BCN15" s="192"/>
      <c r="BCO15" s="192"/>
      <c r="BCP15" s="192"/>
      <c r="BCQ15" s="192"/>
      <c r="BCR15" s="192"/>
      <c r="BCS15" s="192"/>
      <c r="BCT15" s="192"/>
      <c r="BCU15" s="192"/>
      <c r="BCV15" s="192"/>
      <c r="BCW15" s="192"/>
      <c r="BCX15" s="192"/>
      <c r="BCY15" s="192"/>
      <c r="BCZ15" s="192"/>
      <c r="BDA15" s="192"/>
      <c r="BDB15" s="192"/>
      <c r="BDC15" s="192"/>
      <c r="BDD15" s="192"/>
      <c r="BDE15" s="192"/>
      <c r="BDF15" s="192"/>
      <c r="BDG15" s="192"/>
      <c r="BDH15" s="192"/>
      <c r="BDI15" s="192"/>
      <c r="BDJ15" s="192"/>
      <c r="BDK15" s="192"/>
      <c r="BDL15" s="192"/>
      <c r="BDM15" s="192"/>
      <c r="BDN15" s="192"/>
      <c r="BDO15" s="192"/>
      <c r="BDP15" s="192"/>
      <c r="BDQ15" s="192"/>
      <c r="BDR15" s="192"/>
      <c r="BDS15" s="192"/>
      <c r="BDT15" s="192"/>
      <c r="BDU15" s="192"/>
      <c r="BDV15" s="192"/>
      <c r="BDW15" s="192"/>
      <c r="BDX15" s="192"/>
      <c r="BDY15" s="192"/>
      <c r="BDZ15" s="192"/>
      <c r="BEA15" s="192"/>
      <c r="BEB15" s="192"/>
      <c r="BEC15" s="192"/>
      <c r="BED15" s="192"/>
      <c r="BEE15" s="192"/>
      <c r="BEF15" s="192"/>
      <c r="BEG15" s="192"/>
      <c r="BEH15" s="192"/>
      <c r="BEI15" s="192"/>
    </row>
    <row r="16" spans="1:1491" ht="15" customHeight="1" x14ac:dyDescent="0.25">
      <c r="A16" s="176" t="s">
        <v>1378</v>
      </c>
      <c r="B16" s="259" t="s">
        <v>408</v>
      </c>
      <c r="C16" s="260">
        <v>44197</v>
      </c>
      <c r="D16" s="260">
        <v>46022</v>
      </c>
      <c r="E16" s="93">
        <v>364</v>
      </c>
      <c r="F16" s="93">
        <v>364</v>
      </c>
      <c r="G16" s="261">
        <v>364</v>
      </c>
      <c r="H16" s="93">
        <v>364</v>
      </c>
      <c r="I16" s="93">
        <f t="shared" ref="I16:J18" si="3">E16/25.462</f>
        <v>14.295813368941953</v>
      </c>
      <c r="J16" s="93">
        <f t="shared" si="3"/>
        <v>14.295813368941953</v>
      </c>
      <c r="K16" s="142"/>
      <c r="L16" s="142">
        <f>H16/25.462</f>
        <v>14.295813368941953</v>
      </c>
      <c r="M16" s="142"/>
      <c r="N16" s="218" t="s">
        <v>1380</v>
      </c>
      <c r="O16" s="451">
        <v>0</v>
      </c>
      <c r="P16" s="451">
        <v>49</v>
      </c>
      <c r="Q16" s="451">
        <v>101</v>
      </c>
      <c r="R16" s="451">
        <v>114.5</v>
      </c>
      <c r="S16" s="451">
        <v>58.5</v>
      </c>
      <c r="T16" s="451">
        <v>41</v>
      </c>
      <c r="U16" s="451">
        <v>0</v>
      </c>
      <c r="V16" s="452">
        <v>0</v>
      </c>
      <c r="W16" s="405" t="s">
        <v>1386</v>
      </c>
      <c r="X16" s="384">
        <v>30</v>
      </c>
      <c r="Y16" s="405" t="s">
        <v>1383</v>
      </c>
      <c r="Z16" s="385" t="s">
        <v>1384</v>
      </c>
      <c r="AA16" s="218" t="s">
        <v>1425</v>
      </c>
      <c r="AB16" s="218" t="s">
        <v>1386</v>
      </c>
      <c r="AC16" s="386">
        <v>364</v>
      </c>
      <c r="AD16" s="218" t="s">
        <v>1387</v>
      </c>
      <c r="AE16" s="218" t="s">
        <v>1386</v>
      </c>
      <c r="AF16" s="218" t="s">
        <v>1051</v>
      </c>
      <c r="AG16" s="242"/>
      <c r="AH16" s="410"/>
      <c r="AI16" s="411">
        <v>0</v>
      </c>
      <c r="AJ16" s="411">
        <v>0</v>
      </c>
      <c r="AK16" s="410" t="s">
        <v>1394</v>
      </c>
      <c r="AL16" s="412">
        <v>1</v>
      </c>
      <c r="AM16" s="453">
        <f t="shared" si="1"/>
        <v>0</v>
      </c>
      <c r="AN16" s="453">
        <f t="shared" si="2"/>
        <v>364</v>
      </c>
      <c r="AO16" s="248"/>
      <c r="AP16" s="249"/>
      <c r="AQ16" s="323"/>
      <c r="AR16" s="323"/>
      <c r="AS16" s="323"/>
      <c r="AT16" s="323"/>
      <c r="AU16" s="323"/>
      <c r="AV16" s="323"/>
      <c r="AW16" s="323"/>
      <c r="AX16" s="323"/>
      <c r="AY16" s="323"/>
      <c r="AZ16" s="323"/>
      <c r="BA16" s="323"/>
      <c r="BB16" s="323"/>
      <c r="BC16" s="323"/>
      <c r="BD16" s="323"/>
      <c r="BE16" s="323"/>
      <c r="BF16" s="323"/>
      <c r="BG16" s="323"/>
      <c r="BH16" s="323"/>
      <c r="BI16" s="323"/>
      <c r="BJ16" s="323"/>
      <c r="BK16" s="323"/>
      <c r="BL16" s="323"/>
      <c r="BM16" s="323"/>
      <c r="BN16" s="323"/>
      <c r="BO16" s="312"/>
    </row>
    <row r="17" spans="1:1491" ht="15" customHeight="1" x14ac:dyDescent="0.25">
      <c r="A17" s="176" t="s">
        <v>1378</v>
      </c>
      <c r="B17" s="259" t="s">
        <v>1426</v>
      </c>
      <c r="C17" s="260">
        <v>44197</v>
      </c>
      <c r="D17" s="260">
        <v>46022</v>
      </c>
      <c r="E17" s="93">
        <v>325</v>
      </c>
      <c r="F17" s="93">
        <v>325</v>
      </c>
      <c r="G17" s="261">
        <v>325</v>
      </c>
      <c r="H17" s="93">
        <v>325</v>
      </c>
      <c r="I17" s="93">
        <f t="shared" si="3"/>
        <v>12.764119079412458</v>
      </c>
      <c r="J17" s="93">
        <f t="shared" si="3"/>
        <v>12.764119079412458</v>
      </c>
      <c r="K17" s="142"/>
      <c r="L17" s="142">
        <f>H17/25.462</f>
        <v>12.764119079412458</v>
      </c>
      <c r="M17" s="142"/>
      <c r="N17" s="218" t="s">
        <v>1380</v>
      </c>
      <c r="O17" s="451">
        <v>0</v>
      </c>
      <c r="P17" s="451">
        <v>19</v>
      </c>
      <c r="Q17" s="451">
        <v>103</v>
      </c>
      <c r="R17" s="451">
        <v>137</v>
      </c>
      <c r="S17" s="451">
        <v>43</v>
      </c>
      <c r="T17" s="451">
        <v>23</v>
      </c>
      <c r="U17" s="451">
        <v>0</v>
      </c>
      <c r="V17" s="452">
        <v>0</v>
      </c>
      <c r="W17" s="405" t="s">
        <v>1427</v>
      </c>
      <c r="X17" s="384" t="s">
        <v>1382</v>
      </c>
      <c r="Y17" s="405" t="s">
        <v>1383</v>
      </c>
      <c r="Z17" s="385" t="s">
        <v>1392</v>
      </c>
      <c r="AA17" s="218" t="s">
        <v>1428</v>
      </c>
      <c r="AB17" s="218" t="s">
        <v>1386</v>
      </c>
      <c r="AC17" s="386">
        <v>325</v>
      </c>
      <c r="AD17" s="218" t="s">
        <v>1387</v>
      </c>
      <c r="AE17" s="218" t="s">
        <v>1386</v>
      </c>
      <c r="AF17" s="218" t="s">
        <v>1051</v>
      </c>
      <c r="AG17" s="242"/>
      <c r="AH17" s="410"/>
      <c r="AI17" s="411">
        <v>0</v>
      </c>
      <c r="AJ17" s="411">
        <v>0</v>
      </c>
      <c r="AK17" s="410" t="s">
        <v>1429</v>
      </c>
      <c r="AL17" s="412">
        <v>1</v>
      </c>
      <c r="AM17" s="453">
        <f t="shared" si="1"/>
        <v>0</v>
      </c>
      <c r="AN17" s="453">
        <f t="shared" si="2"/>
        <v>325</v>
      </c>
      <c r="AO17" s="248"/>
      <c r="AP17" s="249"/>
      <c r="AQ17" s="323"/>
      <c r="AR17" s="323"/>
      <c r="AS17" s="323"/>
      <c r="AT17" s="323"/>
      <c r="AU17" s="323"/>
      <c r="AV17" s="323"/>
      <c r="AW17" s="323"/>
      <c r="AX17" s="323"/>
      <c r="AY17" s="323"/>
      <c r="AZ17" s="323"/>
      <c r="BA17" s="323"/>
      <c r="BB17" s="323"/>
      <c r="BC17" s="323"/>
      <c r="BD17" s="323"/>
      <c r="BE17" s="323"/>
      <c r="BF17" s="323"/>
      <c r="BG17" s="323"/>
      <c r="BH17" s="323"/>
      <c r="BI17" s="323"/>
      <c r="BJ17" s="323"/>
      <c r="BK17" s="323"/>
      <c r="BL17" s="323"/>
      <c r="BM17" s="323"/>
      <c r="BN17" s="323"/>
      <c r="BO17" s="312"/>
    </row>
    <row r="18" spans="1:1491" x14ac:dyDescent="0.25">
      <c r="A18" s="176" t="s">
        <v>1378</v>
      </c>
      <c r="B18" s="259" t="s">
        <v>418</v>
      </c>
      <c r="C18" s="263">
        <v>44197</v>
      </c>
      <c r="D18" s="263">
        <v>45657</v>
      </c>
      <c r="E18" s="93">
        <v>154.96</v>
      </c>
      <c r="F18" s="93">
        <v>154.96</v>
      </c>
      <c r="G18" s="261">
        <v>155</v>
      </c>
      <c r="H18" s="93">
        <v>154.96</v>
      </c>
      <c r="I18" s="93">
        <f t="shared" si="3"/>
        <v>6.0859319770638605</v>
      </c>
      <c r="J18" s="93">
        <f t="shared" si="3"/>
        <v>6.0859319770638605</v>
      </c>
      <c r="K18" s="142"/>
      <c r="L18" s="142">
        <f>H18/25.462</f>
        <v>6.0859319770638605</v>
      </c>
      <c r="M18" s="142"/>
      <c r="N18" s="218" t="s">
        <v>1380</v>
      </c>
      <c r="O18" s="451">
        <v>0</v>
      </c>
      <c r="P18" s="451">
        <v>4.13</v>
      </c>
      <c r="Q18" s="451">
        <v>52.48</v>
      </c>
      <c r="R18" s="451">
        <v>74.38</v>
      </c>
      <c r="S18" s="451">
        <v>23.97</v>
      </c>
      <c r="T18" s="451">
        <v>0</v>
      </c>
      <c r="U18" s="451">
        <v>0</v>
      </c>
      <c r="V18" s="452">
        <v>0</v>
      </c>
      <c r="W18" s="405" t="s">
        <v>1430</v>
      </c>
      <c r="X18" s="384">
        <v>0</v>
      </c>
      <c r="Y18" s="405" t="s">
        <v>1386</v>
      </c>
      <c r="Z18" s="385" t="s">
        <v>1396</v>
      </c>
      <c r="AA18" s="218" t="s">
        <v>1431</v>
      </c>
      <c r="AB18" s="218" t="s">
        <v>1386</v>
      </c>
      <c r="AC18" s="386">
        <v>154.96</v>
      </c>
      <c r="AD18" s="218" t="s">
        <v>1387</v>
      </c>
      <c r="AE18" s="218" t="s">
        <v>1386</v>
      </c>
      <c r="AF18" s="218" t="s">
        <v>1051</v>
      </c>
      <c r="AG18" s="242"/>
      <c r="AH18" s="410"/>
      <c r="AI18" s="411">
        <v>0</v>
      </c>
      <c r="AJ18" s="411"/>
      <c r="AK18" s="410" t="s">
        <v>1398</v>
      </c>
      <c r="AL18" s="412">
        <v>1</v>
      </c>
      <c r="AM18" s="453">
        <f t="shared" si="1"/>
        <v>0</v>
      </c>
      <c r="AN18" s="453">
        <f t="shared" si="2"/>
        <v>154.96</v>
      </c>
      <c r="AO18" s="248"/>
      <c r="AP18" s="249"/>
      <c r="AQ18" s="323"/>
      <c r="AR18" s="323"/>
      <c r="AS18" s="323"/>
      <c r="AT18" s="323"/>
      <c r="AU18" s="323"/>
      <c r="AV18" s="323"/>
      <c r="AW18" s="323"/>
      <c r="AX18" s="323"/>
      <c r="AY18" s="323"/>
      <c r="AZ18" s="323"/>
      <c r="BA18" s="323"/>
      <c r="BB18" s="323"/>
      <c r="BC18" s="323"/>
      <c r="BD18" s="323"/>
      <c r="BE18" s="323"/>
      <c r="BF18" s="323"/>
      <c r="BG18" s="323"/>
      <c r="BH18" s="323"/>
      <c r="BI18" s="323"/>
      <c r="BJ18" s="323"/>
      <c r="BK18" s="323"/>
      <c r="BL18" s="323"/>
      <c r="BM18" s="323"/>
      <c r="BN18" s="323"/>
      <c r="BO18" s="312"/>
    </row>
    <row r="19" spans="1:1491" s="121" customFormat="1" ht="15" customHeight="1" x14ac:dyDescent="0.25">
      <c r="A19" s="176" t="s">
        <v>1378</v>
      </c>
      <c r="B19" s="258" t="s">
        <v>1432</v>
      </c>
      <c r="C19" s="264">
        <v>45108</v>
      </c>
      <c r="D19" s="264">
        <v>46203</v>
      </c>
      <c r="E19" s="265">
        <v>0</v>
      </c>
      <c r="F19" s="265">
        <v>1051</v>
      </c>
      <c r="G19" s="262">
        <v>1051</v>
      </c>
      <c r="H19" s="265">
        <v>1051</v>
      </c>
      <c r="I19" s="265">
        <f>F19/23.742</f>
        <v>44.267542751242523</v>
      </c>
      <c r="J19" s="265">
        <f>H19/23.742</f>
        <v>44.267542751242523</v>
      </c>
      <c r="K19" s="156">
        <f>H19/23.742</f>
        <v>44.267542751242523</v>
      </c>
      <c r="L19" s="156"/>
      <c r="M19" s="156"/>
      <c r="N19" s="218" t="s">
        <v>1380</v>
      </c>
      <c r="O19" s="456">
        <v>0</v>
      </c>
      <c r="P19" s="456">
        <v>0</v>
      </c>
      <c r="Q19" s="456">
        <v>0</v>
      </c>
      <c r="R19" s="456">
        <v>254.8</v>
      </c>
      <c r="S19" s="456">
        <v>479.8</v>
      </c>
      <c r="T19" s="456">
        <v>316.39999999999998</v>
      </c>
      <c r="U19" s="456">
        <v>0</v>
      </c>
      <c r="V19" s="456" t="s">
        <v>180</v>
      </c>
      <c r="W19" s="190" t="s">
        <v>180</v>
      </c>
      <c r="X19" s="190">
        <v>262.7</v>
      </c>
      <c r="Y19" s="190" t="s">
        <v>1400</v>
      </c>
      <c r="Z19" s="190" t="s">
        <v>1401</v>
      </c>
      <c r="AA19" s="190" t="s">
        <v>1402</v>
      </c>
      <c r="AB19" s="190" t="s">
        <v>1403</v>
      </c>
      <c r="AC19" s="190" t="s">
        <v>180</v>
      </c>
      <c r="AD19" s="190" t="s">
        <v>180</v>
      </c>
      <c r="AE19" s="190" t="s">
        <v>180</v>
      </c>
      <c r="AF19" s="190" t="s">
        <v>180</v>
      </c>
      <c r="AG19" s="241" t="s">
        <v>332</v>
      </c>
      <c r="AH19" s="186"/>
      <c r="AI19" s="413">
        <v>0</v>
      </c>
      <c r="AJ19" s="191" t="s">
        <v>180</v>
      </c>
      <c r="AK19" s="191" t="s">
        <v>1388</v>
      </c>
      <c r="AL19" s="414">
        <v>1</v>
      </c>
      <c r="AM19" s="453">
        <f t="shared" si="1"/>
        <v>0</v>
      </c>
      <c r="AN19" s="453">
        <f t="shared" si="2"/>
        <v>1051</v>
      </c>
      <c r="AO19" s="243"/>
      <c r="AP19" s="243"/>
      <c r="AQ19" s="315" t="s">
        <v>1404</v>
      </c>
      <c r="AR19" s="313" t="s">
        <v>1405</v>
      </c>
      <c r="AS19" s="313" t="s">
        <v>1404</v>
      </c>
      <c r="AT19" s="313" t="s">
        <v>1405</v>
      </c>
      <c r="AU19" s="313" t="s">
        <v>1404</v>
      </c>
      <c r="AV19" s="313" t="s">
        <v>1405</v>
      </c>
      <c r="AW19" s="313" t="s">
        <v>1404</v>
      </c>
      <c r="AX19" s="313" t="s">
        <v>1405</v>
      </c>
      <c r="AY19" s="313" t="s">
        <v>1404</v>
      </c>
      <c r="AZ19" s="313" t="s">
        <v>1405</v>
      </c>
      <c r="BA19" s="313" t="s">
        <v>1404</v>
      </c>
      <c r="BB19" s="313" t="s">
        <v>1405</v>
      </c>
      <c r="BC19" s="313" t="s">
        <v>1406</v>
      </c>
      <c r="BD19" s="313" t="s">
        <v>180</v>
      </c>
      <c r="BE19" s="313" t="s">
        <v>1406</v>
      </c>
      <c r="BF19" s="313" t="s">
        <v>180</v>
      </c>
      <c r="BG19" s="313" t="s">
        <v>1406</v>
      </c>
      <c r="BH19" s="313" t="s">
        <v>180</v>
      </c>
      <c r="BI19" s="313" t="s">
        <v>1406</v>
      </c>
      <c r="BJ19" s="313" t="s">
        <v>180</v>
      </c>
      <c r="BK19" s="313" t="s">
        <v>1406</v>
      </c>
      <c r="BL19" s="313" t="s">
        <v>180</v>
      </c>
      <c r="BM19" s="313" t="s">
        <v>1406</v>
      </c>
      <c r="BN19" s="313" t="s">
        <v>180</v>
      </c>
      <c r="BO19" s="313" t="s">
        <v>180</v>
      </c>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c r="CN19" s="192"/>
      <c r="CO19" s="192"/>
      <c r="CP19" s="192"/>
      <c r="CQ19" s="192"/>
      <c r="CR19" s="192"/>
      <c r="CS19" s="192"/>
      <c r="CT19" s="192"/>
      <c r="CU19" s="192"/>
      <c r="CV19" s="192"/>
      <c r="CW19" s="192"/>
      <c r="CX19" s="192"/>
      <c r="CY19" s="192"/>
      <c r="CZ19" s="192"/>
      <c r="DA19" s="192"/>
      <c r="DB19" s="192"/>
      <c r="DC19" s="192"/>
      <c r="DD19" s="192"/>
      <c r="DE19" s="192"/>
      <c r="DF19" s="192"/>
      <c r="DG19" s="192"/>
      <c r="DH19" s="192"/>
      <c r="DI19" s="192"/>
      <c r="DJ19" s="192"/>
      <c r="DK19" s="192"/>
      <c r="DL19" s="192"/>
      <c r="DM19" s="192"/>
      <c r="DN19" s="192"/>
      <c r="DO19" s="192"/>
      <c r="DP19" s="192"/>
      <c r="DQ19" s="192"/>
      <c r="DR19" s="192"/>
      <c r="DS19" s="192"/>
      <c r="DT19" s="192"/>
      <c r="DU19" s="192"/>
      <c r="DV19" s="192"/>
      <c r="DW19" s="192"/>
      <c r="DX19" s="192"/>
      <c r="DY19" s="192"/>
      <c r="DZ19" s="192"/>
      <c r="EA19" s="192"/>
      <c r="EB19" s="192"/>
      <c r="EC19" s="192"/>
      <c r="ED19" s="192"/>
      <c r="EE19" s="192"/>
      <c r="EF19" s="192"/>
      <c r="EG19" s="192"/>
      <c r="EH19" s="192"/>
      <c r="EI19" s="192"/>
      <c r="EJ19" s="192"/>
      <c r="EK19" s="192"/>
      <c r="EL19" s="192"/>
      <c r="EM19" s="192"/>
      <c r="EN19" s="192"/>
      <c r="EO19" s="192"/>
      <c r="EP19" s="192"/>
      <c r="EQ19" s="192"/>
      <c r="ER19" s="192"/>
      <c r="ES19" s="192"/>
      <c r="ET19" s="192"/>
      <c r="EU19" s="192"/>
      <c r="EV19" s="192"/>
      <c r="EW19" s="192"/>
      <c r="EX19" s="192"/>
      <c r="EY19" s="192"/>
      <c r="EZ19" s="192"/>
      <c r="FA19" s="192"/>
      <c r="FB19" s="192"/>
      <c r="FC19" s="192"/>
      <c r="FD19" s="192"/>
      <c r="FE19" s="192"/>
      <c r="FF19" s="192"/>
      <c r="FG19" s="192"/>
      <c r="FH19" s="192"/>
      <c r="FI19" s="192"/>
      <c r="FJ19" s="192"/>
      <c r="FK19" s="192"/>
      <c r="FL19" s="192"/>
      <c r="FM19" s="192"/>
      <c r="FN19" s="192"/>
      <c r="FO19" s="192"/>
      <c r="FP19" s="192"/>
      <c r="FQ19" s="192"/>
      <c r="FR19" s="192"/>
      <c r="FS19" s="192"/>
      <c r="FT19" s="192"/>
      <c r="FU19" s="192"/>
      <c r="FV19" s="192"/>
      <c r="FW19" s="192"/>
      <c r="FX19" s="192"/>
      <c r="FY19" s="192"/>
      <c r="FZ19" s="192"/>
      <c r="GA19" s="192"/>
      <c r="GB19" s="192"/>
      <c r="GC19" s="192"/>
      <c r="GD19" s="192"/>
      <c r="GE19" s="192"/>
      <c r="GF19" s="192"/>
      <c r="GG19" s="192"/>
      <c r="GH19" s="192"/>
      <c r="GI19" s="192"/>
      <c r="GJ19" s="192"/>
      <c r="GK19" s="192"/>
      <c r="GL19" s="192"/>
      <c r="GM19" s="192"/>
      <c r="GN19" s="192"/>
      <c r="GO19" s="192"/>
      <c r="GP19" s="192"/>
      <c r="GQ19" s="192"/>
      <c r="GR19" s="192"/>
      <c r="GS19" s="192"/>
      <c r="GT19" s="192"/>
      <c r="GU19" s="192"/>
      <c r="GV19" s="192"/>
      <c r="GW19" s="192"/>
      <c r="GX19" s="192"/>
      <c r="GY19" s="192"/>
      <c r="GZ19" s="192"/>
      <c r="HA19" s="192"/>
      <c r="HB19" s="192"/>
      <c r="HC19" s="192"/>
      <c r="HD19" s="192"/>
      <c r="HE19" s="192"/>
      <c r="HF19" s="192"/>
      <c r="HG19" s="192"/>
      <c r="HH19" s="192"/>
      <c r="HI19" s="192"/>
      <c r="HJ19" s="192"/>
      <c r="HK19" s="192"/>
      <c r="HL19" s="192"/>
      <c r="HM19" s="192"/>
      <c r="HN19" s="192"/>
      <c r="HO19" s="192"/>
      <c r="HP19" s="192"/>
      <c r="HQ19" s="192"/>
      <c r="HR19" s="192"/>
      <c r="HS19" s="192"/>
      <c r="HT19" s="192"/>
      <c r="HU19" s="192"/>
      <c r="HV19" s="192"/>
      <c r="HW19" s="192"/>
      <c r="HX19" s="192"/>
      <c r="HY19" s="192"/>
      <c r="HZ19" s="192"/>
      <c r="IA19" s="192"/>
      <c r="IB19" s="192"/>
      <c r="IC19" s="192"/>
      <c r="ID19" s="192"/>
      <c r="IE19" s="192"/>
      <c r="IF19" s="192"/>
      <c r="IG19" s="192"/>
      <c r="IH19" s="192"/>
      <c r="II19" s="192"/>
      <c r="IJ19" s="192"/>
      <c r="IK19" s="192"/>
      <c r="IL19" s="192"/>
      <c r="IM19" s="192"/>
      <c r="IN19" s="192"/>
      <c r="IO19" s="192"/>
      <c r="IP19" s="192"/>
      <c r="IQ19" s="192"/>
      <c r="IR19" s="192"/>
      <c r="IS19" s="192"/>
      <c r="IT19" s="192"/>
      <c r="IU19" s="192"/>
      <c r="IV19" s="192"/>
      <c r="IW19" s="192"/>
      <c r="IX19" s="192"/>
      <c r="IY19" s="192"/>
      <c r="IZ19" s="192"/>
      <c r="JA19" s="192"/>
      <c r="JB19" s="192"/>
      <c r="JC19" s="192"/>
      <c r="JD19" s="192"/>
      <c r="JE19" s="192"/>
      <c r="JF19" s="192"/>
      <c r="JG19" s="192"/>
      <c r="JH19" s="192"/>
      <c r="JI19" s="192"/>
      <c r="JJ19" s="192"/>
      <c r="JK19" s="192"/>
      <c r="JL19" s="192"/>
      <c r="JM19" s="192"/>
      <c r="JN19" s="192"/>
      <c r="JO19" s="192"/>
      <c r="JP19" s="192"/>
      <c r="JQ19" s="192"/>
      <c r="JR19" s="192"/>
      <c r="JS19" s="192"/>
      <c r="JT19" s="192"/>
      <c r="JU19" s="192"/>
      <c r="JV19" s="192"/>
      <c r="JW19" s="192"/>
      <c r="JX19" s="192"/>
      <c r="JY19" s="192"/>
      <c r="JZ19" s="192"/>
      <c r="KA19" s="192"/>
      <c r="KB19" s="192"/>
      <c r="KC19" s="192"/>
      <c r="KD19" s="192"/>
      <c r="KE19" s="192"/>
      <c r="KF19" s="192"/>
      <c r="KG19" s="192"/>
      <c r="KH19" s="192"/>
      <c r="KI19" s="192"/>
      <c r="KJ19" s="192"/>
      <c r="KK19" s="192"/>
      <c r="KL19" s="192"/>
      <c r="KM19" s="192"/>
      <c r="KN19" s="192"/>
      <c r="KO19" s="192"/>
      <c r="KP19" s="192"/>
      <c r="KQ19" s="192"/>
      <c r="KR19" s="192"/>
      <c r="KS19" s="192"/>
      <c r="KT19" s="192"/>
      <c r="KU19" s="192"/>
      <c r="KV19" s="192"/>
      <c r="KW19" s="192"/>
      <c r="KX19" s="192"/>
      <c r="KY19" s="192"/>
      <c r="KZ19" s="192"/>
      <c r="LA19" s="192"/>
      <c r="LB19" s="192"/>
      <c r="LC19" s="192"/>
      <c r="LD19" s="192"/>
      <c r="LE19" s="192"/>
      <c r="LF19" s="192"/>
      <c r="LG19" s="192"/>
      <c r="LH19" s="192"/>
      <c r="LI19" s="192"/>
      <c r="LJ19" s="192"/>
      <c r="LK19" s="192"/>
      <c r="LL19" s="192"/>
      <c r="LM19" s="192"/>
      <c r="LN19" s="192"/>
      <c r="LO19" s="192"/>
      <c r="LP19" s="192"/>
      <c r="LQ19" s="192"/>
      <c r="LR19" s="192"/>
      <c r="LS19" s="192"/>
      <c r="LT19" s="192"/>
      <c r="LU19" s="192"/>
      <c r="LV19" s="192"/>
      <c r="LW19" s="192"/>
      <c r="LX19" s="192"/>
      <c r="LY19" s="192"/>
      <c r="LZ19" s="192"/>
      <c r="MA19" s="192"/>
      <c r="MB19" s="192"/>
      <c r="MC19" s="192"/>
      <c r="MD19" s="192"/>
      <c r="ME19" s="192"/>
      <c r="MF19" s="192"/>
      <c r="MG19" s="192"/>
      <c r="MH19" s="192"/>
      <c r="MI19" s="192"/>
      <c r="MJ19" s="192"/>
      <c r="MK19" s="192"/>
      <c r="ML19" s="192"/>
      <c r="MM19" s="192"/>
      <c r="MN19" s="192"/>
      <c r="MO19" s="192"/>
      <c r="MP19" s="192"/>
      <c r="MQ19" s="192"/>
      <c r="MR19" s="192"/>
      <c r="MS19" s="192"/>
      <c r="MT19" s="192"/>
      <c r="MU19" s="192"/>
      <c r="MV19" s="192"/>
      <c r="MW19" s="192"/>
      <c r="MX19" s="192"/>
      <c r="MY19" s="192"/>
      <c r="MZ19" s="192"/>
      <c r="NA19" s="192"/>
      <c r="NB19" s="192"/>
      <c r="NC19" s="192"/>
      <c r="ND19" s="192"/>
      <c r="NE19" s="192"/>
      <c r="NF19" s="192"/>
      <c r="NG19" s="192"/>
      <c r="NH19" s="192"/>
      <c r="NI19" s="192"/>
      <c r="NJ19" s="192"/>
      <c r="NK19" s="192"/>
      <c r="NL19" s="192"/>
      <c r="NM19" s="192"/>
      <c r="NN19" s="192"/>
      <c r="NO19" s="192"/>
      <c r="NP19" s="192"/>
      <c r="NQ19" s="192"/>
      <c r="NR19" s="192"/>
      <c r="NS19" s="192"/>
      <c r="NT19" s="192"/>
      <c r="NU19" s="192"/>
      <c r="NV19" s="192"/>
      <c r="NW19" s="192"/>
      <c r="NX19" s="192"/>
      <c r="NY19" s="192"/>
      <c r="NZ19" s="192"/>
      <c r="OA19" s="192"/>
      <c r="OB19" s="192"/>
      <c r="OC19" s="192"/>
      <c r="OD19" s="192"/>
      <c r="OE19" s="192"/>
      <c r="OF19" s="192"/>
      <c r="OG19" s="192"/>
      <c r="OH19" s="192"/>
      <c r="OI19" s="192"/>
      <c r="OJ19" s="192"/>
      <c r="OK19" s="192"/>
      <c r="OL19" s="192"/>
      <c r="OM19" s="192"/>
      <c r="ON19" s="192"/>
      <c r="OO19" s="192"/>
      <c r="OP19" s="192"/>
      <c r="OQ19" s="192"/>
      <c r="OR19" s="192"/>
      <c r="OS19" s="192"/>
      <c r="OT19" s="192"/>
      <c r="OU19" s="192"/>
      <c r="OV19" s="192"/>
      <c r="OW19" s="192"/>
      <c r="OX19" s="192"/>
      <c r="OY19" s="192"/>
      <c r="OZ19" s="192"/>
      <c r="PA19" s="192"/>
      <c r="PB19" s="192"/>
      <c r="PC19" s="192"/>
      <c r="PD19" s="192"/>
      <c r="PE19" s="192"/>
      <c r="PF19" s="192"/>
      <c r="PG19" s="192"/>
      <c r="PH19" s="192"/>
      <c r="PI19" s="192"/>
      <c r="PJ19" s="192"/>
      <c r="PK19" s="192"/>
      <c r="PL19" s="192"/>
      <c r="PM19" s="192"/>
      <c r="PN19" s="192"/>
      <c r="PO19" s="192"/>
      <c r="PP19" s="192"/>
      <c r="PQ19" s="192"/>
      <c r="PR19" s="192"/>
      <c r="PS19" s="192"/>
      <c r="PT19" s="192"/>
      <c r="PU19" s="192"/>
      <c r="PV19" s="192"/>
      <c r="PW19" s="192"/>
      <c r="PX19" s="192"/>
      <c r="PY19" s="192"/>
      <c r="PZ19" s="192"/>
      <c r="QA19" s="192"/>
      <c r="QB19" s="192"/>
      <c r="QC19" s="192"/>
      <c r="QD19" s="192"/>
      <c r="QE19" s="192"/>
      <c r="QF19" s="192"/>
      <c r="QG19" s="192"/>
      <c r="QH19" s="192"/>
      <c r="QI19" s="192"/>
      <c r="QJ19" s="192"/>
      <c r="QK19" s="192"/>
      <c r="QL19" s="192"/>
      <c r="QM19" s="192"/>
      <c r="QN19" s="192"/>
      <c r="QO19" s="192"/>
      <c r="QP19" s="192"/>
      <c r="QQ19" s="192"/>
      <c r="QR19" s="192"/>
      <c r="QS19" s="192"/>
      <c r="QT19" s="192"/>
      <c r="QU19" s="192"/>
      <c r="QV19" s="192"/>
      <c r="QW19" s="192"/>
      <c r="QX19" s="192"/>
      <c r="QY19" s="192"/>
      <c r="QZ19" s="192"/>
      <c r="RA19" s="192"/>
      <c r="RB19" s="192"/>
      <c r="RC19" s="192"/>
      <c r="RD19" s="192"/>
      <c r="RE19" s="192"/>
      <c r="RF19" s="192"/>
      <c r="RG19" s="192"/>
      <c r="RH19" s="192"/>
      <c r="RI19" s="192"/>
      <c r="RJ19" s="192"/>
      <c r="RK19" s="192"/>
      <c r="RL19" s="192"/>
      <c r="RM19" s="192"/>
      <c r="RN19" s="192"/>
      <c r="RO19" s="192"/>
      <c r="RP19" s="192"/>
      <c r="RQ19" s="192"/>
      <c r="RR19" s="192"/>
      <c r="RS19" s="192"/>
      <c r="RT19" s="192"/>
      <c r="RU19" s="192"/>
      <c r="RV19" s="192"/>
      <c r="RW19" s="192"/>
      <c r="RX19" s="192"/>
      <c r="RY19" s="192"/>
      <c r="RZ19" s="192"/>
      <c r="SA19" s="192"/>
      <c r="SB19" s="192"/>
      <c r="SC19" s="192"/>
      <c r="SD19" s="192"/>
      <c r="SE19" s="192"/>
      <c r="SF19" s="192"/>
      <c r="SG19" s="192"/>
      <c r="SH19" s="192"/>
      <c r="SI19" s="192"/>
      <c r="SJ19" s="192"/>
      <c r="SK19" s="192"/>
      <c r="SL19" s="192"/>
      <c r="SM19" s="192"/>
      <c r="SN19" s="192"/>
      <c r="SO19" s="192"/>
      <c r="SP19" s="192"/>
      <c r="SQ19" s="192"/>
      <c r="SR19" s="192"/>
      <c r="SS19" s="192"/>
      <c r="ST19" s="192"/>
      <c r="SU19" s="192"/>
      <c r="SV19" s="192"/>
      <c r="SW19" s="192"/>
      <c r="SX19" s="192"/>
      <c r="SY19" s="192"/>
      <c r="SZ19" s="192"/>
      <c r="TA19" s="192"/>
      <c r="TB19" s="192"/>
      <c r="TC19" s="192"/>
      <c r="TD19" s="192"/>
      <c r="TE19" s="192"/>
      <c r="TF19" s="192"/>
      <c r="TG19" s="192"/>
      <c r="TH19" s="192"/>
      <c r="TI19" s="192"/>
      <c r="TJ19" s="192"/>
      <c r="TK19" s="192"/>
      <c r="TL19" s="192"/>
      <c r="TM19" s="192"/>
      <c r="TN19" s="192"/>
      <c r="TO19" s="192"/>
      <c r="TP19" s="192"/>
      <c r="TQ19" s="192"/>
      <c r="TR19" s="192"/>
      <c r="TS19" s="192"/>
      <c r="TT19" s="192"/>
      <c r="TU19" s="192"/>
      <c r="TV19" s="192"/>
      <c r="TW19" s="192"/>
      <c r="TX19" s="192"/>
      <c r="TY19" s="192"/>
      <c r="TZ19" s="192"/>
      <c r="UA19" s="192"/>
      <c r="UB19" s="192"/>
      <c r="UC19" s="192"/>
      <c r="UD19" s="192"/>
      <c r="UE19" s="192"/>
      <c r="UF19" s="192"/>
      <c r="UG19" s="192"/>
      <c r="UH19" s="192"/>
      <c r="UI19" s="192"/>
      <c r="UJ19" s="192"/>
      <c r="UK19" s="192"/>
      <c r="UL19" s="192"/>
      <c r="UM19" s="192"/>
      <c r="UN19" s="192"/>
      <c r="UO19" s="192"/>
      <c r="UP19" s="192"/>
      <c r="UQ19" s="192"/>
      <c r="UR19" s="192"/>
      <c r="US19" s="192"/>
      <c r="UT19" s="192"/>
      <c r="UU19" s="192"/>
      <c r="UV19" s="192"/>
      <c r="UW19" s="192"/>
      <c r="UX19" s="192"/>
      <c r="UY19" s="192"/>
      <c r="UZ19" s="192"/>
      <c r="VA19" s="192"/>
      <c r="VB19" s="192"/>
      <c r="VC19" s="192"/>
      <c r="VD19" s="192"/>
      <c r="VE19" s="192"/>
      <c r="VF19" s="192"/>
      <c r="VG19" s="192"/>
      <c r="VH19" s="192"/>
      <c r="VI19" s="192"/>
      <c r="VJ19" s="192"/>
      <c r="VK19" s="192"/>
      <c r="VL19" s="192"/>
      <c r="VM19" s="192"/>
      <c r="VN19" s="192"/>
      <c r="VO19" s="192"/>
      <c r="VP19" s="192"/>
      <c r="VQ19" s="192"/>
      <c r="VR19" s="192"/>
      <c r="VS19" s="192"/>
      <c r="VT19" s="192"/>
      <c r="VU19" s="192"/>
      <c r="VV19" s="192"/>
      <c r="VW19" s="192"/>
      <c r="VX19" s="192"/>
      <c r="VY19" s="192"/>
      <c r="VZ19" s="192"/>
      <c r="WA19" s="192"/>
      <c r="WB19" s="192"/>
      <c r="WC19" s="192"/>
      <c r="WD19" s="192"/>
      <c r="WE19" s="192"/>
      <c r="WF19" s="192"/>
      <c r="WG19" s="192"/>
      <c r="WH19" s="192"/>
      <c r="WI19" s="192"/>
      <c r="WJ19" s="192"/>
      <c r="WK19" s="192"/>
      <c r="WL19" s="192"/>
      <c r="WM19" s="192"/>
      <c r="WN19" s="192"/>
      <c r="WO19" s="192"/>
      <c r="WP19" s="192"/>
      <c r="WQ19" s="192"/>
      <c r="WR19" s="192"/>
      <c r="WS19" s="192"/>
      <c r="WT19" s="192"/>
      <c r="WU19" s="192"/>
      <c r="WV19" s="192"/>
      <c r="WW19" s="192"/>
      <c r="WX19" s="192"/>
      <c r="WY19" s="192"/>
      <c r="WZ19" s="192"/>
      <c r="XA19" s="192"/>
      <c r="XB19" s="192"/>
      <c r="XC19" s="192"/>
      <c r="XD19" s="192"/>
      <c r="XE19" s="192"/>
      <c r="XF19" s="192"/>
      <c r="XG19" s="192"/>
      <c r="XH19" s="192"/>
      <c r="XI19" s="192"/>
      <c r="XJ19" s="192"/>
      <c r="XK19" s="192"/>
      <c r="XL19" s="192"/>
      <c r="XM19" s="192"/>
      <c r="XN19" s="192"/>
      <c r="XO19" s="192"/>
      <c r="XP19" s="192"/>
      <c r="XQ19" s="192"/>
      <c r="XR19" s="192"/>
      <c r="XS19" s="192"/>
      <c r="XT19" s="192"/>
      <c r="XU19" s="192"/>
      <c r="XV19" s="192"/>
      <c r="XW19" s="192"/>
      <c r="XX19" s="192"/>
      <c r="XY19" s="192"/>
      <c r="XZ19" s="192"/>
      <c r="YA19" s="192"/>
      <c r="YB19" s="192"/>
      <c r="YC19" s="192"/>
      <c r="YD19" s="192"/>
      <c r="YE19" s="192"/>
      <c r="YF19" s="192"/>
      <c r="YG19" s="192"/>
      <c r="YH19" s="192"/>
      <c r="YI19" s="192"/>
      <c r="YJ19" s="192"/>
      <c r="YK19" s="192"/>
      <c r="YL19" s="192"/>
      <c r="YM19" s="192"/>
      <c r="YN19" s="192"/>
      <c r="YO19" s="192"/>
      <c r="YP19" s="192"/>
      <c r="YQ19" s="192"/>
      <c r="YR19" s="192"/>
      <c r="YS19" s="192"/>
      <c r="YT19" s="192"/>
      <c r="YU19" s="192"/>
      <c r="YV19" s="192"/>
      <c r="YW19" s="192"/>
      <c r="YX19" s="192"/>
      <c r="YY19" s="192"/>
      <c r="YZ19" s="192"/>
      <c r="ZA19" s="192"/>
      <c r="ZB19" s="192"/>
      <c r="ZC19" s="192"/>
      <c r="ZD19" s="192"/>
      <c r="ZE19" s="192"/>
      <c r="ZF19" s="192"/>
      <c r="ZG19" s="192"/>
      <c r="ZH19" s="192"/>
      <c r="ZI19" s="192"/>
      <c r="ZJ19" s="192"/>
      <c r="ZK19" s="192"/>
      <c r="ZL19" s="192"/>
      <c r="ZM19" s="192"/>
      <c r="ZN19" s="192"/>
      <c r="ZO19" s="192"/>
      <c r="ZP19" s="192"/>
      <c r="ZQ19" s="192"/>
      <c r="ZR19" s="192"/>
      <c r="ZS19" s="192"/>
      <c r="ZT19" s="192"/>
      <c r="ZU19" s="192"/>
      <c r="ZV19" s="192"/>
      <c r="ZW19" s="192"/>
      <c r="ZX19" s="192"/>
      <c r="ZY19" s="192"/>
      <c r="ZZ19" s="192"/>
      <c r="AAA19" s="192"/>
      <c r="AAB19" s="192"/>
      <c r="AAC19" s="192"/>
      <c r="AAD19" s="192"/>
      <c r="AAE19" s="192"/>
      <c r="AAF19" s="192"/>
      <c r="AAG19" s="192"/>
      <c r="AAH19" s="192"/>
      <c r="AAI19" s="192"/>
      <c r="AAJ19" s="192"/>
      <c r="AAK19" s="192"/>
      <c r="AAL19" s="192"/>
      <c r="AAM19" s="192"/>
      <c r="AAN19" s="192"/>
      <c r="AAO19" s="192"/>
      <c r="AAP19" s="192"/>
      <c r="AAQ19" s="192"/>
      <c r="AAR19" s="192"/>
      <c r="AAS19" s="192"/>
      <c r="AAT19" s="192"/>
      <c r="AAU19" s="192"/>
      <c r="AAV19" s="192"/>
      <c r="AAW19" s="192"/>
      <c r="AAX19" s="192"/>
      <c r="AAY19" s="192"/>
      <c r="AAZ19" s="192"/>
      <c r="ABA19" s="192"/>
      <c r="ABB19" s="192"/>
      <c r="ABC19" s="192"/>
      <c r="ABD19" s="192"/>
      <c r="ABE19" s="192"/>
      <c r="ABF19" s="192"/>
      <c r="ABG19" s="192"/>
      <c r="ABH19" s="192"/>
      <c r="ABI19" s="192"/>
      <c r="ABJ19" s="192"/>
      <c r="ABK19" s="192"/>
      <c r="ABL19" s="192"/>
      <c r="ABM19" s="192"/>
      <c r="ABN19" s="192"/>
      <c r="ABO19" s="192"/>
      <c r="ABP19" s="192"/>
      <c r="ABQ19" s="192"/>
      <c r="ABR19" s="192"/>
      <c r="ABS19" s="192"/>
      <c r="ABT19" s="192"/>
      <c r="ABU19" s="192"/>
      <c r="ABV19" s="192"/>
      <c r="ABW19" s="192"/>
      <c r="ABX19" s="192"/>
      <c r="ABY19" s="192"/>
      <c r="ABZ19" s="192"/>
      <c r="ACA19" s="192"/>
      <c r="ACB19" s="192"/>
      <c r="ACC19" s="192"/>
      <c r="ACD19" s="192"/>
      <c r="ACE19" s="192"/>
      <c r="ACF19" s="192"/>
      <c r="ACG19" s="192"/>
      <c r="ACH19" s="192"/>
      <c r="ACI19" s="192"/>
      <c r="ACJ19" s="192"/>
      <c r="ACK19" s="192"/>
      <c r="ACL19" s="192"/>
      <c r="ACM19" s="192"/>
      <c r="ACN19" s="192"/>
      <c r="ACO19" s="192"/>
      <c r="ACP19" s="192"/>
      <c r="ACQ19" s="192"/>
      <c r="ACR19" s="192"/>
      <c r="ACS19" s="192"/>
      <c r="ACT19" s="192"/>
      <c r="ACU19" s="192"/>
      <c r="ACV19" s="192"/>
      <c r="ACW19" s="192"/>
      <c r="ACX19" s="192"/>
      <c r="ACY19" s="192"/>
      <c r="ACZ19" s="192"/>
      <c r="ADA19" s="192"/>
      <c r="ADB19" s="192"/>
      <c r="ADC19" s="192"/>
      <c r="ADD19" s="192"/>
      <c r="ADE19" s="192"/>
      <c r="ADF19" s="192"/>
      <c r="ADG19" s="192"/>
      <c r="ADH19" s="192"/>
      <c r="ADI19" s="192"/>
      <c r="ADJ19" s="192"/>
      <c r="ADK19" s="192"/>
      <c r="ADL19" s="192"/>
      <c r="ADM19" s="192"/>
      <c r="ADN19" s="192"/>
      <c r="ADO19" s="192"/>
      <c r="ADP19" s="192"/>
      <c r="ADQ19" s="192"/>
      <c r="ADR19" s="192"/>
      <c r="ADS19" s="192"/>
      <c r="ADT19" s="192"/>
      <c r="ADU19" s="192"/>
      <c r="ADV19" s="192"/>
      <c r="ADW19" s="192"/>
      <c r="ADX19" s="192"/>
      <c r="ADY19" s="192"/>
      <c r="ADZ19" s="192"/>
      <c r="AEA19" s="192"/>
      <c r="AEB19" s="192"/>
      <c r="AEC19" s="192"/>
      <c r="AED19" s="192"/>
      <c r="AEE19" s="192"/>
      <c r="AEF19" s="192"/>
      <c r="AEG19" s="192"/>
      <c r="AEH19" s="192"/>
      <c r="AEI19" s="192"/>
      <c r="AEJ19" s="192"/>
      <c r="AEK19" s="192"/>
      <c r="AEL19" s="192"/>
      <c r="AEM19" s="192"/>
      <c r="AEN19" s="192"/>
      <c r="AEO19" s="192"/>
      <c r="AEP19" s="192"/>
      <c r="AEQ19" s="192"/>
      <c r="AER19" s="192"/>
      <c r="AES19" s="192"/>
      <c r="AET19" s="192"/>
      <c r="AEU19" s="192"/>
      <c r="AEV19" s="192"/>
      <c r="AEW19" s="192"/>
      <c r="AEX19" s="192"/>
      <c r="AEY19" s="192"/>
      <c r="AEZ19" s="192"/>
      <c r="AFA19" s="192"/>
      <c r="AFB19" s="192"/>
      <c r="AFC19" s="192"/>
      <c r="AFD19" s="192"/>
      <c r="AFE19" s="192"/>
      <c r="AFF19" s="192"/>
      <c r="AFG19" s="192"/>
      <c r="AFH19" s="192"/>
      <c r="AFI19" s="192"/>
      <c r="AFJ19" s="192"/>
      <c r="AFK19" s="192"/>
      <c r="AFL19" s="192"/>
      <c r="AFM19" s="192"/>
      <c r="AFN19" s="192"/>
      <c r="AFO19" s="192"/>
      <c r="AFP19" s="192"/>
      <c r="AFQ19" s="192"/>
      <c r="AFR19" s="192"/>
      <c r="AFS19" s="192"/>
      <c r="AFT19" s="192"/>
      <c r="AFU19" s="192"/>
      <c r="AFV19" s="192"/>
      <c r="AFW19" s="192"/>
      <c r="AFX19" s="192"/>
      <c r="AFY19" s="192"/>
      <c r="AFZ19" s="192"/>
      <c r="AGA19" s="192"/>
      <c r="AGB19" s="192"/>
      <c r="AGC19" s="192"/>
      <c r="AGD19" s="192"/>
      <c r="AGE19" s="192"/>
      <c r="AGF19" s="192"/>
      <c r="AGG19" s="192"/>
      <c r="AGH19" s="192"/>
      <c r="AGI19" s="192"/>
      <c r="AGJ19" s="192"/>
      <c r="AGK19" s="192"/>
      <c r="AGL19" s="192"/>
      <c r="AGM19" s="192"/>
      <c r="AGN19" s="192"/>
      <c r="AGO19" s="192"/>
      <c r="AGP19" s="192"/>
      <c r="AGQ19" s="192"/>
      <c r="AGR19" s="192"/>
      <c r="AGS19" s="192"/>
      <c r="AGT19" s="192"/>
      <c r="AGU19" s="192"/>
      <c r="AGV19" s="192"/>
      <c r="AGW19" s="192"/>
      <c r="AGX19" s="192"/>
      <c r="AGY19" s="192"/>
      <c r="AGZ19" s="192"/>
      <c r="AHA19" s="192"/>
      <c r="AHB19" s="192"/>
      <c r="AHC19" s="192"/>
      <c r="AHD19" s="192"/>
      <c r="AHE19" s="192"/>
      <c r="AHF19" s="192"/>
      <c r="AHG19" s="192"/>
      <c r="AHH19" s="192"/>
      <c r="AHI19" s="192"/>
      <c r="AHJ19" s="192"/>
      <c r="AHK19" s="192"/>
      <c r="AHL19" s="192"/>
      <c r="AHM19" s="192"/>
      <c r="AHN19" s="192"/>
      <c r="AHO19" s="192"/>
      <c r="AHP19" s="192"/>
      <c r="AHQ19" s="192"/>
      <c r="AHR19" s="192"/>
      <c r="AHS19" s="192"/>
      <c r="AHT19" s="192"/>
      <c r="AHU19" s="192"/>
      <c r="AHV19" s="192"/>
      <c r="AHW19" s="192"/>
      <c r="AHX19" s="192"/>
      <c r="AHY19" s="192"/>
      <c r="AHZ19" s="192"/>
      <c r="AIA19" s="192"/>
      <c r="AIB19" s="192"/>
      <c r="AIC19" s="192"/>
      <c r="AID19" s="192"/>
      <c r="AIE19" s="192"/>
      <c r="AIF19" s="192"/>
      <c r="AIG19" s="192"/>
      <c r="AIH19" s="192"/>
      <c r="AII19" s="192"/>
      <c r="AIJ19" s="192"/>
      <c r="AIK19" s="192"/>
      <c r="AIL19" s="192"/>
      <c r="AIM19" s="192"/>
      <c r="AIN19" s="192"/>
      <c r="AIO19" s="192"/>
      <c r="AIP19" s="192"/>
      <c r="AIQ19" s="192"/>
      <c r="AIR19" s="192"/>
      <c r="AIS19" s="192"/>
      <c r="AIT19" s="192"/>
      <c r="AIU19" s="192"/>
      <c r="AIV19" s="192"/>
      <c r="AIW19" s="192"/>
      <c r="AIX19" s="192"/>
      <c r="AIY19" s="192"/>
      <c r="AIZ19" s="192"/>
      <c r="AJA19" s="192"/>
      <c r="AJB19" s="192"/>
      <c r="AJC19" s="192"/>
      <c r="AJD19" s="192"/>
      <c r="AJE19" s="192"/>
      <c r="AJF19" s="192"/>
      <c r="AJG19" s="192"/>
      <c r="AJH19" s="192"/>
      <c r="AJI19" s="192"/>
      <c r="AJJ19" s="192"/>
      <c r="AJK19" s="192"/>
      <c r="AJL19" s="192"/>
      <c r="AJM19" s="192"/>
      <c r="AJN19" s="192"/>
      <c r="AJO19" s="192"/>
      <c r="AJP19" s="192"/>
      <c r="AJQ19" s="192"/>
      <c r="AJR19" s="192"/>
      <c r="AJS19" s="192"/>
      <c r="AJT19" s="192"/>
      <c r="AJU19" s="192"/>
      <c r="AJV19" s="192"/>
      <c r="AJW19" s="192"/>
      <c r="AJX19" s="192"/>
      <c r="AJY19" s="192"/>
      <c r="AJZ19" s="192"/>
      <c r="AKA19" s="192"/>
      <c r="AKB19" s="192"/>
      <c r="AKC19" s="192"/>
      <c r="AKD19" s="192"/>
      <c r="AKE19" s="192"/>
      <c r="AKF19" s="192"/>
      <c r="AKG19" s="192"/>
      <c r="AKH19" s="192"/>
      <c r="AKI19" s="192"/>
      <c r="AKJ19" s="192"/>
      <c r="AKK19" s="192"/>
      <c r="AKL19" s="192"/>
      <c r="AKM19" s="192"/>
      <c r="AKN19" s="192"/>
      <c r="AKO19" s="192"/>
      <c r="AKP19" s="192"/>
      <c r="AKQ19" s="192"/>
      <c r="AKR19" s="192"/>
      <c r="AKS19" s="192"/>
      <c r="AKT19" s="192"/>
      <c r="AKU19" s="192"/>
      <c r="AKV19" s="192"/>
      <c r="AKW19" s="192"/>
      <c r="AKX19" s="192"/>
      <c r="AKY19" s="192"/>
      <c r="AKZ19" s="192"/>
      <c r="ALA19" s="192"/>
      <c r="ALB19" s="192"/>
      <c r="ALC19" s="192"/>
      <c r="ALD19" s="192"/>
      <c r="ALE19" s="192"/>
      <c r="ALF19" s="192"/>
      <c r="ALG19" s="192"/>
      <c r="ALH19" s="192"/>
      <c r="ALI19" s="192"/>
      <c r="ALJ19" s="192"/>
      <c r="ALK19" s="192"/>
      <c r="ALL19" s="192"/>
      <c r="ALM19" s="192"/>
      <c r="ALN19" s="192"/>
      <c r="ALO19" s="192"/>
      <c r="ALP19" s="192"/>
      <c r="ALQ19" s="192"/>
      <c r="ALR19" s="192"/>
      <c r="ALS19" s="192"/>
      <c r="ALT19" s="192"/>
      <c r="ALU19" s="192"/>
      <c r="ALV19" s="192"/>
      <c r="ALW19" s="192"/>
      <c r="ALX19" s="192"/>
      <c r="ALY19" s="192"/>
      <c r="ALZ19" s="192"/>
      <c r="AMA19" s="192"/>
      <c r="AMB19" s="192"/>
      <c r="AMC19" s="192"/>
      <c r="AMD19" s="192"/>
      <c r="AME19" s="192"/>
      <c r="AMF19" s="192"/>
      <c r="AMG19" s="192"/>
      <c r="AMH19" s="192"/>
      <c r="AMI19" s="192"/>
      <c r="AMJ19" s="192"/>
      <c r="AMK19" s="192"/>
      <c r="AML19" s="192"/>
      <c r="AMM19" s="192"/>
      <c r="AMN19" s="192"/>
      <c r="AMO19" s="192"/>
      <c r="AMP19" s="192"/>
      <c r="AMQ19" s="192"/>
      <c r="AMR19" s="192"/>
      <c r="AMS19" s="192"/>
      <c r="AMT19" s="192"/>
      <c r="AMU19" s="192"/>
      <c r="AMV19" s="192"/>
      <c r="AMW19" s="192"/>
      <c r="AMX19" s="192"/>
      <c r="AMY19" s="192"/>
      <c r="AMZ19" s="192"/>
      <c r="ANA19" s="192"/>
      <c r="ANB19" s="192"/>
      <c r="ANC19" s="192"/>
      <c r="AND19" s="192"/>
      <c r="ANE19" s="192"/>
      <c r="ANF19" s="192"/>
      <c r="ANG19" s="192"/>
      <c r="ANH19" s="192"/>
      <c r="ANI19" s="192"/>
      <c r="ANJ19" s="192"/>
      <c r="ANK19" s="192"/>
      <c r="ANL19" s="192"/>
      <c r="ANM19" s="192"/>
      <c r="ANN19" s="192"/>
      <c r="ANO19" s="192"/>
      <c r="ANP19" s="192"/>
      <c r="ANQ19" s="192"/>
      <c r="ANR19" s="192"/>
      <c r="ANS19" s="192"/>
      <c r="ANT19" s="192"/>
      <c r="ANU19" s="192"/>
      <c r="ANV19" s="192"/>
      <c r="ANW19" s="192"/>
      <c r="ANX19" s="192"/>
      <c r="ANY19" s="192"/>
      <c r="ANZ19" s="192"/>
      <c r="AOA19" s="192"/>
      <c r="AOB19" s="192"/>
      <c r="AOC19" s="192"/>
      <c r="AOD19" s="192"/>
      <c r="AOE19" s="192"/>
      <c r="AOF19" s="192"/>
      <c r="AOG19" s="192"/>
      <c r="AOH19" s="192"/>
      <c r="AOI19" s="192"/>
      <c r="AOJ19" s="192"/>
      <c r="AOK19" s="192"/>
      <c r="AOL19" s="192"/>
      <c r="AOM19" s="192"/>
      <c r="AON19" s="192"/>
      <c r="AOO19" s="192"/>
      <c r="AOP19" s="192"/>
      <c r="AOQ19" s="192"/>
      <c r="AOR19" s="192"/>
      <c r="AOS19" s="192"/>
      <c r="AOT19" s="192"/>
      <c r="AOU19" s="192"/>
      <c r="AOV19" s="192"/>
      <c r="AOW19" s="192"/>
      <c r="AOX19" s="192"/>
      <c r="AOY19" s="192"/>
      <c r="AOZ19" s="192"/>
      <c r="APA19" s="192"/>
      <c r="APB19" s="192"/>
      <c r="APC19" s="192"/>
      <c r="APD19" s="192"/>
      <c r="APE19" s="192"/>
      <c r="APF19" s="192"/>
      <c r="APG19" s="192"/>
      <c r="APH19" s="192"/>
      <c r="API19" s="192"/>
      <c r="APJ19" s="192"/>
      <c r="APK19" s="192"/>
      <c r="APL19" s="192"/>
      <c r="APM19" s="192"/>
      <c r="APN19" s="192"/>
      <c r="APO19" s="192"/>
      <c r="APP19" s="192"/>
      <c r="APQ19" s="192"/>
      <c r="APR19" s="192"/>
      <c r="APS19" s="192"/>
      <c r="APT19" s="192"/>
      <c r="APU19" s="192"/>
      <c r="APV19" s="192"/>
      <c r="APW19" s="192"/>
      <c r="APX19" s="192"/>
      <c r="APY19" s="192"/>
      <c r="APZ19" s="192"/>
      <c r="AQA19" s="192"/>
      <c r="AQB19" s="192"/>
      <c r="AQC19" s="192"/>
      <c r="AQD19" s="192"/>
      <c r="AQE19" s="192"/>
      <c r="AQF19" s="192"/>
      <c r="AQG19" s="192"/>
      <c r="AQH19" s="192"/>
      <c r="AQI19" s="192"/>
      <c r="AQJ19" s="192"/>
      <c r="AQK19" s="192"/>
      <c r="AQL19" s="192"/>
      <c r="AQM19" s="192"/>
      <c r="AQN19" s="192"/>
      <c r="AQO19" s="192"/>
      <c r="AQP19" s="192"/>
      <c r="AQQ19" s="192"/>
      <c r="AQR19" s="192"/>
      <c r="AQS19" s="192"/>
      <c r="AQT19" s="192"/>
      <c r="AQU19" s="192"/>
      <c r="AQV19" s="192"/>
      <c r="AQW19" s="192"/>
      <c r="AQX19" s="192"/>
      <c r="AQY19" s="192"/>
      <c r="AQZ19" s="192"/>
      <c r="ARA19" s="192"/>
      <c r="ARB19" s="192"/>
      <c r="ARC19" s="192"/>
      <c r="ARD19" s="192"/>
      <c r="ARE19" s="192"/>
      <c r="ARF19" s="192"/>
      <c r="ARG19" s="192"/>
      <c r="ARH19" s="192"/>
      <c r="ARI19" s="192"/>
      <c r="ARJ19" s="192"/>
      <c r="ARK19" s="192"/>
      <c r="ARL19" s="192"/>
      <c r="ARM19" s="192"/>
      <c r="ARN19" s="192"/>
      <c r="ARO19" s="192"/>
      <c r="ARP19" s="192"/>
      <c r="ARQ19" s="192"/>
      <c r="ARR19" s="192"/>
      <c r="ARS19" s="192"/>
      <c r="ART19" s="192"/>
      <c r="ARU19" s="192"/>
      <c r="ARV19" s="192"/>
      <c r="ARW19" s="192"/>
      <c r="ARX19" s="192"/>
      <c r="ARY19" s="192"/>
      <c r="ARZ19" s="192"/>
      <c r="ASA19" s="192"/>
      <c r="ASB19" s="192"/>
      <c r="ASC19" s="192"/>
      <c r="ASD19" s="192"/>
      <c r="ASE19" s="192"/>
      <c r="ASF19" s="192"/>
      <c r="ASG19" s="192"/>
      <c r="ASH19" s="192"/>
      <c r="ASI19" s="192"/>
      <c r="ASJ19" s="192"/>
      <c r="ASK19" s="192"/>
      <c r="ASL19" s="192"/>
      <c r="ASM19" s="192"/>
      <c r="ASN19" s="192"/>
      <c r="ASO19" s="192"/>
      <c r="ASP19" s="192"/>
      <c r="ASQ19" s="192"/>
      <c r="ASR19" s="192"/>
      <c r="ASS19" s="192"/>
      <c r="AST19" s="192"/>
      <c r="ASU19" s="192"/>
      <c r="ASV19" s="192"/>
      <c r="ASW19" s="192"/>
      <c r="ASX19" s="192"/>
      <c r="ASY19" s="192"/>
      <c r="ASZ19" s="192"/>
      <c r="ATA19" s="192"/>
      <c r="ATB19" s="192"/>
      <c r="ATC19" s="192"/>
      <c r="ATD19" s="192"/>
      <c r="ATE19" s="192"/>
      <c r="ATF19" s="192"/>
      <c r="ATG19" s="192"/>
      <c r="ATH19" s="192"/>
      <c r="ATI19" s="192"/>
      <c r="ATJ19" s="192"/>
      <c r="ATK19" s="192"/>
      <c r="ATL19" s="192"/>
      <c r="ATM19" s="192"/>
      <c r="ATN19" s="192"/>
      <c r="ATO19" s="192"/>
      <c r="ATP19" s="192"/>
      <c r="ATQ19" s="192"/>
      <c r="ATR19" s="192"/>
      <c r="ATS19" s="192"/>
      <c r="ATT19" s="192"/>
      <c r="ATU19" s="192"/>
      <c r="ATV19" s="192"/>
      <c r="ATW19" s="192"/>
      <c r="ATX19" s="192"/>
      <c r="ATY19" s="192"/>
      <c r="ATZ19" s="192"/>
      <c r="AUA19" s="192"/>
      <c r="AUB19" s="192"/>
      <c r="AUC19" s="192"/>
      <c r="AUD19" s="192"/>
      <c r="AUE19" s="192"/>
      <c r="AUF19" s="192"/>
      <c r="AUG19" s="192"/>
      <c r="AUH19" s="192"/>
      <c r="AUI19" s="192"/>
      <c r="AUJ19" s="192"/>
      <c r="AUK19" s="192"/>
      <c r="AUL19" s="192"/>
      <c r="AUM19" s="192"/>
      <c r="AUN19" s="192"/>
      <c r="AUO19" s="192"/>
      <c r="AUP19" s="192"/>
      <c r="AUQ19" s="192"/>
      <c r="AUR19" s="192"/>
      <c r="AUS19" s="192"/>
      <c r="AUT19" s="192"/>
      <c r="AUU19" s="192"/>
      <c r="AUV19" s="192"/>
      <c r="AUW19" s="192"/>
      <c r="AUX19" s="192"/>
      <c r="AUY19" s="192"/>
      <c r="AUZ19" s="192"/>
      <c r="AVA19" s="192"/>
      <c r="AVB19" s="192"/>
      <c r="AVC19" s="192"/>
      <c r="AVD19" s="192"/>
      <c r="AVE19" s="192"/>
      <c r="AVF19" s="192"/>
      <c r="AVG19" s="192"/>
      <c r="AVH19" s="192"/>
      <c r="AVI19" s="192"/>
      <c r="AVJ19" s="192"/>
      <c r="AVK19" s="192"/>
      <c r="AVL19" s="192"/>
      <c r="AVM19" s="192"/>
      <c r="AVN19" s="192"/>
      <c r="AVO19" s="192"/>
      <c r="AVP19" s="192"/>
      <c r="AVQ19" s="192"/>
      <c r="AVR19" s="192"/>
      <c r="AVS19" s="192"/>
      <c r="AVT19" s="192"/>
      <c r="AVU19" s="192"/>
      <c r="AVV19" s="192"/>
      <c r="AVW19" s="192"/>
      <c r="AVX19" s="192"/>
      <c r="AVY19" s="192"/>
      <c r="AVZ19" s="192"/>
      <c r="AWA19" s="192"/>
      <c r="AWB19" s="192"/>
      <c r="AWC19" s="192"/>
      <c r="AWD19" s="192"/>
      <c r="AWE19" s="192"/>
      <c r="AWF19" s="192"/>
      <c r="AWG19" s="192"/>
      <c r="AWH19" s="192"/>
      <c r="AWI19" s="192"/>
      <c r="AWJ19" s="192"/>
      <c r="AWK19" s="192"/>
      <c r="AWL19" s="192"/>
      <c r="AWM19" s="192"/>
      <c r="AWN19" s="192"/>
      <c r="AWO19" s="192"/>
      <c r="AWP19" s="192"/>
      <c r="AWQ19" s="192"/>
      <c r="AWR19" s="192"/>
      <c r="AWS19" s="192"/>
      <c r="AWT19" s="192"/>
      <c r="AWU19" s="192"/>
      <c r="AWV19" s="192"/>
      <c r="AWW19" s="192"/>
      <c r="AWX19" s="192"/>
      <c r="AWY19" s="192"/>
      <c r="AWZ19" s="192"/>
      <c r="AXA19" s="192"/>
      <c r="AXB19" s="192"/>
      <c r="AXC19" s="192"/>
      <c r="AXD19" s="192"/>
      <c r="AXE19" s="192"/>
      <c r="AXF19" s="192"/>
      <c r="AXG19" s="192"/>
      <c r="AXH19" s="192"/>
      <c r="AXI19" s="192"/>
      <c r="AXJ19" s="192"/>
      <c r="AXK19" s="192"/>
      <c r="AXL19" s="192"/>
      <c r="AXM19" s="192"/>
      <c r="AXN19" s="192"/>
      <c r="AXO19" s="192"/>
      <c r="AXP19" s="192"/>
      <c r="AXQ19" s="192"/>
      <c r="AXR19" s="192"/>
      <c r="AXS19" s="192"/>
      <c r="AXT19" s="192"/>
      <c r="AXU19" s="192"/>
      <c r="AXV19" s="192"/>
      <c r="AXW19" s="192"/>
      <c r="AXX19" s="192"/>
      <c r="AXY19" s="192"/>
      <c r="AXZ19" s="192"/>
      <c r="AYA19" s="192"/>
      <c r="AYB19" s="192"/>
      <c r="AYC19" s="192"/>
      <c r="AYD19" s="192"/>
      <c r="AYE19" s="192"/>
      <c r="AYF19" s="192"/>
      <c r="AYG19" s="192"/>
      <c r="AYH19" s="192"/>
      <c r="AYI19" s="192"/>
      <c r="AYJ19" s="192"/>
      <c r="AYK19" s="192"/>
      <c r="AYL19" s="192"/>
      <c r="AYM19" s="192"/>
      <c r="AYN19" s="192"/>
      <c r="AYO19" s="192"/>
      <c r="AYP19" s="192"/>
      <c r="AYQ19" s="192"/>
      <c r="AYR19" s="192"/>
      <c r="AYS19" s="192"/>
      <c r="AYT19" s="192"/>
      <c r="AYU19" s="192"/>
      <c r="AYV19" s="192"/>
      <c r="AYW19" s="192"/>
      <c r="AYX19" s="192"/>
      <c r="AYY19" s="192"/>
      <c r="AYZ19" s="192"/>
      <c r="AZA19" s="192"/>
      <c r="AZB19" s="192"/>
      <c r="AZC19" s="192"/>
      <c r="AZD19" s="192"/>
      <c r="AZE19" s="192"/>
      <c r="AZF19" s="192"/>
      <c r="AZG19" s="192"/>
      <c r="AZH19" s="192"/>
      <c r="AZI19" s="192"/>
      <c r="AZJ19" s="192"/>
      <c r="AZK19" s="192"/>
      <c r="AZL19" s="192"/>
      <c r="AZM19" s="192"/>
      <c r="AZN19" s="192"/>
      <c r="AZO19" s="192"/>
      <c r="AZP19" s="192"/>
      <c r="AZQ19" s="192"/>
      <c r="AZR19" s="192"/>
      <c r="AZS19" s="192"/>
      <c r="AZT19" s="192"/>
      <c r="AZU19" s="192"/>
      <c r="AZV19" s="192"/>
      <c r="AZW19" s="192"/>
      <c r="AZX19" s="192"/>
      <c r="AZY19" s="192"/>
      <c r="AZZ19" s="192"/>
      <c r="BAA19" s="192"/>
      <c r="BAB19" s="192"/>
      <c r="BAC19" s="192"/>
      <c r="BAD19" s="192"/>
      <c r="BAE19" s="192"/>
      <c r="BAF19" s="192"/>
      <c r="BAG19" s="192"/>
      <c r="BAH19" s="192"/>
      <c r="BAI19" s="192"/>
      <c r="BAJ19" s="192"/>
      <c r="BAK19" s="192"/>
      <c r="BAL19" s="192"/>
      <c r="BAM19" s="192"/>
      <c r="BAN19" s="192"/>
      <c r="BAO19" s="192"/>
      <c r="BAP19" s="192"/>
      <c r="BAQ19" s="192"/>
      <c r="BAR19" s="192"/>
      <c r="BAS19" s="192"/>
      <c r="BAT19" s="192"/>
      <c r="BAU19" s="192"/>
      <c r="BAV19" s="192"/>
      <c r="BAW19" s="192"/>
      <c r="BAX19" s="192"/>
      <c r="BAY19" s="192"/>
      <c r="BAZ19" s="192"/>
      <c r="BBA19" s="192"/>
      <c r="BBB19" s="192"/>
      <c r="BBC19" s="192"/>
      <c r="BBD19" s="192"/>
      <c r="BBE19" s="192"/>
      <c r="BBF19" s="192"/>
      <c r="BBG19" s="192"/>
      <c r="BBH19" s="192"/>
      <c r="BBI19" s="192"/>
      <c r="BBJ19" s="192"/>
      <c r="BBK19" s="192"/>
      <c r="BBL19" s="192"/>
      <c r="BBM19" s="192"/>
      <c r="BBN19" s="192"/>
      <c r="BBO19" s="192"/>
      <c r="BBP19" s="192"/>
      <c r="BBQ19" s="192"/>
      <c r="BBR19" s="192"/>
      <c r="BBS19" s="192"/>
      <c r="BBT19" s="192"/>
      <c r="BBU19" s="192"/>
      <c r="BBV19" s="192"/>
      <c r="BBW19" s="192"/>
      <c r="BBX19" s="192"/>
      <c r="BBY19" s="192"/>
      <c r="BBZ19" s="192"/>
      <c r="BCA19" s="192"/>
      <c r="BCB19" s="192"/>
      <c r="BCC19" s="192"/>
      <c r="BCD19" s="192"/>
      <c r="BCE19" s="192"/>
      <c r="BCF19" s="192"/>
      <c r="BCG19" s="192"/>
      <c r="BCH19" s="192"/>
      <c r="BCI19" s="192"/>
      <c r="BCJ19" s="192"/>
      <c r="BCK19" s="192"/>
      <c r="BCL19" s="192"/>
      <c r="BCM19" s="192"/>
      <c r="BCN19" s="192"/>
      <c r="BCO19" s="192"/>
      <c r="BCP19" s="192"/>
      <c r="BCQ19" s="192"/>
      <c r="BCR19" s="192"/>
      <c r="BCS19" s="192"/>
      <c r="BCT19" s="192"/>
      <c r="BCU19" s="192"/>
      <c r="BCV19" s="192"/>
      <c r="BCW19" s="192"/>
      <c r="BCX19" s="192"/>
      <c r="BCY19" s="192"/>
      <c r="BCZ19" s="192"/>
      <c r="BDA19" s="192"/>
      <c r="BDB19" s="192"/>
      <c r="BDC19" s="192"/>
      <c r="BDD19" s="192"/>
      <c r="BDE19" s="192"/>
      <c r="BDF19" s="192"/>
      <c r="BDG19" s="192"/>
      <c r="BDH19" s="192"/>
      <c r="BDI19" s="192"/>
      <c r="BDJ19" s="192"/>
      <c r="BDK19" s="192"/>
      <c r="BDL19" s="192"/>
      <c r="BDM19" s="192"/>
      <c r="BDN19" s="192"/>
      <c r="BDO19" s="192"/>
      <c r="BDP19" s="192"/>
      <c r="BDQ19" s="192"/>
      <c r="BDR19" s="192"/>
      <c r="BDS19" s="192"/>
      <c r="BDT19" s="192"/>
      <c r="BDU19" s="192"/>
      <c r="BDV19" s="192"/>
      <c r="BDW19" s="192"/>
      <c r="BDX19" s="192"/>
      <c r="BDY19" s="192"/>
      <c r="BDZ19" s="192"/>
      <c r="BEA19" s="192"/>
      <c r="BEB19" s="192"/>
      <c r="BEC19" s="192"/>
      <c r="BED19" s="192"/>
      <c r="BEE19" s="192"/>
      <c r="BEF19" s="192"/>
      <c r="BEG19" s="192"/>
      <c r="BEH19" s="192"/>
      <c r="BEI19" s="192"/>
    </row>
    <row r="20" spans="1:1491" s="245" customFormat="1" x14ac:dyDescent="0.25">
      <c r="A20" s="176" t="s">
        <v>1433</v>
      </c>
      <c r="B20" s="259" t="s">
        <v>437</v>
      </c>
      <c r="C20" s="263">
        <v>44562</v>
      </c>
      <c r="D20" s="263">
        <v>46265</v>
      </c>
      <c r="E20" s="265">
        <v>1600</v>
      </c>
      <c r="F20" s="265">
        <v>1884</v>
      </c>
      <c r="G20" s="262">
        <v>1884</v>
      </c>
      <c r="H20" s="265">
        <v>1884</v>
      </c>
      <c r="I20" s="265">
        <f>F20/23.742</f>
        <v>79.353045236290114</v>
      </c>
      <c r="J20" s="265">
        <f>G20/23.742</f>
        <v>79.353045236290114</v>
      </c>
      <c r="K20" s="145">
        <f>H20/23.742</f>
        <v>79.353045236290114</v>
      </c>
      <c r="L20" s="145"/>
      <c r="M20" s="145"/>
      <c r="N20" s="218" t="s">
        <v>1380</v>
      </c>
      <c r="O20" s="451">
        <v>0</v>
      </c>
      <c r="P20" s="451">
        <v>0</v>
      </c>
      <c r="Q20" s="451">
        <v>207</v>
      </c>
      <c r="R20" s="451">
        <v>98</v>
      </c>
      <c r="S20" s="451">
        <v>67</v>
      </c>
      <c r="T20" s="451">
        <v>1049</v>
      </c>
      <c r="U20" s="451">
        <v>463</v>
      </c>
      <c r="V20" s="452">
        <v>0</v>
      </c>
      <c r="W20" s="405" t="s">
        <v>1386</v>
      </c>
      <c r="X20" s="384">
        <v>0</v>
      </c>
      <c r="Y20" s="405"/>
      <c r="Z20" s="385" t="s">
        <v>1434</v>
      </c>
      <c r="AA20" s="218" t="s">
        <v>1435</v>
      </c>
      <c r="AB20" s="218" t="s">
        <v>1436</v>
      </c>
      <c r="AC20" s="386">
        <v>1600</v>
      </c>
      <c r="AD20" s="218" t="s">
        <v>1437</v>
      </c>
      <c r="AE20" s="218" t="s">
        <v>1438</v>
      </c>
      <c r="AF20" s="218" t="s">
        <v>440</v>
      </c>
      <c r="AG20" s="242" t="s">
        <v>332</v>
      </c>
      <c r="AH20" s="410"/>
      <c r="AI20" s="411">
        <v>0</v>
      </c>
      <c r="AJ20" s="411">
        <v>0</v>
      </c>
      <c r="AK20" s="410" t="s">
        <v>1439</v>
      </c>
      <c r="AL20" s="412">
        <v>1</v>
      </c>
      <c r="AM20" s="453">
        <f t="shared" si="1"/>
        <v>0</v>
      </c>
      <c r="AN20" s="453">
        <f t="shared" si="2"/>
        <v>1884</v>
      </c>
      <c r="AO20" s="188"/>
      <c r="AP20" s="19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row>
    <row r="21" spans="1:1491" ht="15" customHeight="1" x14ac:dyDescent="0.25">
      <c r="A21" s="176" t="s">
        <v>1433</v>
      </c>
      <c r="B21" s="259" t="s">
        <v>449</v>
      </c>
      <c r="C21" s="263">
        <v>44562</v>
      </c>
      <c r="D21" s="263">
        <v>46265</v>
      </c>
      <c r="E21" s="93">
        <v>37</v>
      </c>
      <c r="F21" s="93">
        <v>37</v>
      </c>
      <c r="G21" s="261">
        <v>37</v>
      </c>
      <c r="H21" s="93">
        <v>37</v>
      </c>
      <c r="I21" s="93">
        <f>E21/25.462</f>
        <v>1.4531458644254183</v>
      </c>
      <c r="J21" s="93">
        <f>F21/25.462</f>
        <v>1.4531458644254183</v>
      </c>
      <c r="K21" s="142"/>
      <c r="L21" s="142">
        <f>H21/25.462</f>
        <v>1.4531458644254183</v>
      </c>
      <c r="M21" s="142"/>
      <c r="N21" s="218" t="s">
        <v>1380</v>
      </c>
      <c r="O21" s="451">
        <v>0</v>
      </c>
      <c r="P21" s="451">
        <v>0</v>
      </c>
      <c r="Q21" s="451">
        <v>7.4</v>
      </c>
      <c r="R21" s="451">
        <v>7.4</v>
      </c>
      <c r="S21" s="451">
        <v>7.4</v>
      </c>
      <c r="T21" s="451">
        <v>7.4</v>
      </c>
      <c r="U21" s="451">
        <v>7.4</v>
      </c>
      <c r="V21" s="452">
        <v>0</v>
      </c>
      <c r="W21" s="405" t="s">
        <v>1386</v>
      </c>
      <c r="X21" s="384">
        <v>0</v>
      </c>
      <c r="Y21" s="405"/>
      <c r="Z21" s="385" t="s">
        <v>1434</v>
      </c>
      <c r="AA21" s="218" t="s">
        <v>1440</v>
      </c>
      <c r="AB21" s="218" t="s">
        <v>1441</v>
      </c>
      <c r="AC21" s="386">
        <v>37</v>
      </c>
      <c r="AD21" s="218" t="s">
        <v>1442</v>
      </c>
      <c r="AE21" s="218" t="s">
        <v>1386</v>
      </c>
      <c r="AF21" s="218" t="s">
        <v>440</v>
      </c>
      <c r="AG21" s="242" t="s">
        <v>332</v>
      </c>
      <c r="AH21" s="410"/>
      <c r="AI21" s="411">
        <v>0</v>
      </c>
      <c r="AJ21" s="411">
        <v>0</v>
      </c>
      <c r="AK21" s="410" t="s">
        <v>1443</v>
      </c>
      <c r="AL21" s="412">
        <v>1</v>
      </c>
      <c r="AM21" s="453">
        <f t="shared" si="1"/>
        <v>0</v>
      </c>
      <c r="AN21" s="453">
        <f t="shared" si="2"/>
        <v>37</v>
      </c>
      <c r="AO21" s="248"/>
      <c r="AP21" s="249"/>
      <c r="AQ21" s="312"/>
      <c r="AR21" s="312"/>
      <c r="AS21" s="312"/>
      <c r="AT21" s="312"/>
      <c r="AU21" s="312"/>
      <c r="AV21" s="312"/>
      <c r="AW21" s="312"/>
      <c r="AX21" s="312"/>
      <c r="AY21" s="312"/>
      <c r="AZ21" s="312"/>
      <c r="BA21" s="312"/>
      <c r="BB21" s="312"/>
      <c r="BC21" s="312"/>
      <c r="BD21" s="312"/>
      <c r="BE21" s="312"/>
      <c r="BF21" s="312"/>
      <c r="BG21" s="312"/>
      <c r="BH21" s="312"/>
      <c r="BI21" s="312"/>
      <c r="BJ21" s="312"/>
      <c r="BK21" s="312"/>
      <c r="BL21" s="312"/>
      <c r="BM21" s="312"/>
      <c r="BN21" s="312"/>
      <c r="BO21" s="312"/>
    </row>
    <row r="22" spans="1:1491" s="245" customFormat="1" ht="15" customHeight="1" x14ac:dyDescent="0.25">
      <c r="A22" s="176" t="s">
        <v>1433</v>
      </c>
      <c r="B22" s="259" t="s">
        <v>456</v>
      </c>
      <c r="C22" s="263">
        <v>44927</v>
      </c>
      <c r="D22" s="263">
        <v>46265</v>
      </c>
      <c r="E22" s="265">
        <v>2850</v>
      </c>
      <c r="F22" s="265">
        <v>3466</v>
      </c>
      <c r="G22" s="262">
        <v>3466</v>
      </c>
      <c r="H22" s="265">
        <v>3466</v>
      </c>
      <c r="I22" s="265">
        <f>F22/23.742</f>
        <v>145.98601634234689</v>
      </c>
      <c r="J22" s="265">
        <f>G22/23.742</f>
        <v>145.98601634234689</v>
      </c>
      <c r="K22" s="145">
        <f>H22/23.742</f>
        <v>145.98601634234689</v>
      </c>
      <c r="L22" s="145"/>
      <c r="M22" s="145"/>
      <c r="N22" s="218" t="s">
        <v>1380</v>
      </c>
      <c r="O22" s="451">
        <v>0</v>
      </c>
      <c r="P22" s="451">
        <v>0</v>
      </c>
      <c r="Q22" s="451">
        <v>0</v>
      </c>
      <c r="R22" s="451">
        <v>262.5</v>
      </c>
      <c r="S22" s="451">
        <v>612.5</v>
      </c>
      <c r="T22" s="451">
        <v>1462.5</v>
      </c>
      <c r="U22" s="451">
        <v>1128.5</v>
      </c>
      <c r="V22" s="452">
        <v>0</v>
      </c>
      <c r="W22" s="405" t="s">
        <v>1444</v>
      </c>
      <c r="X22" s="384">
        <v>2000</v>
      </c>
      <c r="Y22" s="405" t="s">
        <v>1445</v>
      </c>
      <c r="Z22" s="385" t="s">
        <v>1434</v>
      </c>
      <c r="AA22" s="218" t="s">
        <v>1446</v>
      </c>
      <c r="AB22" s="218" t="s">
        <v>1447</v>
      </c>
      <c r="AC22" s="386">
        <v>2850</v>
      </c>
      <c r="AD22" s="218" t="s">
        <v>1448</v>
      </c>
      <c r="AE22" s="218" t="s">
        <v>1438</v>
      </c>
      <c r="AF22" s="218" t="s">
        <v>440</v>
      </c>
      <c r="AG22" s="242" t="s">
        <v>332</v>
      </c>
      <c r="AH22" s="410"/>
      <c r="AI22" s="411">
        <v>0</v>
      </c>
      <c r="AJ22" s="411">
        <v>0</v>
      </c>
      <c r="AK22" s="410" t="s">
        <v>1439</v>
      </c>
      <c r="AL22" s="412">
        <v>1</v>
      </c>
      <c r="AM22" s="453">
        <f t="shared" si="1"/>
        <v>0</v>
      </c>
      <c r="AN22" s="453">
        <f t="shared" si="2"/>
        <v>3466</v>
      </c>
      <c r="AO22" s="188"/>
      <c r="AP22" s="192"/>
      <c r="AQ22" s="312"/>
      <c r="AR22" s="312"/>
      <c r="AS22" s="312"/>
      <c r="AT22" s="312"/>
      <c r="AU22" s="312"/>
      <c r="AV22" s="312"/>
      <c r="AW22" s="312"/>
      <c r="AX22" s="312"/>
      <c r="AY22" s="312"/>
      <c r="AZ22" s="312"/>
      <c r="BA22" s="312"/>
      <c r="BB22" s="312"/>
      <c r="BC22" s="312"/>
      <c r="BD22" s="312"/>
      <c r="BE22" s="312"/>
      <c r="BF22" s="312"/>
      <c r="BG22" s="312"/>
      <c r="BH22" s="312"/>
      <c r="BI22" s="312"/>
      <c r="BJ22" s="312"/>
      <c r="BK22" s="312"/>
      <c r="BL22" s="312"/>
      <c r="BM22" s="312"/>
      <c r="BN22" s="312"/>
      <c r="BO22" s="312"/>
    </row>
    <row r="23" spans="1:1491" s="245" customFormat="1" ht="15" customHeight="1" x14ac:dyDescent="0.25">
      <c r="A23" s="176" t="s">
        <v>1433</v>
      </c>
      <c r="B23" s="259" t="s">
        <v>463</v>
      </c>
      <c r="C23" s="266">
        <v>44562</v>
      </c>
      <c r="D23" s="266">
        <v>46265</v>
      </c>
      <c r="E23" s="265">
        <v>700</v>
      </c>
      <c r="F23" s="265">
        <v>804</v>
      </c>
      <c r="G23" s="261">
        <v>550.1</v>
      </c>
      <c r="H23" s="265">
        <v>475</v>
      </c>
      <c r="I23" s="265">
        <f>F23/23.742</f>
        <v>33.864038412939095</v>
      </c>
      <c r="J23" s="265">
        <f>H23/25.009</f>
        <v>18.993162461513855</v>
      </c>
      <c r="K23" s="156">
        <f>H23/23.742</f>
        <v>20.006739112121977</v>
      </c>
      <c r="L23" s="156"/>
      <c r="M23" s="156"/>
      <c r="N23" s="218" t="s">
        <v>1380</v>
      </c>
      <c r="O23" s="451">
        <v>0</v>
      </c>
      <c r="P23" s="451">
        <v>0</v>
      </c>
      <c r="Q23" s="451">
        <v>100</v>
      </c>
      <c r="R23" s="451">
        <v>98</v>
      </c>
      <c r="S23" s="451">
        <v>137</v>
      </c>
      <c r="T23" s="451">
        <v>140</v>
      </c>
      <c r="U23" s="451">
        <v>0</v>
      </c>
      <c r="V23" s="452">
        <v>0</v>
      </c>
      <c r="W23" s="405" t="s">
        <v>1386</v>
      </c>
      <c r="X23" s="384">
        <v>50</v>
      </c>
      <c r="Y23" s="405" t="s">
        <v>1445</v>
      </c>
      <c r="Z23" s="385" t="s">
        <v>1434</v>
      </c>
      <c r="AA23" s="218" t="s">
        <v>1449</v>
      </c>
      <c r="AB23" s="218" t="s">
        <v>1450</v>
      </c>
      <c r="AC23" s="386">
        <v>700</v>
      </c>
      <c r="AD23" s="218" t="s">
        <v>1451</v>
      </c>
      <c r="AE23" s="218" t="s">
        <v>1451</v>
      </c>
      <c r="AF23" s="218" t="s">
        <v>440</v>
      </c>
      <c r="AG23" s="241" t="s">
        <v>332</v>
      </c>
      <c r="AH23" s="410"/>
      <c r="AI23" s="411">
        <v>0</v>
      </c>
      <c r="AJ23" s="411"/>
      <c r="AK23" s="410" t="s">
        <v>1452</v>
      </c>
      <c r="AL23" s="412">
        <v>1</v>
      </c>
      <c r="AM23" s="453">
        <f t="shared" si="1"/>
        <v>0</v>
      </c>
      <c r="AN23" s="453">
        <f t="shared" si="2"/>
        <v>475</v>
      </c>
      <c r="AO23" s="188"/>
      <c r="AP23" s="192"/>
      <c r="AQ23" s="312"/>
      <c r="AR23" s="312"/>
      <c r="AS23" s="312"/>
      <c r="AT23" s="312"/>
      <c r="AU23" s="312"/>
      <c r="AV23" s="312"/>
      <c r="AW23" s="312"/>
      <c r="AX23" s="312"/>
      <c r="AY23" s="312"/>
      <c r="AZ23" s="312"/>
      <c r="BA23" s="312"/>
      <c r="BB23" s="312"/>
      <c r="BC23" s="312"/>
      <c r="BD23" s="312"/>
      <c r="BE23" s="312"/>
      <c r="BF23" s="312"/>
      <c r="BG23" s="312"/>
      <c r="BH23" s="312"/>
      <c r="BI23" s="312"/>
      <c r="BJ23" s="312"/>
      <c r="BK23" s="312"/>
      <c r="BL23" s="312"/>
      <c r="BM23" s="312"/>
      <c r="BN23" s="312"/>
      <c r="BO23" s="312"/>
    </row>
    <row r="24" spans="1:1491" ht="15" customHeight="1" x14ac:dyDescent="0.25">
      <c r="A24" s="176" t="s">
        <v>1433</v>
      </c>
      <c r="B24" s="259" t="s">
        <v>467</v>
      </c>
      <c r="C24" s="263">
        <v>44562</v>
      </c>
      <c r="D24" s="263">
        <v>46265</v>
      </c>
      <c r="E24" s="93">
        <v>300</v>
      </c>
      <c r="F24" s="93">
        <v>300</v>
      </c>
      <c r="G24" s="261">
        <v>300</v>
      </c>
      <c r="H24" s="93">
        <v>197</v>
      </c>
      <c r="I24" s="93">
        <f>E24/23.742</f>
        <v>12.635835228708617</v>
      </c>
      <c r="J24" s="93">
        <f>H24/23.742</f>
        <v>8.2975318001853253</v>
      </c>
      <c r="K24" s="142">
        <f>G24/23.742</f>
        <v>12.635835228708617</v>
      </c>
      <c r="L24" s="142"/>
      <c r="M24" s="142"/>
      <c r="N24" s="218" t="s">
        <v>1380</v>
      </c>
      <c r="O24" s="451">
        <v>0</v>
      </c>
      <c r="P24" s="451">
        <v>0</v>
      </c>
      <c r="Q24" s="451">
        <v>0</v>
      </c>
      <c r="R24" s="451">
        <v>60</v>
      </c>
      <c r="S24" s="451">
        <v>75</v>
      </c>
      <c r="T24" s="451">
        <v>12</v>
      </c>
      <c r="U24" s="451">
        <v>50</v>
      </c>
      <c r="V24" s="452">
        <v>0</v>
      </c>
      <c r="W24" s="405" t="s">
        <v>1386</v>
      </c>
      <c r="X24" s="384">
        <v>18</v>
      </c>
      <c r="Y24" s="405" t="s">
        <v>1453</v>
      </c>
      <c r="Z24" s="385" t="s">
        <v>1434</v>
      </c>
      <c r="AA24" s="218" t="s">
        <v>1454</v>
      </c>
      <c r="AB24" s="218" t="s">
        <v>1455</v>
      </c>
      <c r="AC24" s="386">
        <v>300</v>
      </c>
      <c r="AD24" s="218" t="s">
        <v>1456</v>
      </c>
      <c r="AE24" s="218" t="s">
        <v>1386</v>
      </c>
      <c r="AF24" s="218" t="s">
        <v>440</v>
      </c>
      <c r="AG24" s="242" t="s">
        <v>332</v>
      </c>
      <c r="AH24" s="410"/>
      <c r="AI24" s="411">
        <v>0</v>
      </c>
      <c r="AJ24" s="411"/>
      <c r="AK24" s="410" t="s">
        <v>1452</v>
      </c>
      <c r="AL24" s="412">
        <v>1</v>
      </c>
      <c r="AM24" s="453">
        <f t="shared" si="1"/>
        <v>0</v>
      </c>
      <c r="AN24" s="453">
        <f t="shared" si="2"/>
        <v>197</v>
      </c>
      <c r="AO24" s="248"/>
      <c r="AP24" s="249"/>
      <c r="AQ24" s="312"/>
      <c r="AR24" s="312"/>
      <c r="AS24" s="312"/>
      <c r="AT24" s="312"/>
      <c r="AU24" s="312"/>
      <c r="AV24" s="312"/>
      <c r="AW24" s="312"/>
      <c r="AX24" s="312"/>
      <c r="AY24" s="312"/>
      <c r="AZ24" s="312"/>
      <c r="BA24" s="312"/>
      <c r="BB24" s="312"/>
      <c r="BC24" s="312"/>
      <c r="BD24" s="312"/>
      <c r="BE24" s="312"/>
      <c r="BF24" s="312"/>
      <c r="BG24" s="312"/>
      <c r="BH24" s="312"/>
      <c r="BI24" s="312"/>
      <c r="BJ24" s="312"/>
      <c r="BK24" s="312"/>
      <c r="BL24" s="312"/>
      <c r="BM24" s="312"/>
      <c r="BN24" s="312"/>
      <c r="BO24" s="312"/>
    </row>
    <row r="25" spans="1:1491" s="245" customFormat="1" x14ac:dyDescent="0.25">
      <c r="A25" s="176" t="s">
        <v>1433</v>
      </c>
      <c r="B25" s="259" t="s">
        <v>473</v>
      </c>
      <c r="C25" s="263">
        <v>44562</v>
      </c>
      <c r="D25" s="263">
        <v>46265</v>
      </c>
      <c r="E25" s="265">
        <v>300</v>
      </c>
      <c r="F25" s="265">
        <v>324</v>
      </c>
      <c r="G25" s="261">
        <v>324</v>
      </c>
      <c r="H25" s="265">
        <v>324</v>
      </c>
      <c r="I25" s="265">
        <f>F25/23.742</f>
        <v>13.646702047005306</v>
      </c>
      <c r="J25" s="265">
        <f>G25/23.742</f>
        <v>13.646702047005306</v>
      </c>
      <c r="K25" s="145">
        <f>H25/23.742</f>
        <v>13.646702047005306</v>
      </c>
      <c r="L25" s="145"/>
      <c r="M25" s="145"/>
      <c r="N25" s="218" t="s">
        <v>1380</v>
      </c>
      <c r="O25" s="451">
        <v>0</v>
      </c>
      <c r="P25" s="451">
        <v>0</v>
      </c>
      <c r="Q25" s="451">
        <v>96.25</v>
      </c>
      <c r="R25" s="451">
        <v>106.25</v>
      </c>
      <c r="S25" s="451">
        <v>86.25</v>
      </c>
      <c r="T25" s="451">
        <v>35.25</v>
      </c>
      <c r="U25" s="451">
        <v>0</v>
      </c>
      <c r="V25" s="452">
        <v>0</v>
      </c>
      <c r="W25" s="405" t="s">
        <v>1386</v>
      </c>
      <c r="X25" s="384">
        <v>81</v>
      </c>
      <c r="Y25" s="405" t="s">
        <v>1445</v>
      </c>
      <c r="Z25" s="385" t="s">
        <v>1434</v>
      </c>
      <c r="AA25" s="218" t="s">
        <v>1457</v>
      </c>
      <c r="AB25" s="218" t="s">
        <v>1458</v>
      </c>
      <c r="AC25" s="386">
        <v>300</v>
      </c>
      <c r="AD25" s="218" t="s">
        <v>1459</v>
      </c>
      <c r="AE25" s="218" t="s">
        <v>1386</v>
      </c>
      <c r="AF25" s="218" t="s">
        <v>440</v>
      </c>
      <c r="AG25" s="242" t="s">
        <v>332</v>
      </c>
      <c r="AH25" s="410"/>
      <c r="AI25" s="411">
        <v>0</v>
      </c>
      <c r="AJ25" s="411"/>
      <c r="AK25" s="410" t="s">
        <v>1452</v>
      </c>
      <c r="AL25" s="412">
        <v>1</v>
      </c>
      <c r="AM25" s="453">
        <f t="shared" si="1"/>
        <v>0</v>
      </c>
      <c r="AN25" s="453">
        <f t="shared" si="2"/>
        <v>324</v>
      </c>
      <c r="AO25" s="188"/>
      <c r="AP25" s="192"/>
      <c r="AQ25" s="312"/>
      <c r="AR25" s="312"/>
      <c r="AS25" s="312"/>
      <c r="AT25" s="312"/>
      <c r="AU25" s="312"/>
      <c r="AV25" s="312"/>
      <c r="AW25" s="312"/>
      <c r="AX25" s="312"/>
      <c r="AY25" s="312"/>
      <c r="AZ25" s="312"/>
      <c r="BA25" s="312"/>
      <c r="BB25" s="312"/>
      <c r="BC25" s="312"/>
      <c r="BD25" s="312"/>
      <c r="BE25" s="312"/>
      <c r="BF25" s="312"/>
      <c r="BG25" s="312"/>
      <c r="BH25" s="312"/>
      <c r="BI25" s="312"/>
      <c r="BJ25" s="312"/>
      <c r="BK25" s="312"/>
      <c r="BL25" s="312"/>
      <c r="BM25" s="312"/>
      <c r="BN25" s="312"/>
      <c r="BO25" s="312"/>
    </row>
    <row r="26" spans="1:1491" s="105" customFormat="1" ht="15" customHeight="1" x14ac:dyDescent="0.25">
      <c r="A26" s="176" t="s">
        <v>1433</v>
      </c>
      <c r="B26" s="259" t="s">
        <v>1460</v>
      </c>
      <c r="C26" s="263">
        <v>44197</v>
      </c>
      <c r="D26" s="263">
        <v>46022</v>
      </c>
      <c r="E26" s="93">
        <v>9</v>
      </c>
      <c r="F26" s="93">
        <v>0</v>
      </c>
      <c r="G26" s="261">
        <v>0</v>
      </c>
      <c r="H26" s="93">
        <v>0</v>
      </c>
      <c r="I26" s="93">
        <f>F26/25.462</f>
        <v>0</v>
      </c>
      <c r="J26" s="93">
        <f>F26/25.462</f>
        <v>0</v>
      </c>
      <c r="K26" s="142"/>
      <c r="L26" s="142">
        <f>H26/25.462</f>
        <v>0</v>
      </c>
      <c r="M26" s="142"/>
      <c r="N26" s="218" t="s">
        <v>1380</v>
      </c>
      <c r="O26" s="451">
        <v>0</v>
      </c>
      <c r="P26" s="451">
        <v>0</v>
      </c>
      <c r="Q26" s="451">
        <v>0</v>
      </c>
      <c r="R26" s="451">
        <v>0</v>
      </c>
      <c r="S26" s="451">
        <v>0</v>
      </c>
      <c r="T26" s="451">
        <v>0</v>
      </c>
      <c r="U26" s="451">
        <v>0</v>
      </c>
      <c r="V26" s="452">
        <v>0</v>
      </c>
      <c r="W26" s="405"/>
      <c r="X26" s="384">
        <v>0</v>
      </c>
      <c r="Y26" s="405"/>
      <c r="Z26" s="385" t="s">
        <v>1461</v>
      </c>
      <c r="AA26" s="218" t="s">
        <v>1462</v>
      </c>
      <c r="AB26" s="218" t="s">
        <v>440</v>
      </c>
      <c r="AC26" s="386">
        <v>9</v>
      </c>
      <c r="AD26" s="218" t="s">
        <v>1463</v>
      </c>
      <c r="AE26" s="218" t="s">
        <v>1386</v>
      </c>
      <c r="AF26" s="218" t="s">
        <v>440</v>
      </c>
      <c r="AG26" s="242" t="s">
        <v>332</v>
      </c>
      <c r="AH26" s="410"/>
      <c r="AI26" s="411">
        <v>0</v>
      </c>
      <c r="AJ26" s="411"/>
      <c r="AK26" s="410" t="s">
        <v>1464</v>
      </c>
      <c r="AL26" s="412">
        <v>1</v>
      </c>
      <c r="AM26" s="453">
        <f t="shared" si="1"/>
        <v>0</v>
      </c>
      <c r="AN26" s="453">
        <f t="shared" si="2"/>
        <v>0</v>
      </c>
      <c r="AO26" s="248"/>
      <c r="AP26" s="249"/>
      <c r="AQ26" s="312"/>
      <c r="AR26" s="312"/>
      <c r="AS26" s="312"/>
      <c r="AT26" s="312"/>
      <c r="AU26" s="312"/>
      <c r="AV26" s="312"/>
      <c r="AW26" s="312"/>
      <c r="AX26" s="312"/>
      <c r="AY26" s="312"/>
      <c r="AZ26" s="312"/>
      <c r="BA26" s="312"/>
      <c r="BB26" s="312"/>
      <c r="BC26" s="312"/>
      <c r="BD26" s="312"/>
      <c r="BE26" s="312"/>
      <c r="BF26" s="312"/>
      <c r="BG26" s="312"/>
      <c r="BH26" s="312"/>
      <c r="BI26" s="312"/>
      <c r="BJ26" s="312"/>
      <c r="BK26" s="312"/>
      <c r="BL26" s="312"/>
      <c r="BM26" s="312"/>
      <c r="BN26" s="312"/>
      <c r="BO26" s="312"/>
    </row>
    <row r="27" spans="1:1491" s="245" customFormat="1" ht="15" customHeight="1" x14ac:dyDescent="0.25">
      <c r="A27" s="176" t="s">
        <v>1433</v>
      </c>
      <c r="B27" s="259" t="s">
        <v>491</v>
      </c>
      <c r="C27" s="263">
        <v>44197</v>
      </c>
      <c r="D27" s="263">
        <v>45291</v>
      </c>
      <c r="E27" s="265">
        <v>43</v>
      </c>
      <c r="F27" s="265">
        <v>218.4</v>
      </c>
      <c r="G27" s="261">
        <v>218.4</v>
      </c>
      <c r="H27" s="265">
        <v>218.4</v>
      </c>
      <c r="I27" s="265">
        <f t="shared" ref="I27:K29" si="4">F27/23.742</f>
        <v>9.1988880464998743</v>
      </c>
      <c r="J27" s="265">
        <f t="shared" si="4"/>
        <v>9.1988880464998743</v>
      </c>
      <c r="K27" s="145">
        <f t="shared" si="4"/>
        <v>9.1988880464998743</v>
      </c>
      <c r="L27" s="145"/>
      <c r="M27" s="145"/>
      <c r="N27" s="218" t="s">
        <v>1380</v>
      </c>
      <c r="O27" s="451">
        <v>0</v>
      </c>
      <c r="P27" s="451">
        <v>0</v>
      </c>
      <c r="Q27" s="451">
        <v>20</v>
      </c>
      <c r="R27" s="451">
        <v>20.399999999999999</v>
      </c>
      <c r="S27" s="451">
        <v>71.2</v>
      </c>
      <c r="T27" s="451">
        <v>71.2</v>
      </c>
      <c r="U27" s="451">
        <v>35.6</v>
      </c>
      <c r="V27" s="452">
        <v>39</v>
      </c>
      <c r="W27" s="405" t="s">
        <v>1465</v>
      </c>
      <c r="X27" s="384">
        <v>0</v>
      </c>
      <c r="Y27" s="405" t="s">
        <v>1466</v>
      </c>
      <c r="Z27" s="385" t="s">
        <v>1467</v>
      </c>
      <c r="AA27" s="218" t="s">
        <v>1468</v>
      </c>
      <c r="AB27" s="218" t="s">
        <v>1469</v>
      </c>
      <c r="AC27" s="386">
        <v>43</v>
      </c>
      <c r="AD27" s="218" t="s">
        <v>1470</v>
      </c>
      <c r="AE27" s="218" t="s">
        <v>1471</v>
      </c>
      <c r="AF27" s="218" t="s">
        <v>440</v>
      </c>
      <c r="AG27" s="241" t="s">
        <v>332</v>
      </c>
      <c r="AH27" s="410"/>
      <c r="AI27" s="411">
        <v>0</v>
      </c>
      <c r="AJ27" s="411"/>
      <c r="AK27" s="410" t="s">
        <v>1464</v>
      </c>
      <c r="AL27" s="412">
        <v>1</v>
      </c>
      <c r="AM27" s="453">
        <f t="shared" si="1"/>
        <v>0</v>
      </c>
      <c r="AN27" s="453">
        <f t="shared" si="2"/>
        <v>218.4</v>
      </c>
      <c r="AO27" s="188"/>
      <c r="AP27" s="192"/>
      <c r="AQ27" s="312"/>
      <c r="AR27" s="312"/>
      <c r="AS27" s="312"/>
      <c r="AT27" s="312"/>
      <c r="AU27" s="312"/>
      <c r="AV27" s="312"/>
      <c r="AW27" s="312"/>
      <c r="AX27" s="312"/>
      <c r="AY27" s="312"/>
      <c r="AZ27" s="312"/>
      <c r="BA27" s="312"/>
      <c r="BB27" s="312"/>
      <c r="BC27" s="312"/>
      <c r="BD27" s="312"/>
      <c r="BE27" s="312"/>
      <c r="BF27" s="312"/>
      <c r="BG27" s="312"/>
      <c r="BH27" s="312"/>
      <c r="BI27" s="312"/>
      <c r="BJ27" s="312"/>
      <c r="BK27" s="312"/>
      <c r="BL27" s="312"/>
      <c r="BM27" s="312"/>
      <c r="BN27" s="312"/>
      <c r="BO27" s="312"/>
    </row>
    <row r="28" spans="1:1491" s="245" customFormat="1" ht="15" customHeight="1" x14ac:dyDescent="0.25">
      <c r="A28" s="176" t="s">
        <v>1433</v>
      </c>
      <c r="B28" s="259" t="s">
        <v>501</v>
      </c>
      <c r="C28" s="263">
        <v>44197</v>
      </c>
      <c r="D28" s="263">
        <v>45291</v>
      </c>
      <c r="E28" s="265">
        <v>225</v>
      </c>
      <c r="F28" s="265">
        <v>200</v>
      </c>
      <c r="G28" s="261">
        <v>200</v>
      </c>
      <c r="H28" s="265">
        <v>200</v>
      </c>
      <c r="I28" s="265">
        <f t="shared" si="4"/>
        <v>8.4238901524724117</v>
      </c>
      <c r="J28" s="265">
        <f t="shared" si="4"/>
        <v>8.4238901524724117</v>
      </c>
      <c r="K28" s="145">
        <f t="shared" si="4"/>
        <v>8.4238901524724117</v>
      </c>
      <c r="L28" s="145"/>
      <c r="M28" s="145"/>
      <c r="N28" s="218" t="s">
        <v>1380</v>
      </c>
      <c r="O28" s="451">
        <v>0</v>
      </c>
      <c r="P28" s="451">
        <v>0</v>
      </c>
      <c r="Q28" s="451">
        <v>0</v>
      </c>
      <c r="R28" s="451">
        <v>50</v>
      </c>
      <c r="S28" s="451">
        <v>100</v>
      </c>
      <c r="T28" s="451">
        <v>50</v>
      </c>
      <c r="U28" s="451">
        <v>0</v>
      </c>
      <c r="V28" s="452">
        <v>0</v>
      </c>
      <c r="W28" s="405"/>
      <c r="X28" s="384">
        <v>0</v>
      </c>
      <c r="Y28" s="405"/>
      <c r="Z28" s="385" t="s">
        <v>1472</v>
      </c>
      <c r="AA28" s="218" t="s">
        <v>1473</v>
      </c>
      <c r="AB28" s="218" t="s">
        <v>1474</v>
      </c>
      <c r="AC28" s="386">
        <v>225</v>
      </c>
      <c r="AD28" s="218" t="s">
        <v>1475</v>
      </c>
      <c r="AE28" s="218" t="s">
        <v>1386</v>
      </c>
      <c r="AF28" s="218" t="s">
        <v>440</v>
      </c>
      <c r="AG28" s="242" t="s">
        <v>332</v>
      </c>
      <c r="AH28" s="410"/>
      <c r="AI28" s="411">
        <v>0</v>
      </c>
      <c r="AJ28" s="411">
        <v>0</v>
      </c>
      <c r="AK28" s="410" t="s">
        <v>1476</v>
      </c>
      <c r="AL28" s="412">
        <v>1</v>
      </c>
      <c r="AM28" s="453">
        <f t="shared" si="1"/>
        <v>0</v>
      </c>
      <c r="AN28" s="453">
        <f t="shared" si="2"/>
        <v>200</v>
      </c>
      <c r="AO28" s="188"/>
      <c r="AP28" s="19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row>
    <row r="29" spans="1:1491" s="245" customFormat="1" ht="15" customHeight="1" x14ac:dyDescent="0.25">
      <c r="A29" s="176" t="s">
        <v>1477</v>
      </c>
      <c r="B29" s="259" t="s">
        <v>507</v>
      </c>
      <c r="C29" s="263">
        <v>44197</v>
      </c>
      <c r="D29" s="263">
        <v>46022</v>
      </c>
      <c r="E29" s="265">
        <v>1100</v>
      </c>
      <c r="F29" s="265">
        <v>1075</v>
      </c>
      <c r="G29" s="262">
        <v>1075</v>
      </c>
      <c r="H29" s="265">
        <v>1075</v>
      </c>
      <c r="I29" s="265">
        <f t="shared" si="4"/>
        <v>45.278409569539214</v>
      </c>
      <c r="J29" s="265">
        <f t="shared" si="4"/>
        <v>45.278409569539214</v>
      </c>
      <c r="K29" s="145">
        <f t="shared" si="4"/>
        <v>45.278409569539214</v>
      </c>
      <c r="L29" s="145"/>
      <c r="M29" s="145"/>
      <c r="N29" s="218" t="s">
        <v>1380</v>
      </c>
      <c r="O29" s="451">
        <v>0</v>
      </c>
      <c r="P29" s="451">
        <v>0</v>
      </c>
      <c r="Q29" s="451">
        <v>89.5</v>
      </c>
      <c r="R29" s="451">
        <v>0</v>
      </c>
      <c r="S29" s="451">
        <v>985.5</v>
      </c>
      <c r="T29" s="451">
        <v>0</v>
      </c>
      <c r="U29" s="451">
        <v>0</v>
      </c>
      <c r="V29" s="452">
        <v>0</v>
      </c>
      <c r="W29" s="405" t="s">
        <v>1386</v>
      </c>
      <c r="X29" s="384">
        <v>0</v>
      </c>
      <c r="Y29" s="405"/>
      <c r="Z29" s="385" t="s">
        <v>1384</v>
      </c>
      <c r="AA29" s="218" t="s">
        <v>1478</v>
      </c>
      <c r="AB29" s="218" t="s">
        <v>1479</v>
      </c>
      <c r="AC29" s="386">
        <v>1100</v>
      </c>
      <c r="AD29" s="218" t="s">
        <v>1480</v>
      </c>
      <c r="AE29" s="218" t="s">
        <v>1386</v>
      </c>
      <c r="AF29" s="218" t="s">
        <v>440</v>
      </c>
      <c r="AG29" s="242" t="s">
        <v>332</v>
      </c>
      <c r="AH29" s="410"/>
      <c r="AI29" s="411">
        <v>0</v>
      </c>
      <c r="AJ29" s="411"/>
      <c r="AK29" s="410" t="s">
        <v>1481</v>
      </c>
      <c r="AL29" s="412">
        <v>1</v>
      </c>
      <c r="AM29" s="453">
        <f t="shared" si="1"/>
        <v>0</v>
      </c>
      <c r="AN29" s="453">
        <f t="shared" si="2"/>
        <v>1075</v>
      </c>
      <c r="AO29" s="188"/>
      <c r="AP29" s="192"/>
      <c r="AQ29" s="312"/>
      <c r="AR29" s="312"/>
      <c r="AS29" s="312"/>
      <c r="AT29" s="312"/>
      <c r="AU29" s="312"/>
      <c r="AV29" s="312"/>
      <c r="AW29" s="312"/>
      <c r="AX29" s="312"/>
      <c r="AY29" s="312"/>
      <c r="AZ29" s="312"/>
      <c r="BA29" s="312"/>
      <c r="BB29" s="312"/>
      <c r="BC29" s="312"/>
      <c r="BD29" s="312"/>
      <c r="BE29" s="312"/>
      <c r="BF29" s="312"/>
      <c r="BG29" s="312"/>
      <c r="BH29" s="312"/>
      <c r="BI29" s="312"/>
      <c r="BJ29" s="312"/>
      <c r="BK29" s="312"/>
      <c r="BL29" s="312"/>
      <c r="BM29" s="312"/>
      <c r="BN29" s="312"/>
      <c r="BO29" s="312"/>
    </row>
    <row r="30" spans="1:1491" s="105" customFormat="1" ht="15" customHeight="1" x14ac:dyDescent="0.25">
      <c r="A30" s="176" t="s">
        <v>1433</v>
      </c>
      <c r="B30" s="259" t="s">
        <v>1482</v>
      </c>
      <c r="C30" s="263">
        <v>44197</v>
      </c>
      <c r="D30" s="263">
        <v>46022</v>
      </c>
      <c r="E30" s="93">
        <v>9</v>
      </c>
      <c r="F30" s="93">
        <v>0</v>
      </c>
      <c r="G30" s="261">
        <v>0</v>
      </c>
      <c r="H30" s="93">
        <v>0</v>
      </c>
      <c r="I30" s="93">
        <f>F30/23.686</f>
        <v>0</v>
      </c>
      <c r="J30" s="93">
        <f>F30/25.462</f>
        <v>0</v>
      </c>
      <c r="K30" s="142"/>
      <c r="L30" s="142">
        <f>H30/25.462</f>
        <v>0</v>
      </c>
      <c r="M30" s="142"/>
      <c r="N30" s="218" t="s">
        <v>1380</v>
      </c>
      <c r="O30" s="451">
        <v>0</v>
      </c>
      <c r="P30" s="451">
        <v>0</v>
      </c>
      <c r="Q30" s="451">
        <v>0</v>
      </c>
      <c r="R30" s="451">
        <v>0</v>
      </c>
      <c r="S30" s="451">
        <v>0</v>
      </c>
      <c r="T30" s="451">
        <v>0</v>
      </c>
      <c r="U30" s="451">
        <v>0</v>
      </c>
      <c r="V30" s="452">
        <v>0</v>
      </c>
      <c r="W30" s="405"/>
      <c r="X30" s="384">
        <v>0</v>
      </c>
      <c r="Y30" s="405" t="s">
        <v>1483</v>
      </c>
      <c r="Z30" s="385" t="s">
        <v>1472</v>
      </c>
      <c r="AA30" s="218" t="s">
        <v>1484</v>
      </c>
      <c r="AB30" s="218" t="s">
        <v>440</v>
      </c>
      <c r="AC30" s="386">
        <v>9</v>
      </c>
      <c r="AD30" s="218" t="s">
        <v>1406</v>
      </c>
      <c r="AE30" s="218" t="s">
        <v>1386</v>
      </c>
      <c r="AF30" s="218" t="s">
        <v>440</v>
      </c>
      <c r="AG30" s="242" t="s">
        <v>332</v>
      </c>
      <c r="AH30" s="410"/>
      <c r="AI30" s="411">
        <v>0</v>
      </c>
      <c r="AJ30" s="411">
        <v>0</v>
      </c>
      <c r="AK30" s="410" t="s">
        <v>1476</v>
      </c>
      <c r="AL30" s="412">
        <v>1</v>
      </c>
      <c r="AM30" s="453">
        <f t="shared" si="1"/>
        <v>0</v>
      </c>
      <c r="AN30" s="453">
        <f t="shared" si="2"/>
        <v>0</v>
      </c>
      <c r="AO30" s="248"/>
      <c r="AP30" s="249"/>
      <c r="AQ30" s="312"/>
      <c r="AR30" s="312"/>
      <c r="AS30" s="312"/>
      <c r="AT30" s="312"/>
      <c r="AU30" s="312"/>
      <c r="AV30" s="312"/>
      <c r="AW30" s="312"/>
      <c r="AX30" s="312"/>
      <c r="AY30" s="312"/>
      <c r="AZ30" s="312"/>
      <c r="BA30" s="312"/>
      <c r="BB30" s="312"/>
      <c r="BC30" s="312"/>
      <c r="BD30" s="312"/>
      <c r="BE30" s="312"/>
      <c r="BF30" s="312"/>
      <c r="BG30" s="312"/>
      <c r="BH30" s="312"/>
      <c r="BI30" s="312"/>
      <c r="BJ30" s="312"/>
      <c r="BK30" s="312"/>
      <c r="BL30" s="312"/>
      <c r="BM30" s="312"/>
      <c r="BN30" s="312"/>
      <c r="BO30" s="312"/>
    </row>
    <row r="31" spans="1:1491" s="245" customFormat="1" ht="15" customHeight="1" x14ac:dyDescent="0.25">
      <c r="A31" s="176" t="s">
        <v>1433</v>
      </c>
      <c r="B31" s="259" t="s">
        <v>513</v>
      </c>
      <c r="C31" s="263">
        <v>44197</v>
      </c>
      <c r="D31" s="263">
        <v>45291</v>
      </c>
      <c r="E31" s="265">
        <v>600</v>
      </c>
      <c r="F31" s="265">
        <v>60</v>
      </c>
      <c r="G31" s="261">
        <v>60</v>
      </c>
      <c r="H31" s="265">
        <v>60</v>
      </c>
      <c r="I31" s="265">
        <f>F31/23.742</f>
        <v>2.5271670457417232</v>
      </c>
      <c r="J31" s="265">
        <f>G31/23.742</f>
        <v>2.5271670457417232</v>
      </c>
      <c r="K31" s="145">
        <f>H31/23.742</f>
        <v>2.5271670457417232</v>
      </c>
      <c r="L31" s="145"/>
      <c r="M31" s="145"/>
      <c r="N31" s="218" t="s">
        <v>1380</v>
      </c>
      <c r="O31" s="451">
        <v>0</v>
      </c>
      <c r="P31" s="451">
        <v>0</v>
      </c>
      <c r="Q31" s="451">
        <v>0</v>
      </c>
      <c r="R31" s="451">
        <v>60</v>
      </c>
      <c r="S31" s="451">
        <v>0</v>
      </c>
      <c r="T31" s="451">
        <v>0</v>
      </c>
      <c r="U31" s="451">
        <v>0</v>
      </c>
      <c r="V31" s="452">
        <v>0</v>
      </c>
      <c r="W31" s="405"/>
      <c r="X31" s="384">
        <v>0</v>
      </c>
      <c r="Y31" s="405"/>
      <c r="Z31" s="385" t="s">
        <v>1472</v>
      </c>
      <c r="AA31" s="218" t="s">
        <v>1485</v>
      </c>
      <c r="AB31" s="218" t="s">
        <v>440</v>
      </c>
      <c r="AC31" s="386">
        <v>600</v>
      </c>
      <c r="AD31" s="218" t="s">
        <v>1486</v>
      </c>
      <c r="AE31" s="218" t="s">
        <v>1386</v>
      </c>
      <c r="AF31" s="218" t="s">
        <v>440</v>
      </c>
      <c r="AG31" s="241" t="s">
        <v>332</v>
      </c>
      <c r="AH31" s="410"/>
      <c r="AI31" s="411">
        <v>0</v>
      </c>
      <c r="AJ31" s="411">
        <v>0</v>
      </c>
      <c r="AK31" s="410" t="s">
        <v>1476</v>
      </c>
      <c r="AL31" s="412">
        <v>1</v>
      </c>
      <c r="AM31" s="453">
        <f t="shared" si="1"/>
        <v>0</v>
      </c>
      <c r="AN31" s="453">
        <f t="shared" si="2"/>
        <v>60</v>
      </c>
      <c r="AO31" s="188"/>
      <c r="AP31" s="192"/>
      <c r="AQ31" s="312"/>
      <c r="AR31" s="312"/>
      <c r="AS31" s="312"/>
      <c r="AT31" s="312"/>
      <c r="AU31" s="312"/>
      <c r="AV31" s="312"/>
      <c r="AW31" s="312"/>
      <c r="AX31" s="312"/>
      <c r="AY31" s="312"/>
      <c r="AZ31" s="312"/>
      <c r="BA31" s="312"/>
      <c r="BB31" s="312"/>
      <c r="BC31" s="312"/>
      <c r="BD31" s="312"/>
      <c r="BE31" s="312"/>
      <c r="BF31" s="312"/>
      <c r="BG31" s="312"/>
      <c r="BH31" s="312"/>
      <c r="BI31" s="312"/>
      <c r="BJ31" s="312"/>
      <c r="BK31" s="312"/>
      <c r="BL31" s="312"/>
      <c r="BM31" s="312"/>
      <c r="BN31" s="312"/>
      <c r="BO31" s="312"/>
    </row>
    <row r="32" spans="1:1491" ht="15" customHeight="1" x14ac:dyDescent="0.25">
      <c r="A32" s="176" t="s">
        <v>1433</v>
      </c>
      <c r="B32" s="259" t="s">
        <v>516</v>
      </c>
      <c r="C32" s="263">
        <v>44197</v>
      </c>
      <c r="D32" s="263">
        <v>45291</v>
      </c>
      <c r="E32" s="93">
        <v>150</v>
      </c>
      <c r="F32" s="93">
        <v>150</v>
      </c>
      <c r="G32" s="261">
        <v>150</v>
      </c>
      <c r="H32" s="93">
        <v>150</v>
      </c>
      <c r="I32" s="93">
        <f>E32/25.462</f>
        <v>5.89113188280575</v>
      </c>
      <c r="J32" s="93">
        <f>F32/25.462</f>
        <v>5.89113188280575</v>
      </c>
      <c r="K32" s="142"/>
      <c r="L32" s="142">
        <f t="shared" ref="L32:L37" si="5">H32/25.462</f>
        <v>5.89113188280575</v>
      </c>
      <c r="M32" s="142"/>
      <c r="N32" s="218" t="s">
        <v>1380</v>
      </c>
      <c r="O32" s="451">
        <v>0</v>
      </c>
      <c r="P32" s="451">
        <v>50</v>
      </c>
      <c r="Q32" s="451">
        <v>50</v>
      </c>
      <c r="R32" s="451">
        <v>50</v>
      </c>
      <c r="S32" s="451">
        <v>0</v>
      </c>
      <c r="T32" s="451">
        <v>0</v>
      </c>
      <c r="U32" s="451">
        <v>0</v>
      </c>
      <c r="V32" s="452">
        <v>0</v>
      </c>
      <c r="W32" s="405"/>
      <c r="X32" s="384">
        <v>0</v>
      </c>
      <c r="Y32" s="405"/>
      <c r="Z32" s="385" t="s">
        <v>1472</v>
      </c>
      <c r="AA32" s="218" t="s">
        <v>1487</v>
      </c>
      <c r="AB32" s="218" t="s">
        <v>1488</v>
      </c>
      <c r="AC32" s="386">
        <v>150</v>
      </c>
      <c r="AD32" s="218" t="s">
        <v>1489</v>
      </c>
      <c r="AE32" s="218" t="s">
        <v>1386</v>
      </c>
      <c r="AF32" s="218" t="s">
        <v>440</v>
      </c>
      <c r="AG32" s="242" t="s">
        <v>332</v>
      </c>
      <c r="AH32" s="410"/>
      <c r="AI32" s="411">
        <v>0</v>
      </c>
      <c r="AJ32" s="411">
        <v>0</v>
      </c>
      <c r="AK32" s="410" t="s">
        <v>1490</v>
      </c>
      <c r="AL32" s="412">
        <v>0.4</v>
      </c>
      <c r="AM32" s="453">
        <f t="shared" si="1"/>
        <v>0</v>
      </c>
      <c r="AN32" s="453">
        <f t="shared" si="2"/>
        <v>60</v>
      </c>
      <c r="AO32" s="248"/>
      <c r="AP32" s="249"/>
      <c r="AQ32" s="312" t="s">
        <v>1404</v>
      </c>
      <c r="AR32" s="313" t="s">
        <v>1491</v>
      </c>
      <c r="AS32" s="313" t="s">
        <v>1404</v>
      </c>
      <c r="AT32" s="312" t="s">
        <v>1491</v>
      </c>
      <c r="AU32" s="312" t="s">
        <v>1404</v>
      </c>
      <c r="AV32" s="313" t="s">
        <v>1491</v>
      </c>
      <c r="AW32" s="312" t="s">
        <v>1404</v>
      </c>
      <c r="AX32" s="313" t="s">
        <v>1491</v>
      </c>
      <c r="AY32" s="312" t="s">
        <v>1404</v>
      </c>
      <c r="AZ32" s="313" t="s">
        <v>1491</v>
      </c>
      <c r="BA32" s="312" t="s">
        <v>1404</v>
      </c>
      <c r="BB32" s="313" t="s">
        <v>1491</v>
      </c>
      <c r="BC32" s="313" t="s">
        <v>1406</v>
      </c>
      <c r="BD32" s="312"/>
      <c r="BE32" s="313" t="s">
        <v>1406</v>
      </c>
      <c r="BF32" s="312"/>
      <c r="BG32" s="313" t="s">
        <v>1406</v>
      </c>
      <c r="BH32" s="312"/>
      <c r="BI32" s="313" t="s">
        <v>1406</v>
      </c>
      <c r="BJ32" s="312"/>
      <c r="BK32" s="313" t="s">
        <v>1406</v>
      </c>
      <c r="BL32" s="312"/>
      <c r="BM32" s="313" t="s">
        <v>1406</v>
      </c>
      <c r="BN32" s="312"/>
      <c r="BO32" s="312"/>
    </row>
    <row r="33" spans="1:1491" ht="15" customHeight="1" x14ac:dyDescent="0.25">
      <c r="A33" s="176" t="s">
        <v>1433</v>
      </c>
      <c r="B33" s="259" t="s">
        <v>1492</v>
      </c>
      <c r="C33" s="263">
        <v>44197</v>
      </c>
      <c r="D33" s="263">
        <v>45291</v>
      </c>
      <c r="E33" s="93">
        <v>1400</v>
      </c>
      <c r="F33" s="93">
        <v>1400</v>
      </c>
      <c r="G33" s="262">
        <v>1400</v>
      </c>
      <c r="H33" s="93">
        <v>1400</v>
      </c>
      <c r="I33" s="93">
        <f>E33/25.462</f>
        <v>54.983897572853664</v>
      </c>
      <c r="J33" s="93">
        <f>F33/25.462</f>
        <v>54.983897572853664</v>
      </c>
      <c r="K33" s="142"/>
      <c r="L33" s="142">
        <f t="shared" si="5"/>
        <v>54.983897572853664</v>
      </c>
      <c r="M33" s="142"/>
      <c r="N33" s="218" t="s">
        <v>1380</v>
      </c>
      <c r="O33" s="451">
        <v>0</v>
      </c>
      <c r="P33" s="451">
        <v>400</v>
      </c>
      <c r="Q33" s="451">
        <v>500</v>
      </c>
      <c r="R33" s="451">
        <v>500</v>
      </c>
      <c r="S33" s="451">
        <v>0</v>
      </c>
      <c r="T33" s="451">
        <v>0</v>
      </c>
      <c r="U33" s="451">
        <v>0</v>
      </c>
      <c r="V33" s="452">
        <v>1400</v>
      </c>
      <c r="W33" s="190" t="s">
        <v>1493</v>
      </c>
      <c r="X33" s="384">
        <v>0</v>
      </c>
      <c r="Y33" s="405"/>
      <c r="Z33" s="385" t="s">
        <v>1472</v>
      </c>
      <c r="AA33" s="218" t="s">
        <v>1494</v>
      </c>
      <c r="AB33" s="218" t="s">
        <v>1495</v>
      </c>
      <c r="AC33" s="386">
        <v>1400</v>
      </c>
      <c r="AD33" s="218" t="s">
        <v>1496</v>
      </c>
      <c r="AE33" s="218" t="s">
        <v>1497</v>
      </c>
      <c r="AF33" s="218" t="s">
        <v>440</v>
      </c>
      <c r="AG33" s="242" t="s">
        <v>332</v>
      </c>
      <c r="AH33" s="410"/>
      <c r="AI33" s="411">
        <v>0</v>
      </c>
      <c r="AJ33" s="411">
        <v>0</v>
      </c>
      <c r="AK33" s="410" t="s">
        <v>1476</v>
      </c>
      <c r="AL33" s="412">
        <v>1</v>
      </c>
      <c r="AM33" s="453">
        <f t="shared" si="1"/>
        <v>0</v>
      </c>
      <c r="AN33" s="453">
        <f t="shared" si="2"/>
        <v>1400</v>
      </c>
      <c r="AO33" s="248"/>
      <c r="AP33" s="249"/>
      <c r="AQ33" s="312"/>
      <c r="AR33" s="312"/>
      <c r="AS33" s="312"/>
      <c r="AT33" s="312"/>
      <c r="AU33" s="312"/>
      <c r="AV33" s="312"/>
      <c r="AW33" s="312"/>
      <c r="AX33" s="312"/>
      <c r="AY33" s="312"/>
      <c r="AZ33" s="312"/>
      <c r="BA33" s="312"/>
      <c r="BB33" s="312"/>
      <c r="BC33" s="312"/>
      <c r="BD33" s="312"/>
      <c r="BE33" s="312"/>
      <c r="BF33" s="312"/>
      <c r="BG33" s="312"/>
      <c r="BH33" s="312"/>
      <c r="BI33" s="312"/>
      <c r="BJ33" s="312"/>
      <c r="BK33" s="312"/>
      <c r="BL33" s="312"/>
      <c r="BM33" s="312"/>
      <c r="BN33" s="312"/>
      <c r="BO33" s="312"/>
    </row>
    <row r="34" spans="1:1491" ht="15" customHeight="1" x14ac:dyDescent="0.25">
      <c r="A34" s="176" t="s">
        <v>1433</v>
      </c>
      <c r="B34" s="259" t="s">
        <v>523</v>
      </c>
      <c r="C34" s="263">
        <v>44197</v>
      </c>
      <c r="D34" s="263">
        <v>45291</v>
      </c>
      <c r="E34" s="93">
        <v>215</v>
      </c>
      <c r="F34" s="93">
        <v>215</v>
      </c>
      <c r="G34" s="259">
        <v>215</v>
      </c>
      <c r="H34" s="93">
        <v>195</v>
      </c>
      <c r="I34" s="93">
        <f>E34/25.462</f>
        <v>8.4439556986882423</v>
      </c>
      <c r="J34" s="93">
        <f>H34/25.462</f>
        <v>7.6584714476474751</v>
      </c>
      <c r="K34" s="142"/>
      <c r="L34" s="142">
        <f t="shared" si="5"/>
        <v>7.6584714476474751</v>
      </c>
      <c r="M34" s="142"/>
      <c r="N34" s="218" t="s">
        <v>1380</v>
      </c>
      <c r="O34" s="451">
        <v>0</v>
      </c>
      <c r="P34" s="451">
        <v>50</v>
      </c>
      <c r="Q34" s="451">
        <v>90</v>
      </c>
      <c r="R34" s="451">
        <v>55</v>
      </c>
      <c r="S34" s="451">
        <v>0</v>
      </c>
      <c r="T34" s="451">
        <v>0</v>
      </c>
      <c r="U34" s="451">
        <v>0</v>
      </c>
      <c r="V34" s="452">
        <v>0</v>
      </c>
      <c r="W34" s="405"/>
      <c r="X34" s="384">
        <v>0</v>
      </c>
      <c r="Y34" s="405"/>
      <c r="Z34" s="385" t="s">
        <v>1472</v>
      </c>
      <c r="AA34" s="218" t="s">
        <v>1498</v>
      </c>
      <c r="AB34" s="218" t="s">
        <v>1488</v>
      </c>
      <c r="AC34" s="386">
        <v>215</v>
      </c>
      <c r="AD34" s="218" t="s">
        <v>1499</v>
      </c>
      <c r="AE34" s="218" t="s">
        <v>1386</v>
      </c>
      <c r="AF34" s="218" t="s">
        <v>440</v>
      </c>
      <c r="AG34" s="242" t="s">
        <v>332</v>
      </c>
      <c r="AH34" s="410"/>
      <c r="AI34" s="411">
        <v>0</v>
      </c>
      <c r="AJ34" s="411">
        <v>0</v>
      </c>
      <c r="AK34" s="410" t="s">
        <v>1500</v>
      </c>
      <c r="AL34" s="412">
        <v>0.4</v>
      </c>
      <c r="AM34" s="453">
        <f t="shared" si="1"/>
        <v>0</v>
      </c>
      <c r="AN34" s="453">
        <f t="shared" si="2"/>
        <v>78</v>
      </c>
      <c r="AO34" s="248"/>
      <c r="AP34" s="249"/>
      <c r="AQ34" s="312" t="s">
        <v>1404</v>
      </c>
      <c r="AR34" s="313" t="s">
        <v>1491</v>
      </c>
      <c r="AS34" s="313" t="s">
        <v>1404</v>
      </c>
      <c r="AT34" s="312" t="s">
        <v>1491</v>
      </c>
      <c r="AU34" s="312" t="s">
        <v>1404</v>
      </c>
      <c r="AV34" s="313" t="s">
        <v>1491</v>
      </c>
      <c r="AW34" s="312" t="s">
        <v>1404</v>
      </c>
      <c r="AX34" s="313" t="s">
        <v>1491</v>
      </c>
      <c r="AY34" s="312" t="s">
        <v>1404</v>
      </c>
      <c r="AZ34" s="313" t="s">
        <v>1491</v>
      </c>
      <c r="BA34" s="312" t="s">
        <v>1404</v>
      </c>
      <c r="BB34" s="313" t="s">
        <v>1491</v>
      </c>
      <c r="BC34" s="313" t="s">
        <v>1406</v>
      </c>
      <c r="BD34" s="312"/>
      <c r="BE34" s="313" t="s">
        <v>1406</v>
      </c>
      <c r="BF34" s="312"/>
      <c r="BG34" s="313" t="s">
        <v>1406</v>
      </c>
      <c r="BH34" s="312"/>
      <c r="BI34" s="313" t="s">
        <v>1406</v>
      </c>
      <c r="BJ34" s="312"/>
      <c r="BK34" s="313" t="s">
        <v>1406</v>
      </c>
      <c r="BL34" s="312"/>
      <c r="BM34" s="313" t="s">
        <v>1406</v>
      </c>
      <c r="BN34" s="312"/>
      <c r="BO34" s="312"/>
    </row>
    <row r="35" spans="1:1491" ht="15" customHeight="1" x14ac:dyDescent="0.25">
      <c r="A35" s="176" t="s">
        <v>1433</v>
      </c>
      <c r="B35" s="259" t="s">
        <v>526</v>
      </c>
      <c r="C35" s="263">
        <v>44197</v>
      </c>
      <c r="D35" s="263">
        <v>45291</v>
      </c>
      <c r="E35" s="93">
        <v>150</v>
      </c>
      <c r="F35" s="93">
        <v>150</v>
      </c>
      <c r="G35" s="261">
        <v>150</v>
      </c>
      <c r="H35" s="93">
        <v>150</v>
      </c>
      <c r="I35" s="93">
        <f>E35/25.462</f>
        <v>5.89113188280575</v>
      </c>
      <c r="J35" s="93">
        <f>F35/25.462</f>
        <v>5.89113188280575</v>
      </c>
      <c r="K35" s="142"/>
      <c r="L35" s="142">
        <f t="shared" si="5"/>
        <v>5.89113188280575</v>
      </c>
      <c r="M35" s="142"/>
      <c r="N35" s="218" t="s">
        <v>1380</v>
      </c>
      <c r="O35" s="451">
        <v>0</v>
      </c>
      <c r="P35" s="451">
        <v>50</v>
      </c>
      <c r="Q35" s="451">
        <v>50</v>
      </c>
      <c r="R35" s="451">
        <v>50</v>
      </c>
      <c r="S35" s="451">
        <v>0</v>
      </c>
      <c r="T35" s="451">
        <v>0</v>
      </c>
      <c r="U35" s="451">
        <v>0</v>
      </c>
      <c r="V35" s="452">
        <v>0</v>
      </c>
      <c r="W35" s="405"/>
      <c r="X35" s="384">
        <v>0</v>
      </c>
      <c r="Y35" s="405"/>
      <c r="Z35" s="385" t="s">
        <v>1472</v>
      </c>
      <c r="AA35" s="218" t="s">
        <v>1501</v>
      </c>
      <c r="AB35" s="218" t="s">
        <v>1502</v>
      </c>
      <c r="AC35" s="386">
        <v>150</v>
      </c>
      <c r="AD35" s="218" t="s">
        <v>1503</v>
      </c>
      <c r="AE35" s="218" t="s">
        <v>1386</v>
      </c>
      <c r="AF35" s="218" t="s">
        <v>440</v>
      </c>
      <c r="AG35" s="241" t="s">
        <v>332</v>
      </c>
      <c r="AH35" s="410"/>
      <c r="AI35" s="411">
        <v>0</v>
      </c>
      <c r="AJ35" s="411">
        <v>0</v>
      </c>
      <c r="AK35" s="410" t="s">
        <v>1476</v>
      </c>
      <c r="AL35" s="412">
        <v>1</v>
      </c>
      <c r="AM35" s="453">
        <f t="shared" si="1"/>
        <v>0</v>
      </c>
      <c r="AN35" s="453">
        <f t="shared" si="2"/>
        <v>150</v>
      </c>
      <c r="AO35" s="248"/>
      <c r="AP35" s="249"/>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row>
    <row r="36" spans="1:1491" ht="15" customHeight="1" x14ac:dyDescent="0.25">
      <c r="A36" s="176" t="s">
        <v>1433</v>
      </c>
      <c r="B36" s="259" t="s">
        <v>484</v>
      </c>
      <c r="C36" s="263">
        <v>44197</v>
      </c>
      <c r="D36" s="263">
        <v>45291</v>
      </c>
      <c r="E36" s="93">
        <v>110</v>
      </c>
      <c r="F36" s="93">
        <v>110</v>
      </c>
      <c r="G36" s="261">
        <v>110</v>
      </c>
      <c r="H36" s="93">
        <v>110</v>
      </c>
      <c r="I36" s="93">
        <f>E36/25.462</f>
        <v>4.3201633807242166</v>
      </c>
      <c r="J36" s="93">
        <f>F36/25.462</f>
        <v>4.3201633807242166</v>
      </c>
      <c r="K36" s="142"/>
      <c r="L36" s="142">
        <f t="shared" si="5"/>
        <v>4.3201633807242166</v>
      </c>
      <c r="M36" s="142"/>
      <c r="N36" s="218" t="s">
        <v>1380</v>
      </c>
      <c r="O36" s="451">
        <v>0</v>
      </c>
      <c r="P36" s="451">
        <v>30</v>
      </c>
      <c r="Q36" s="451">
        <v>40</v>
      </c>
      <c r="R36" s="451">
        <v>40</v>
      </c>
      <c r="S36" s="451">
        <v>0</v>
      </c>
      <c r="T36" s="451">
        <v>0</v>
      </c>
      <c r="U36" s="451">
        <v>0</v>
      </c>
      <c r="V36" s="452">
        <v>0</v>
      </c>
      <c r="W36" s="405"/>
      <c r="X36" s="384">
        <v>0</v>
      </c>
      <c r="Y36" s="405" t="s">
        <v>1504</v>
      </c>
      <c r="Z36" s="385" t="s">
        <v>1461</v>
      </c>
      <c r="AA36" s="388" t="s">
        <v>1505</v>
      </c>
      <c r="AB36" s="218" t="s">
        <v>1488</v>
      </c>
      <c r="AC36" s="386">
        <v>110</v>
      </c>
      <c r="AD36" s="218" t="s">
        <v>1506</v>
      </c>
      <c r="AE36" s="218" t="s">
        <v>1386</v>
      </c>
      <c r="AF36" s="218" t="s">
        <v>440</v>
      </c>
      <c r="AG36" s="242" t="s">
        <v>332</v>
      </c>
      <c r="AH36" s="410"/>
      <c r="AI36" s="411">
        <v>0</v>
      </c>
      <c r="AJ36" s="411"/>
      <c r="AK36" s="410" t="s">
        <v>1507</v>
      </c>
      <c r="AL36" s="412">
        <v>1</v>
      </c>
      <c r="AM36" s="453">
        <f t="shared" ref="AM36:AM67" si="6">AI36*$H36</f>
        <v>0</v>
      </c>
      <c r="AN36" s="453">
        <f t="shared" ref="AN36:AN67" si="7">$H36*AL36</f>
        <v>110</v>
      </c>
      <c r="AO36" s="248"/>
      <c r="AP36" s="249"/>
      <c r="AQ36" s="312" t="s">
        <v>1404</v>
      </c>
      <c r="AR36" s="313" t="s">
        <v>1508</v>
      </c>
      <c r="AS36" s="313" t="s">
        <v>1404</v>
      </c>
      <c r="AT36" s="312" t="s">
        <v>1509</v>
      </c>
      <c r="AU36" s="312" t="s">
        <v>1404</v>
      </c>
      <c r="AV36" s="313" t="s">
        <v>1508</v>
      </c>
      <c r="AW36" s="312" t="s">
        <v>1404</v>
      </c>
      <c r="AX36" s="313" t="s">
        <v>1508</v>
      </c>
      <c r="AY36" s="312" t="s">
        <v>1404</v>
      </c>
      <c r="AZ36" s="313" t="s">
        <v>1508</v>
      </c>
      <c r="BA36" s="312" t="s">
        <v>1404</v>
      </c>
      <c r="BB36" s="313" t="s">
        <v>1508</v>
      </c>
      <c r="BC36" s="313" t="s">
        <v>1406</v>
      </c>
      <c r="BD36" s="312"/>
      <c r="BE36" s="313" t="s">
        <v>1406</v>
      </c>
      <c r="BF36" s="312"/>
      <c r="BG36" s="313" t="s">
        <v>1406</v>
      </c>
      <c r="BH36" s="312"/>
      <c r="BI36" s="313" t="s">
        <v>1406</v>
      </c>
      <c r="BJ36" s="312"/>
      <c r="BK36" s="313" t="s">
        <v>1406</v>
      </c>
      <c r="BL36" s="312"/>
      <c r="BM36" s="313" t="s">
        <v>1406</v>
      </c>
      <c r="BN36" s="312"/>
      <c r="BO36" s="312"/>
    </row>
    <row r="37" spans="1:1491" s="182" customFormat="1" ht="15" customHeight="1" x14ac:dyDescent="0.25">
      <c r="A37" s="176" t="s">
        <v>1433</v>
      </c>
      <c r="B37" s="259" t="s">
        <v>532</v>
      </c>
      <c r="C37" s="263">
        <v>44197</v>
      </c>
      <c r="D37" s="263">
        <v>45291</v>
      </c>
      <c r="E37" s="93">
        <v>180</v>
      </c>
      <c r="F37" s="93">
        <v>180</v>
      </c>
      <c r="G37" s="261">
        <v>121.6</v>
      </c>
      <c r="H37" s="93">
        <v>121.57499489</v>
      </c>
      <c r="I37" s="93">
        <f>E37/25.462</f>
        <v>7.0693582593668998</v>
      </c>
      <c r="J37" s="93">
        <f>H37/25.462</f>
        <v>4.7747621903228339</v>
      </c>
      <c r="K37" s="166"/>
      <c r="L37" s="166">
        <f t="shared" si="5"/>
        <v>4.7747621903228339</v>
      </c>
      <c r="M37" s="166"/>
      <c r="N37" s="218" t="s">
        <v>1380</v>
      </c>
      <c r="O37" s="451">
        <v>0</v>
      </c>
      <c r="P37" s="451">
        <v>0</v>
      </c>
      <c r="Q37" s="451">
        <v>0</v>
      </c>
      <c r="R37" s="451">
        <v>70</v>
      </c>
      <c r="S37" s="451">
        <v>51.6</v>
      </c>
      <c r="T37" s="451">
        <v>0</v>
      </c>
      <c r="U37" s="451">
        <v>0</v>
      </c>
      <c r="V37" s="452">
        <v>180</v>
      </c>
      <c r="W37" s="405" t="s">
        <v>1510</v>
      </c>
      <c r="X37" s="384">
        <v>0</v>
      </c>
      <c r="Y37" s="405" t="s">
        <v>1511</v>
      </c>
      <c r="Z37" s="385" t="s">
        <v>1461</v>
      </c>
      <c r="AA37" s="218" t="s">
        <v>1512</v>
      </c>
      <c r="AB37" s="218" t="s">
        <v>1513</v>
      </c>
      <c r="AC37" s="386">
        <v>180</v>
      </c>
      <c r="AD37" s="218" t="s">
        <v>1514</v>
      </c>
      <c r="AE37" s="218" t="s">
        <v>1386</v>
      </c>
      <c r="AF37" s="218" t="s">
        <v>440</v>
      </c>
      <c r="AG37" s="242" t="s">
        <v>332</v>
      </c>
      <c r="AH37" s="410"/>
      <c r="AI37" s="411">
        <v>0</v>
      </c>
      <c r="AJ37" s="411"/>
      <c r="AK37" s="410" t="s">
        <v>1515</v>
      </c>
      <c r="AL37" s="412">
        <v>1</v>
      </c>
      <c r="AM37" s="453">
        <f t="shared" si="6"/>
        <v>0</v>
      </c>
      <c r="AN37" s="453">
        <f t="shared" si="7"/>
        <v>121.57499489</v>
      </c>
      <c r="AO37" s="250"/>
      <c r="AP37" s="251"/>
      <c r="AQ37" s="312"/>
      <c r="AR37" s="312"/>
      <c r="AS37" s="312"/>
      <c r="AT37" s="312"/>
      <c r="AU37" s="312"/>
      <c r="AV37" s="312"/>
      <c r="AW37" s="312"/>
      <c r="AX37" s="314"/>
      <c r="AY37" s="312"/>
      <c r="AZ37" s="312"/>
      <c r="BA37" s="312"/>
      <c r="BB37" s="312"/>
      <c r="BC37" s="312"/>
      <c r="BD37" s="312"/>
      <c r="BE37" s="312"/>
      <c r="BF37" s="312"/>
      <c r="BG37" s="312"/>
      <c r="BH37" s="312"/>
      <c r="BI37" s="312"/>
      <c r="BJ37" s="312"/>
      <c r="BK37" s="312"/>
      <c r="BL37" s="312"/>
      <c r="BM37" s="312"/>
      <c r="BN37" s="312"/>
      <c r="BO37" s="312"/>
      <c r="BP37" s="251"/>
      <c r="BQ37" s="251"/>
      <c r="BR37" s="251"/>
      <c r="BS37" s="251"/>
      <c r="BT37" s="251"/>
      <c r="BU37" s="251"/>
      <c r="BV37" s="251"/>
      <c r="BW37" s="251"/>
      <c r="BX37" s="251"/>
      <c r="BY37" s="251"/>
      <c r="BZ37" s="251"/>
      <c r="CA37" s="251"/>
      <c r="CB37" s="251"/>
      <c r="CC37" s="251"/>
      <c r="CD37" s="251"/>
      <c r="CE37" s="251"/>
      <c r="CF37" s="251"/>
      <c r="CG37" s="251"/>
      <c r="CH37" s="251"/>
      <c r="CI37" s="251"/>
      <c r="CJ37" s="251"/>
      <c r="CK37" s="251"/>
      <c r="CL37" s="251"/>
      <c r="CM37" s="251"/>
      <c r="CN37" s="251"/>
      <c r="CO37" s="251"/>
      <c r="CP37" s="251"/>
      <c r="CQ37" s="251"/>
      <c r="CR37" s="251"/>
      <c r="CS37" s="251"/>
      <c r="CT37" s="251"/>
      <c r="CU37" s="251"/>
      <c r="CV37" s="251"/>
      <c r="CW37" s="251"/>
      <c r="CX37" s="251"/>
      <c r="CY37" s="251"/>
      <c r="CZ37" s="251"/>
      <c r="DA37" s="251"/>
      <c r="DB37" s="251"/>
      <c r="DC37" s="251"/>
      <c r="DD37" s="251"/>
      <c r="DE37" s="251"/>
      <c r="DF37" s="251"/>
      <c r="DG37" s="251"/>
      <c r="DH37" s="251"/>
      <c r="DI37" s="251"/>
      <c r="DJ37" s="251"/>
      <c r="DK37" s="251"/>
      <c r="DL37" s="251"/>
      <c r="DM37" s="251"/>
      <c r="DN37" s="251"/>
      <c r="DO37" s="251"/>
      <c r="DP37" s="251"/>
      <c r="DQ37" s="251"/>
      <c r="DR37" s="251"/>
      <c r="DS37" s="251"/>
      <c r="DT37" s="251"/>
      <c r="DU37" s="251"/>
      <c r="DV37" s="251"/>
      <c r="DW37" s="251"/>
      <c r="DX37" s="251"/>
      <c r="DY37" s="251"/>
      <c r="DZ37" s="251"/>
      <c r="EA37" s="251"/>
      <c r="EB37" s="251"/>
      <c r="EC37" s="251"/>
      <c r="ED37" s="251"/>
      <c r="EE37" s="251"/>
      <c r="EF37" s="251"/>
      <c r="EG37" s="251"/>
      <c r="EH37" s="251"/>
      <c r="EI37" s="251"/>
      <c r="EJ37" s="251"/>
      <c r="EK37" s="251"/>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c r="GW37" s="251"/>
      <c r="GX37" s="251"/>
      <c r="GY37" s="251"/>
      <c r="GZ37" s="251"/>
      <c r="HA37" s="251"/>
      <c r="HB37" s="251"/>
      <c r="HC37" s="251"/>
      <c r="HD37" s="251"/>
      <c r="HE37" s="251"/>
      <c r="HF37" s="251"/>
      <c r="HG37" s="251"/>
      <c r="HH37" s="251"/>
      <c r="HI37" s="251"/>
      <c r="HJ37" s="251"/>
      <c r="HK37" s="251"/>
      <c r="HL37" s="251"/>
      <c r="HM37" s="251"/>
      <c r="HN37" s="251"/>
      <c r="HO37" s="251"/>
      <c r="HP37" s="251"/>
      <c r="HQ37" s="251"/>
      <c r="HR37" s="251"/>
      <c r="HS37" s="251"/>
      <c r="HT37" s="251"/>
      <c r="HU37" s="251"/>
      <c r="HV37" s="251"/>
      <c r="HW37" s="251"/>
      <c r="HX37" s="251"/>
      <c r="HY37" s="251"/>
      <c r="HZ37" s="251"/>
      <c r="IA37" s="251"/>
      <c r="IB37" s="251"/>
      <c r="IC37" s="251"/>
      <c r="ID37" s="251"/>
      <c r="IE37" s="251"/>
      <c r="IF37" s="251"/>
      <c r="IG37" s="251"/>
      <c r="IH37" s="251"/>
      <c r="II37" s="251"/>
      <c r="IJ37" s="251"/>
      <c r="IK37" s="251"/>
      <c r="IL37" s="251"/>
      <c r="IM37" s="251"/>
      <c r="IN37" s="251"/>
      <c r="IO37" s="251"/>
      <c r="IP37" s="251"/>
      <c r="IQ37" s="251"/>
      <c r="IR37" s="251"/>
      <c r="IS37" s="251"/>
      <c r="IT37" s="251"/>
      <c r="IU37" s="251"/>
      <c r="IV37" s="251"/>
      <c r="IW37" s="251"/>
      <c r="IX37" s="251"/>
      <c r="IY37" s="251"/>
      <c r="IZ37" s="251"/>
      <c r="JA37" s="251"/>
      <c r="JB37" s="251"/>
      <c r="JC37" s="251"/>
      <c r="JD37" s="251"/>
      <c r="JE37" s="251"/>
      <c r="JF37" s="251"/>
      <c r="JG37" s="251"/>
      <c r="JH37" s="251"/>
      <c r="JI37" s="251"/>
      <c r="JJ37" s="251"/>
      <c r="JK37" s="251"/>
      <c r="JL37" s="251"/>
      <c r="JM37" s="251"/>
      <c r="JN37" s="251"/>
      <c r="JO37" s="251"/>
      <c r="JP37" s="251"/>
      <c r="JQ37" s="251"/>
      <c r="JR37" s="251"/>
      <c r="JS37" s="251"/>
      <c r="JT37" s="251"/>
      <c r="JU37" s="251"/>
      <c r="JV37" s="251"/>
      <c r="JW37" s="251"/>
      <c r="JX37" s="251"/>
      <c r="JY37" s="251"/>
      <c r="JZ37" s="251"/>
      <c r="KA37" s="251"/>
      <c r="KB37" s="251"/>
      <c r="KC37" s="251"/>
      <c r="KD37" s="251"/>
      <c r="KE37" s="251"/>
      <c r="KF37" s="251"/>
      <c r="KG37" s="251"/>
      <c r="KH37" s="251"/>
      <c r="KI37" s="251"/>
      <c r="KJ37" s="251"/>
      <c r="KK37" s="251"/>
      <c r="KL37" s="251"/>
      <c r="KM37" s="251"/>
      <c r="KN37" s="251"/>
      <c r="KO37" s="251"/>
      <c r="KP37" s="251"/>
      <c r="KQ37" s="251"/>
      <c r="KR37" s="251"/>
      <c r="KS37" s="251"/>
      <c r="KT37" s="251"/>
      <c r="KU37" s="251"/>
      <c r="KV37" s="251"/>
      <c r="KW37" s="251"/>
      <c r="KX37" s="251"/>
      <c r="KY37" s="251"/>
      <c r="KZ37" s="251"/>
      <c r="LA37" s="251"/>
      <c r="LB37" s="251"/>
      <c r="LC37" s="251"/>
      <c r="LD37" s="251"/>
      <c r="LE37" s="251"/>
      <c r="LF37" s="251"/>
      <c r="LG37" s="251"/>
      <c r="LH37" s="251"/>
      <c r="LI37" s="251"/>
      <c r="LJ37" s="251"/>
      <c r="LK37" s="251"/>
      <c r="LL37" s="251"/>
      <c r="LM37" s="251"/>
      <c r="LN37" s="251"/>
      <c r="LO37" s="251"/>
      <c r="LP37" s="251"/>
      <c r="LQ37" s="251"/>
      <c r="LR37" s="251"/>
      <c r="LS37" s="251"/>
      <c r="LT37" s="251"/>
      <c r="LU37" s="251"/>
      <c r="LV37" s="251"/>
      <c r="LW37" s="251"/>
      <c r="LX37" s="251"/>
      <c r="LY37" s="251"/>
      <c r="LZ37" s="251"/>
      <c r="MA37" s="251"/>
      <c r="MB37" s="251"/>
      <c r="MC37" s="251"/>
      <c r="MD37" s="251"/>
      <c r="ME37" s="251"/>
      <c r="MF37" s="251"/>
      <c r="MG37" s="251"/>
      <c r="MH37" s="251"/>
      <c r="MI37" s="251"/>
      <c r="MJ37" s="251"/>
      <c r="MK37" s="251"/>
      <c r="ML37" s="251"/>
      <c r="MM37" s="251"/>
      <c r="MN37" s="251"/>
      <c r="MO37" s="251"/>
      <c r="MP37" s="251"/>
      <c r="MQ37" s="251"/>
      <c r="MR37" s="251"/>
      <c r="MS37" s="251"/>
      <c r="MT37" s="251"/>
      <c r="MU37" s="251"/>
      <c r="MV37" s="251"/>
      <c r="MW37" s="251"/>
      <c r="MX37" s="251"/>
      <c r="MY37" s="251"/>
      <c r="MZ37" s="251"/>
      <c r="NA37" s="251"/>
      <c r="NB37" s="251"/>
      <c r="NC37" s="251"/>
      <c r="ND37" s="251"/>
      <c r="NE37" s="251"/>
      <c r="NF37" s="251"/>
      <c r="NG37" s="251"/>
      <c r="NH37" s="251"/>
      <c r="NI37" s="251"/>
      <c r="NJ37" s="251"/>
      <c r="NK37" s="251"/>
      <c r="NL37" s="251"/>
      <c r="NM37" s="251"/>
      <c r="NN37" s="251"/>
      <c r="NO37" s="251"/>
      <c r="NP37" s="251"/>
      <c r="NQ37" s="251"/>
      <c r="NR37" s="251"/>
      <c r="NS37" s="251"/>
      <c r="NT37" s="251"/>
      <c r="NU37" s="251"/>
      <c r="NV37" s="251"/>
      <c r="NW37" s="251"/>
      <c r="NX37" s="251"/>
      <c r="NY37" s="251"/>
      <c r="NZ37" s="251"/>
      <c r="OA37" s="251"/>
      <c r="OB37" s="251"/>
      <c r="OC37" s="251"/>
      <c r="OD37" s="251"/>
      <c r="OE37" s="251"/>
      <c r="OF37" s="251"/>
      <c r="OG37" s="251"/>
      <c r="OH37" s="251"/>
      <c r="OI37" s="251"/>
      <c r="OJ37" s="251"/>
      <c r="OK37" s="251"/>
      <c r="OL37" s="251"/>
      <c r="OM37" s="251"/>
      <c r="ON37" s="251"/>
      <c r="OO37" s="251"/>
      <c r="OP37" s="251"/>
      <c r="OQ37" s="251"/>
      <c r="OR37" s="251"/>
      <c r="OS37" s="251"/>
      <c r="OT37" s="251"/>
      <c r="OU37" s="251"/>
      <c r="OV37" s="251"/>
      <c r="OW37" s="251"/>
      <c r="OX37" s="251"/>
      <c r="OY37" s="251"/>
      <c r="OZ37" s="251"/>
      <c r="PA37" s="251"/>
      <c r="PB37" s="251"/>
      <c r="PC37" s="251"/>
      <c r="PD37" s="251"/>
      <c r="PE37" s="251"/>
      <c r="PF37" s="251"/>
      <c r="PG37" s="251"/>
      <c r="PH37" s="251"/>
      <c r="PI37" s="251"/>
      <c r="PJ37" s="251"/>
      <c r="PK37" s="251"/>
      <c r="PL37" s="251"/>
      <c r="PM37" s="251"/>
      <c r="PN37" s="251"/>
      <c r="PO37" s="251"/>
      <c r="PP37" s="251"/>
      <c r="PQ37" s="251"/>
      <c r="PR37" s="251"/>
      <c r="PS37" s="251"/>
      <c r="PT37" s="251"/>
      <c r="PU37" s="251"/>
      <c r="PV37" s="251"/>
      <c r="PW37" s="251"/>
      <c r="PX37" s="251"/>
      <c r="PY37" s="251"/>
      <c r="PZ37" s="251"/>
      <c r="QA37" s="251"/>
      <c r="QB37" s="251"/>
      <c r="QC37" s="251"/>
      <c r="QD37" s="251"/>
      <c r="QE37" s="251"/>
      <c r="QF37" s="251"/>
      <c r="QG37" s="251"/>
      <c r="QH37" s="251"/>
      <c r="QI37" s="251"/>
      <c r="QJ37" s="251"/>
      <c r="QK37" s="251"/>
      <c r="QL37" s="251"/>
      <c r="QM37" s="251"/>
      <c r="QN37" s="251"/>
      <c r="QO37" s="251"/>
      <c r="QP37" s="251"/>
      <c r="QQ37" s="251"/>
      <c r="QR37" s="251"/>
      <c r="QS37" s="251"/>
      <c r="QT37" s="251"/>
      <c r="QU37" s="251"/>
      <c r="QV37" s="251"/>
      <c r="QW37" s="251"/>
      <c r="QX37" s="251"/>
      <c r="QY37" s="251"/>
      <c r="QZ37" s="251"/>
      <c r="RA37" s="251"/>
      <c r="RB37" s="251"/>
      <c r="RC37" s="251"/>
      <c r="RD37" s="251"/>
      <c r="RE37" s="251"/>
      <c r="RF37" s="251"/>
      <c r="RG37" s="251"/>
      <c r="RH37" s="251"/>
      <c r="RI37" s="251"/>
      <c r="RJ37" s="251"/>
      <c r="RK37" s="251"/>
      <c r="RL37" s="251"/>
      <c r="RM37" s="251"/>
      <c r="RN37" s="251"/>
      <c r="RO37" s="251"/>
      <c r="RP37" s="251"/>
      <c r="RQ37" s="251"/>
      <c r="RR37" s="251"/>
      <c r="RS37" s="251"/>
      <c r="RT37" s="251"/>
      <c r="RU37" s="251"/>
      <c r="RV37" s="251"/>
      <c r="RW37" s="251"/>
      <c r="RX37" s="251"/>
      <c r="RY37" s="251"/>
      <c r="RZ37" s="251"/>
      <c r="SA37" s="251"/>
      <c r="SB37" s="251"/>
      <c r="SC37" s="251"/>
      <c r="SD37" s="251"/>
      <c r="SE37" s="251"/>
      <c r="SF37" s="251"/>
      <c r="SG37" s="251"/>
      <c r="SH37" s="251"/>
      <c r="SI37" s="251"/>
      <c r="SJ37" s="251"/>
      <c r="SK37" s="251"/>
      <c r="SL37" s="251"/>
      <c r="SM37" s="251"/>
      <c r="SN37" s="251"/>
      <c r="SO37" s="251"/>
      <c r="SP37" s="251"/>
      <c r="SQ37" s="251"/>
      <c r="SR37" s="251"/>
      <c r="SS37" s="251"/>
      <c r="ST37" s="251"/>
      <c r="SU37" s="251"/>
      <c r="SV37" s="251"/>
      <c r="SW37" s="251"/>
      <c r="SX37" s="251"/>
      <c r="SY37" s="251"/>
      <c r="SZ37" s="251"/>
      <c r="TA37" s="251"/>
      <c r="TB37" s="251"/>
      <c r="TC37" s="251"/>
      <c r="TD37" s="251"/>
      <c r="TE37" s="251"/>
      <c r="TF37" s="251"/>
      <c r="TG37" s="251"/>
      <c r="TH37" s="251"/>
      <c r="TI37" s="251"/>
      <c r="TJ37" s="251"/>
      <c r="TK37" s="251"/>
      <c r="TL37" s="251"/>
      <c r="TM37" s="251"/>
      <c r="TN37" s="251"/>
      <c r="TO37" s="251"/>
      <c r="TP37" s="251"/>
      <c r="TQ37" s="251"/>
      <c r="TR37" s="251"/>
      <c r="TS37" s="251"/>
      <c r="TT37" s="251"/>
      <c r="TU37" s="251"/>
      <c r="TV37" s="251"/>
      <c r="TW37" s="251"/>
      <c r="TX37" s="251"/>
      <c r="TY37" s="251"/>
      <c r="TZ37" s="251"/>
      <c r="UA37" s="251"/>
      <c r="UB37" s="251"/>
      <c r="UC37" s="251"/>
      <c r="UD37" s="251"/>
      <c r="UE37" s="251"/>
      <c r="UF37" s="251"/>
      <c r="UG37" s="251"/>
      <c r="UH37" s="251"/>
      <c r="UI37" s="251"/>
      <c r="UJ37" s="251"/>
      <c r="UK37" s="251"/>
      <c r="UL37" s="251"/>
      <c r="UM37" s="251"/>
      <c r="UN37" s="251"/>
      <c r="UO37" s="251"/>
      <c r="UP37" s="251"/>
      <c r="UQ37" s="251"/>
      <c r="UR37" s="251"/>
      <c r="US37" s="251"/>
      <c r="UT37" s="251"/>
      <c r="UU37" s="251"/>
      <c r="UV37" s="251"/>
      <c r="UW37" s="251"/>
      <c r="UX37" s="251"/>
      <c r="UY37" s="251"/>
      <c r="UZ37" s="251"/>
      <c r="VA37" s="251"/>
      <c r="VB37" s="251"/>
      <c r="VC37" s="251"/>
      <c r="VD37" s="251"/>
      <c r="VE37" s="251"/>
      <c r="VF37" s="251"/>
      <c r="VG37" s="251"/>
      <c r="VH37" s="251"/>
      <c r="VI37" s="251"/>
      <c r="VJ37" s="251"/>
      <c r="VK37" s="251"/>
      <c r="VL37" s="251"/>
      <c r="VM37" s="251"/>
      <c r="VN37" s="251"/>
      <c r="VO37" s="251"/>
      <c r="VP37" s="251"/>
      <c r="VQ37" s="251"/>
      <c r="VR37" s="251"/>
      <c r="VS37" s="251"/>
      <c r="VT37" s="251"/>
      <c r="VU37" s="251"/>
      <c r="VV37" s="251"/>
      <c r="VW37" s="251"/>
      <c r="VX37" s="251"/>
      <c r="VY37" s="251"/>
      <c r="VZ37" s="251"/>
      <c r="WA37" s="251"/>
      <c r="WB37" s="251"/>
      <c r="WC37" s="251"/>
      <c r="WD37" s="251"/>
      <c r="WE37" s="251"/>
      <c r="WF37" s="251"/>
      <c r="WG37" s="251"/>
      <c r="WH37" s="251"/>
      <c r="WI37" s="251"/>
      <c r="WJ37" s="251"/>
      <c r="WK37" s="251"/>
      <c r="WL37" s="251"/>
      <c r="WM37" s="251"/>
      <c r="WN37" s="251"/>
      <c r="WO37" s="251"/>
      <c r="WP37" s="251"/>
      <c r="WQ37" s="251"/>
      <c r="WR37" s="251"/>
      <c r="WS37" s="251"/>
      <c r="WT37" s="251"/>
      <c r="WU37" s="251"/>
      <c r="WV37" s="251"/>
      <c r="WW37" s="251"/>
      <c r="WX37" s="251"/>
      <c r="WY37" s="251"/>
      <c r="WZ37" s="251"/>
      <c r="XA37" s="251"/>
      <c r="XB37" s="251"/>
      <c r="XC37" s="251"/>
      <c r="XD37" s="251"/>
      <c r="XE37" s="251"/>
      <c r="XF37" s="251"/>
      <c r="XG37" s="251"/>
      <c r="XH37" s="251"/>
      <c r="XI37" s="251"/>
      <c r="XJ37" s="251"/>
      <c r="XK37" s="251"/>
      <c r="XL37" s="251"/>
      <c r="XM37" s="251"/>
      <c r="XN37" s="251"/>
      <c r="XO37" s="251"/>
      <c r="XP37" s="251"/>
      <c r="XQ37" s="251"/>
      <c r="XR37" s="251"/>
      <c r="XS37" s="251"/>
      <c r="XT37" s="251"/>
      <c r="XU37" s="251"/>
      <c r="XV37" s="251"/>
      <c r="XW37" s="251"/>
      <c r="XX37" s="251"/>
      <c r="XY37" s="251"/>
      <c r="XZ37" s="251"/>
      <c r="YA37" s="251"/>
      <c r="YB37" s="251"/>
      <c r="YC37" s="251"/>
      <c r="YD37" s="251"/>
      <c r="YE37" s="251"/>
      <c r="YF37" s="251"/>
      <c r="YG37" s="251"/>
      <c r="YH37" s="251"/>
      <c r="YI37" s="251"/>
      <c r="YJ37" s="251"/>
      <c r="YK37" s="251"/>
      <c r="YL37" s="251"/>
      <c r="YM37" s="251"/>
      <c r="YN37" s="251"/>
      <c r="YO37" s="251"/>
      <c r="YP37" s="251"/>
      <c r="YQ37" s="251"/>
      <c r="YR37" s="251"/>
      <c r="YS37" s="251"/>
      <c r="YT37" s="251"/>
      <c r="YU37" s="251"/>
      <c r="YV37" s="251"/>
      <c r="YW37" s="251"/>
      <c r="YX37" s="251"/>
      <c r="YY37" s="251"/>
      <c r="YZ37" s="251"/>
      <c r="ZA37" s="251"/>
      <c r="ZB37" s="251"/>
      <c r="ZC37" s="251"/>
      <c r="ZD37" s="251"/>
      <c r="ZE37" s="251"/>
      <c r="ZF37" s="251"/>
      <c r="ZG37" s="251"/>
      <c r="ZH37" s="251"/>
      <c r="ZI37" s="251"/>
      <c r="ZJ37" s="251"/>
      <c r="ZK37" s="251"/>
      <c r="ZL37" s="251"/>
      <c r="ZM37" s="251"/>
      <c r="ZN37" s="251"/>
      <c r="ZO37" s="251"/>
      <c r="ZP37" s="251"/>
      <c r="ZQ37" s="251"/>
      <c r="ZR37" s="251"/>
      <c r="ZS37" s="251"/>
      <c r="ZT37" s="251"/>
      <c r="ZU37" s="251"/>
      <c r="ZV37" s="251"/>
      <c r="ZW37" s="251"/>
      <c r="ZX37" s="251"/>
      <c r="ZY37" s="251"/>
      <c r="ZZ37" s="251"/>
      <c r="AAA37" s="251"/>
      <c r="AAB37" s="251"/>
      <c r="AAC37" s="251"/>
      <c r="AAD37" s="251"/>
      <c r="AAE37" s="251"/>
      <c r="AAF37" s="251"/>
      <c r="AAG37" s="251"/>
      <c r="AAH37" s="251"/>
      <c r="AAI37" s="251"/>
      <c r="AAJ37" s="251"/>
      <c r="AAK37" s="251"/>
      <c r="AAL37" s="251"/>
      <c r="AAM37" s="251"/>
      <c r="AAN37" s="251"/>
      <c r="AAO37" s="251"/>
      <c r="AAP37" s="251"/>
      <c r="AAQ37" s="251"/>
      <c r="AAR37" s="251"/>
      <c r="AAS37" s="251"/>
      <c r="AAT37" s="251"/>
      <c r="AAU37" s="251"/>
      <c r="AAV37" s="251"/>
      <c r="AAW37" s="251"/>
      <c r="AAX37" s="251"/>
      <c r="AAY37" s="251"/>
      <c r="AAZ37" s="251"/>
      <c r="ABA37" s="251"/>
      <c r="ABB37" s="251"/>
      <c r="ABC37" s="251"/>
      <c r="ABD37" s="251"/>
      <c r="ABE37" s="251"/>
      <c r="ABF37" s="251"/>
      <c r="ABG37" s="251"/>
      <c r="ABH37" s="251"/>
      <c r="ABI37" s="251"/>
      <c r="ABJ37" s="251"/>
      <c r="ABK37" s="251"/>
      <c r="ABL37" s="251"/>
      <c r="ABM37" s="251"/>
      <c r="ABN37" s="251"/>
      <c r="ABO37" s="251"/>
      <c r="ABP37" s="251"/>
      <c r="ABQ37" s="251"/>
      <c r="ABR37" s="251"/>
      <c r="ABS37" s="251"/>
      <c r="ABT37" s="251"/>
      <c r="ABU37" s="251"/>
      <c r="ABV37" s="251"/>
      <c r="ABW37" s="251"/>
      <c r="ABX37" s="251"/>
      <c r="ABY37" s="251"/>
      <c r="ABZ37" s="251"/>
      <c r="ACA37" s="251"/>
      <c r="ACB37" s="251"/>
      <c r="ACC37" s="251"/>
      <c r="ACD37" s="251"/>
      <c r="ACE37" s="251"/>
      <c r="ACF37" s="251"/>
      <c r="ACG37" s="251"/>
      <c r="ACH37" s="251"/>
      <c r="ACI37" s="251"/>
      <c r="ACJ37" s="251"/>
      <c r="ACK37" s="251"/>
      <c r="ACL37" s="251"/>
      <c r="ACM37" s="251"/>
      <c r="ACN37" s="251"/>
      <c r="ACO37" s="251"/>
      <c r="ACP37" s="251"/>
      <c r="ACQ37" s="251"/>
      <c r="ACR37" s="251"/>
      <c r="ACS37" s="251"/>
      <c r="ACT37" s="251"/>
      <c r="ACU37" s="251"/>
      <c r="ACV37" s="251"/>
      <c r="ACW37" s="251"/>
      <c r="ACX37" s="251"/>
      <c r="ACY37" s="251"/>
      <c r="ACZ37" s="251"/>
      <c r="ADA37" s="251"/>
      <c r="ADB37" s="251"/>
      <c r="ADC37" s="251"/>
      <c r="ADD37" s="251"/>
      <c r="ADE37" s="251"/>
      <c r="ADF37" s="251"/>
      <c r="ADG37" s="251"/>
      <c r="ADH37" s="251"/>
      <c r="ADI37" s="251"/>
      <c r="ADJ37" s="251"/>
      <c r="ADK37" s="251"/>
      <c r="ADL37" s="251"/>
      <c r="ADM37" s="251"/>
      <c r="ADN37" s="251"/>
      <c r="ADO37" s="251"/>
      <c r="ADP37" s="251"/>
      <c r="ADQ37" s="251"/>
      <c r="ADR37" s="251"/>
      <c r="ADS37" s="251"/>
      <c r="ADT37" s="251"/>
      <c r="ADU37" s="251"/>
      <c r="ADV37" s="251"/>
      <c r="ADW37" s="251"/>
      <c r="ADX37" s="251"/>
      <c r="ADY37" s="251"/>
      <c r="ADZ37" s="251"/>
      <c r="AEA37" s="251"/>
      <c r="AEB37" s="251"/>
      <c r="AEC37" s="251"/>
      <c r="AED37" s="251"/>
      <c r="AEE37" s="251"/>
      <c r="AEF37" s="251"/>
      <c r="AEG37" s="251"/>
      <c r="AEH37" s="251"/>
      <c r="AEI37" s="251"/>
      <c r="AEJ37" s="251"/>
      <c r="AEK37" s="251"/>
      <c r="AEL37" s="251"/>
      <c r="AEM37" s="251"/>
      <c r="AEN37" s="251"/>
      <c r="AEO37" s="251"/>
      <c r="AEP37" s="251"/>
      <c r="AEQ37" s="251"/>
      <c r="AER37" s="251"/>
      <c r="AES37" s="251"/>
      <c r="AET37" s="251"/>
      <c r="AEU37" s="251"/>
      <c r="AEV37" s="251"/>
      <c r="AEW37" s="251"/>
      <c r="AEX37" s="251"/>
      <c r="AEY37" s="251"/>
      <c r="AEZ37" s="251"/>
      <c r="AFA37" s="251"/>
      <c r="AFB37" s="251"/>
      <c r="AFC37" s="251"/>
      <c r="AFD37" s="251"/>
      <c r="AFE37" s="251"/>
      <c r="AFF37" s="251"/>
      <c r="AFG37" s="251"/>
      <c r="AFH37" s="251"/>
      <c r="AFI37" s="251"/>
      <c r="AFJ37" s="251"/>
      <c r="AFK37" s="251"/>
      <c r="AFL37" s="251"/>
      <c r="AFM37" s="251"/>
      <c r="AFN37" s="251"/>
      <c r="AFO37" s="251"/>
      <c r="AFP37" s="251"/>
      <c r="AFQ37" s="251"/>
      <c r="AFR37" s="251"/>
      <c r="AFS37" s="251"/>
      <c r="AFT37" s="251"/>
      <c r="AFU37" s="251"/>
      <c r="AFV37" s="251"/>
      <c r="AFW37" s="251"/>
      <c r="AFX37" s="251"/>
      <c r="AFY37" s="251"/>
      <c r="AFZ37" s="251"/>
      <c r="AGA37" s="251"/>
      <c r="AGB37" s="251"/>
      <c r="AGC37" s="251"/>
      <c r="AGD37" s="251"/>
      <c r="AGE37" s="251"/>
      <c r="AGF37" s="251"/>
      <c r="AGG37" s="251"/>
      <c r="AGH37" s="251"/>
      <c r="AGI37" s="251"/>
      <c r="AGJ37" s="251"/>
      <c r="AGK37" s="251"/>
      <c r="AGL37" s="251"/>
      <c r="AGM37" s="251"/>
      <c r="AGN37" s="251"/>
      <c r="AGO37" s="251"/>
      <c r="AGP37" s="251"/>
      <c r="AGQ37" s="251"/>
      <c r="AGR37" s="251"/>
      <c r="AGS37" s="251"/>
      <c r="AGT37" s="251"/>
      <c r="AGU37" s="251"/>
      <c r="AGV37" s="251"/>
      <c r="AGW37" s="251"/>
      <c r="AGX37" s="251"/>
      <c r="AGY37" s="251"/>
      <c r="AGZ37" s="251"/>
      <c r="AHA37" s="251"/>
      <c r="AHB37" s="251"/>
      <c r="AHC37" s="251"/>
      <c r="AHD37" s="251"/>
      <c r="AHE37" s="251"/>
      <c r="AHF37" s="251"/>
      <c r="AHG37" s="251"/>
      <c r="AHH37" s="251"/>
      <c r="AHI37" s="251"/>
      <c r="AHJ37" s="251"/>
      <c r="AHK37" s="251"/>
      <c r="AHL37" s="251"/>
      <c r="AHM37" s="251"/>
      <c r="AHN37" s="251"/>
      <c r="AHO37" s="251"/>
      <c r="AHP37" s="251"/>
      <c r="AHQ37" s="251"/>
      <c r="AHR37" s="251"/>
      <c r="AHS37" s="251"/>
      <c r="AHT37" s="251"/>
      <c r="AHU37" s="251"/>
      <c r="AHV37" s="251"/>
      <c r="AHW37" s="251"/>
      <c r="AHX37" s="251"/>
      <c r="AHY37" s="251"/>
      <c r="AHZ37" s="251"/>
      <c r="AIA37" s="251"/>
      <c r="AIB37" s="251"/>
      <c r="AIC37" s="251"/>
      <c r="AID37" s="251"/>
      <c r="AIE37" s="251"/>
      <c r="AIF37" s="251"/>
      <c r="AIG37" s="251"/>
      <c r="AIH37" s="251"/>
      <c r="AII37" s="251"/>
      <c r="AIJ37" s="251"/>
      <c r="AIK37" s="251"/>
      <c r="AIL37" s="251"/>
      <c r="AIM37" s="251"/>
      <c r="AIN37" s="251"/>
      <c r="AIO37" s="251"/>
      <c r="AIP37" s="251"/>
      <c r="AIQ37" s="251"/>
      <c r="AIR37" s="251"/>
      <c r="AIS37" s="251"/>
      <c r="AIT37" s="251"/>
      <c r="AIU37" s="251"/>
      <c r="AIV37" s="251"/>
      <c r="AIW37" s="251"/>
      <c r="AIX37" s="251"/>
      <c r="AIY37" s="251"/>
      <c r="AIZ37" s="251"/>
      <c r="AJA37" s="251"/>
      <c r="AJB37" s="251"/>
      <c r="AJC37" s="251"/>
      <c r="AJD37" s="251"/>
      <c r="AJE37" s="251"/>
      <c r="AJF37" s="251"/>
      <c r="AJG37" s="251"/>
      <c r="AJH37" s="251"/>
      <c r="AJI37" s="251"/>
      <c r="AJJ37" s="251"/>
      <c r="AJK37" s="251"/>
      <c r="AJL37" s="251"/>
      <c r="AJM37" s="251"/>
      <c r="AJN37" s="251"/>
      <c r="AJO37" s="251"/>
      <c r="AJP37" s="251"/>
      <c r="AJQ37" s="251"/>
      <c r="AJR37" s="251"/>
      <c r="AJS37" s="251"/>
      <c r="AJT37" s="251"/>
      <c r="AJU37" s="251"/>
      <c r="AJV37" s="251"/>
      <c r="AJW37" s="251"/>
      <c r="AJX37" s="251"/>
      <c r="AJY37" s="251"/>
      <c r="AJZ37" s="251"/>
      <c r="AKA37" s="251"/>
      <c r="AKB37" s="251"/>
      <c r="AKC37" s="251"/>
      <c r="AKD37" s="251"/>
      <c r="AKE37" s="251"/>
      <c r="AKF37" s="251"/>
      <c r="AKG37" s="251"/>
      <c r="AKH37" s="251"/>
      <c r="AKI37" s="251"/>
      <c r="AKJ37" s="251"/>
      <c r="AKK37" s="251"/>
      <c r="AKL37" s="251"/>
      <c r="AKM37" s="251"/>
      <c r="AKN37" s="251"/>
      <c r="AKO37" s="251"/>
      <c r="AKP37" s="251"/>
      <c r="AKQ37" s="251"/>
      <c r="AKR37" s="251"/>
      <c r="AKS37" s="251"/>
      <c r="AKT37" s="251"/>
      <c r="AKU37" s="251"/>
      <c r="AKV37" s="251"/>
      <c r="AKW37" s="251"/>
      <c r="AKX37" s="251"/>
      <c r="AKY37" s="251"/>
      <c r="AKZ37" s="251"/>
      <c r="ALA37" s="251"/>
      <c r="ALB37" s="251"/>
      <c r="ALC37" s="251"/>
      <c r="ALD37" s="251"/>
      <c r="ALE37" s="251"/>
      <c r="ALF37" s="251"/>
      <c r="ALG37" s="251"/>
      <c r="ALH37" s="251"/>
      <c r="ALI37" s="251"/>
      <c r="ALJ37" s="251"/>
      <c r="ALK37" s="251"/>
      <c r="ALL37" s="251"/>
      <c r="ALM37" s="251"/>
      <c r="ALN37" s="251"/>
      <c r="ALO37" s="251"/>
      <c r="ALP37" s="251"/>
      <c r="ALQ37" s="251"/>
      <c r="ALR37" s="251"/>
      <c r="ALS37" s="251"/>
      <c r="ALT37" s="251"/>
      <c r="ALU37" s="251"/>
      <c r="ALV37" s="251"/>
      <c r="ALW37" s="251"/>
      <c r="ALX37" s="251"/>
      <c r="ALY37" s="251"/>
      <c r="ALZ37" s="251"/>
      <c r="AMA37" s="251"/>
      <c r="AMB37" s="251"/>
      <c r="AMC37" s="251"/>
      <c r="AMD37" s="251"/>
      <c r="AME37" s="251"/>
      <c r="AMF37" s="251"/>
      <c r="AMG37" s="251"/>
      <c r="AMH37" s="251"/>
      <c r="AMI37" s="251"/>
      <c r="AMJ37" s="251"/>
      <c r="AMK37" s="251"/>
      <c r="AML37" s="251"/>
      <c r="AMM37" s="251"/>
      <c r="AMN37" s="251"/>
      <c r="AMO37" s="251"/>
      <c r="AMP37" s="251"/>
      <c r="AMQ37" s="251"/>
      <c r="AMR37" s="251"/>
      <c r="AMS37" s="251"/>
      <c r="AMT37" s="251"/>
      <c r="AMU37" s="251"/>
      <c r="AMV37" s="251"/>
      <c r="AMW37" s="251"/>
      <c r="AMX37" s="251"/>
      <c r="AMY37" s="251"/>
      <c r="AMZ37" s="251"/>
      <c r="ANA37" s="251"/>
      <c r="ANB37" s="251"/>
      <c r="ANC37" s="251"/>
      <c r="AND37" s="251"/>
      <c r="ANE37" s="251"/>
      <c r="ANF37" s="251"/>
      <c r="ANG37" s="251"/>
      <c r="ANH37" s="251"/>
      <c r="ANI37" s="251"/>
      <c r="ANJ37" s="251"/>
      <c r="ANK37" s="251"/>
      <c r="ANL37" s="251"/>
      <c r="ANM37" s="251"/>
      <c r="ANN37" s="251"/>
      <c r="ANO37" s="251"/>
      <c r="ANP37" s="251"/>
      <c r="ANQ37" s="251"/>
      <c r="ANR37" s="251"/>
      <c r="ANS37" s="251"/>
      <c r="ANT37" s="251"/>
      <c r="ANU37" s="251"/>
      <c r="ANV37" s="251"/>
      <c r="ANW37" s="251"/>
      <c r="ANX37" s="251"/>
      <c r="ANY37" s="251"/>
      <c r="ANZ37" s="251"/>
      <c r="AOA37" s="251"/>
      <c r="AOB37" s="251"/>
      <c r="AOC37" s="251"/>
      <c r="AOD37" s="251"/>
      <c r="AOE37" s="251"/>
      <c r="AOF37" s="251"/>
      <c r="AOG37" s="251"/>
      <c r="AOH37" s="251"/>
      <c r="AOI37" s="251"/>
      <c r="AOJ37" s="251"/>
      <c r="AOK37" s="251"/>
      <c r="AOL37" s="251"/>
      <c r="AOM37" s="251"/>
      <c r="AON37" s="251"/>
      <c r="AOO37" s="251"/>
      <c r="AOP37" s="251"/>
      <c r="AOQ37" s="251"/>
      <c r="AOR37" s="251"/>
      <c r="AOS37" s="251"/>
      <c r="AOT37" s="251"/>
      <c r="AOU37" s="251"/>
      <c r="AOV37" s="251"/>
      <c r="AOW37" s="251"/>
      <c r="AOX37" s="251"/>
      <c r="AOY37" s="251"/>
      <c r="AOZ37" s="251"/>
      <c r="APA37" s="251"/>
      <c r="APB37" s="251"/>
      <c r="APC37" s="251"/>
      <c r="APD37" s="251"/>
      <c r="APE37" s="251"/>
      <c r="APF37" s="251"/>
      <c r="APG37" s="251"/>
      <c r="APH37" s="251"/>
      <c r="API37" s="251"/>
      <c r="APJ37" s="251"/>
      <c r="APK37" s="251"/>
      <c r="APL37" s="251"/>
      <c r="APM37" s="251"/>
      <c r="APN37" s="251"/>
      <c r="APO37" s="251"/>
      <c r="APP37" s="251"/>
      <c r="APQ37" s="251"/>
      <c r="APR37" s="251"/>
      <c r="APS37" s="251"/>
      <c r="APT37" s="251"/>
      <c r="APU37" s="251"/>
      <c r="APV37" s="251"/>
      <c r="APW37" s="251"/>
      <c r="APX37" s="251"/>
      <c r="APY37" s="251"/>
      <c r="APZ37" s="251"/>
      <c r="AQA37" s="251"/>
      <c r="AQB37" s="251"/>
      <c r="AQC37" s="251"/>
      <c r="AQD37" s="251"/>
      <c r="AQE37" s="251"/>
      <c r="AQF37" s="251"/>
      <c r="AQG37" s="251"/>
      <c r="AQH37" s="251"/>
      <c r="AQI37" s="251"/>
      <c r="AQJ37" s="251"/>
      <c r="AQK37" s="251"/>
      <c r="AQL37" s="251"/>
      <c r="AQM37" s="251"/>
      <c r="AQN37" s="251"/>
      <c r="AQO37" s="251"/>
      <c r="AQP37" s="251"/>
      <c r="AQQ37" s="251"/>
      <c r="AQR37" s="251"/>
      <c r="AQS37" s="251"/>
      <c r="AQT37" s="251"/>
      <c r="AQU37" s="251"/>
      <c r="AQV37" s="251"/>
      <c r="AQW37" s="251"/>
      <c r="AQX37" s="251"/>
      <c r="AQY37" s="251"/>
      <c r="AQZ37" s="251"/>
      <c r="ARA37" s="251"/>
      <c r="ARB37" s="251"/>
      <c r="ARC37" s="251"/>
      <c r="ARD37" s="251"/>
      <c r="ARE37" s="251"/>
      <c r="ARF37" s="251"/>
      <c r="ARG37" s="251"/>
      <c r="ARH37" s="251"/>
      <c r="ARI37" s="251"/>
      <c r="ARJ37" s="251"/>
      <c r="ARK37" s="251"/>
      <c r="ARL37" s="251"/>
      <c r="ARM37" s="251"/>
      <c r="ARN37" s="251"/>
      <c r="ARO37" s="251"/>
      <c r="ARP37" s="251"/>
      <c r="ARQ37" s="251"/>
      <c r="ARR37" s="251"/>
      <c r="ARS37" s="251"/>
      <c r="ART37" s="251"/>
      <c r="ARU37" s="251"/>
      <c r="ARV37" s="251"/>
      <c r="ARW37" s="251"/>
      <c r="ARX37" s="251"/>
      <c r="ARY37" s="251"/>
      <c r="ARZ37" s="251"/>
      <c r="ASA37" s="251"/>
      <c r="ASB37" s="251"/>
      <c r="ASC37" s="251"/>
      <c r="ASD37" s="251"/>
      <c r="ASE37" s="251"/>
      <c r="ASF37" s="251"/>
      <c r="ASG37" s="251"/>
      <c r="ASH37" s="251"/>
      <c r="ASI37" s="251"/>
      <c r="ASJ37" s="251"/>
      <c r="ASK37" s="251"/>
      <c r="ASL37" s="251"/>
      <c r="ASM37" s="251"/>
      <c r="ASN37" s="251"/>
      <c r="ASO37" s="251"/>
      <c r="ASP37" s="251"/>
      <c r="ASQ37" s="251"/>
      <c r="ASR37" s="251"/>
      <c r="ASS37" s="251"/>
      <c r="AST37" s="251"/>
      <c r="ASU37" s="251"/>
      <c r="ASV37" s="251"/>
      <c r="ASW37" s="251"/>
      <c r="ASX37" s="251"/>
      <c r="ASY37" s="251"/>
      <c r="ASZ37" s="251"/>
      <c r="ATA37" s="251"/>
      <c r="ATB37" s="251"/>
      <c r="ATC37" s="251"/>
      <c r="ATD37" s="251"/>
      <c r="ATE37" s="251"/>
      <c r="ATF37" s="251"/>
      <c r="ATG37" s="251"/>
      <c r="ATH37" s="251"/>
      <c r="ATI37" s="251"/>
      <c r="ATJ37" s="251"/>
      <c r="ATK37" s="251"/>
      <c r="ATL37" s="251"/>
      <c r="ATM37" s="251"/>
      <c r="ATN37" s="251"/>
      <c r="ATO37" s="251"/>
      <c r="ATP37" s="251"/>
      <c r="ATQ37" s="251"/>
      <c r="ATR37" s="251"/>
      <c r="ATS37" s="251"/>
      <c r="ATT37" s="251"/>
      <c r="ATU37" s="251"/>
      <c r="ATV37" s="251"/>
      <c r="ATW37" s="251"/>
      <c r="ATX37" s="251"/>
      <c r="ATY37" s="251"/>
      <c r="ATZ37" s="251"/>
      <c r="AUA37" s="251"/>
      <c r="AUB37" s="251"/>
      <c r="AUC37" s="251"/>
      <c r="AUD37" s="251"/>
      <c r="AUE37" s="251"/>
      <c r="AUF37" s="251"/>
      <c r="AUG37" s="251"/>
      <c r="AUH37" s="251"/>
      <c r="AUI37" s="251"/>
      <c r="AUJ37" s="251"/>
      <c r="AUK37" s="251"/>
      <c r="AUL37" s="251"/>
      <c r="AUM37" s="251"/>
      <c r="AUN37" s="251"/>
      <c r="AUO37" s="251"/>
      <c r="AUP37" s="251"/>
      <c r="AUQ37" s="251"/>
      <c r="AUR37" s="251"/>
      <c r="AUS37" s="251"/>
      <c r="AUT37" s="251"/>
      <c r="AUU37" s="251"/>
      <c r="AUV37" s="251"/>
      <c r="AUW37" s="251"/>
      <c r="AUX37" s="251"/>
      <c r="AUY37" s="251"/>
      <c r="AUZ37" s="251"/>
      <c r="AVA37" s="251"/>
      <c r="AVB37" s="251"/>
      <c r="AVC37" s="251"/>
      <c r="AVD37" s="251"/>
      <c r="AVE37" s="251"/>
      <c r="AVF37" s="251"/>
      <c r="AVG37" s="251"/>
      <c r="AVH37" s="251"/>
      <c r="AVI37" s="251"/>
      <c r="AVJ37" s="251"/>
      <c r="AVK37" s="251"/>
      <c r="AVL37" s="251"/>
      <c r="AVM37" s="251"/>
      <c r="AVN37" s="251"/>
      <c r="AVO37" s="251"/>
      <c r="AVP37" s="251"/>
      <c r="AVQ37" s="251"/>
      <c r="AVR37" s="251"/>
      <c r="AVS37" s="251"/>
      <c r="AVT37" s="251"/>
      <c r="AVU37" s="251"/>
      <c r="AVV37" s="251"/>
      <c r="AVW37" s="251"/>
      <c r="AVX37" s="251"/>
      <c r="AVY37" s="251"/>
      <c r="AVZ37" s="251"/>
      <c r="AWA37" s="251"/>
      <c r="AWB37" s="251"/>
      <c r="AWC37" s="251"/>
      <c r="AWD37" s="251"/>
      <c r="AWE37" s="251"/>
      <c r="AWF37" s="251"/>
      <c r="AWG37" s="251"/>
      <c r="AWH37" s="251"/>
      <c r="AWI37" s="251"/>
      <c r="AWJ37" s="251"/>
      <c r="AWK37" s="251"/>
      <c r="AWL37" s="251"/>
      <c r="AWM37" s="251"/>
      <c r="AWN37" s="251"/>
      <c r="AWO37" s="251"/>
      <c r="AWP37" s="251"/>
      <c r="AWQ37" s="251"/>
      <c r="AWR37" s="251"/>
      <c r="AWS37" s="251"/>
      <c r="AWT37" s="251"/>
      <c r="AWU37" s="251"/>
      <c r="AWV37" s="251"/>
      <c r="AWW37" s="251"/>
      <c r="AWX37" s="251"/>
      <c r="AWY37" s="251"/>
      <c r="AWZ37" s="251"/>
      <c r="AXA37" s="251"/>
      <c r="AXB37" s="251"/>
      <c r="AXC37" s="251"/>
      <c r="AXD37" s="251"/>
      <c r="AXE37" s="251"/>
      <c r="AXF37" s="251"/>
      <c r="AXG37" s="251"/>
      <c r="AXH37" s="251"/>
      <c r="AXI37" s="251"/>
      <c r="AXJ37" s="251"/>
      <c r="AXK37" s="251"/>
      <c r="AXL37" s="251"/>
      <c r="AXM37" s="251"/>
      <c r="AXN37" s="251"/>
      <c r="AXO37" s="251"/>
      <c r="AXP37" s="251"/>
      <c r="AXQ37" s="251"/>
      <c r="AXR37" s="251"/>
      <c r="AXS37" s="251"/>
      <c r="AXT37" s="251"/>
      <c r="AXU37" s="251"/>
      <c r="AXV37" s="251"/>
      <c r="AXW37" s="251"/>
      <c r="AXX37" s="251"/>
      <c r="AXY37" s="251"/>
      <c r="AXZ37" s="251"/>
      <c r="AYA37" s="251"/>
      <c r="AYB37" s="251"/>
      <c r="AYC37" s="251"/>
      <c r="AYD37" s="251"/>
      <c r="AYE37" s="251"/>
      <c r="AYF37" s="251"/>
      <c r="AYG37" s="251"/>
      <c r="AYH37" s="251"/>
      <c r="AYI37" s="251"/>
      <c r="AYJ37" s="251"/>
      <c r="AYK37" s="251"/>
      <c r="AYL37" s="251"/>
      <c r="AYM37" s="251"/>
      <c r="AYN37" s="251"/>
      <c r="AYO37" s="251"/>
      <c r="AYP37" s="251"/>
      <c r="AYQ37" s="251"/>
      <c r="AYR37" s="251"/>
      <c r="AYS37" s="251"/>
      <c r="AYT37" s="251"/>
      <c r="AYU37" s="251"/>
      <c r="AYV37" s="251"/>
      <c r="AYW37" s="251"/>
      <c r="AYX37" s="251"/>
      <c r="AYY37" s="251"/>
      <c r="AYZ37" s="251"/>
      <c r="AZA37" s="251"/>
      <c r="AZB37" s="251"/>
      <c r="AZC37" s="251"/>
      <c r="AZD37" s="251"/>
      <c r="AZE37" s="251"/>
      <c r="AZF37" s="251"/>
      <c r="AZG37" s="251"/>
      <c r="AZH37" s="251"/>
      <c r="AZI37" s="251"/>
      <c r="AZJ37" s="251"/>
      <c r="AZK37" s="251"/>
      <c r="AZL37" s="251"/>
      <c r="AZM37" s="251"/>
      <c r="AZN37" s="251"/>
      <c r="AZO37" s="251"/>
      <c r="AZP37" s="251"/>
      <c r="AZQ37" s="251"/>
      <c r="AZR37" s="251"/>
      <c r="AZS37" s="251"/>
      <c r="AZT37" s="251"/>
      <c r="AZU37" s="251"/>
      <c r="AZV37" s="251"/>
      <c r="AZW37" s="251"/>
      <c r="AZX37" s="251"/>
      <c r="AZY37" s="251"/>
      <c r="AZZ37" s="251"/>
      <c r="BAA37" s="251"/>
      <c r="BAB37" s="251"/>
      <c r="BAC37" s="251"/>
      <c r="BAD37" s="251"/>
      <c r="BAE37" s="251"/>
      <c r="BAF37" s="251"/>
      <c r="BAG37" s="251"/>
      <c r="BAH37" s="251"/>
      <c r="BAI37" s="251"/>
      <c r="BAJ37" s="251"/>
      <c r="BAK37" s="251"/>
      <c r="BAL37" s="251"/>
      <c r="BAM37" s="251"/>
      <c r="BAN37" s="251"/>
      <c r="BAO37" s="251"/>
      <c r="BAP37" s="251"/>
      <c r="BAQ37" s="251"/>
      <c r="BAR37" s="251"/>
      <c r="BAS37" s="251"/>
      <c r="BAT37" s="251"/>
      <c r="BAU37" s="251"/>
      <c r="BAV37" s="251"/>
      <c r="BAW37" s="251"/>
      <c r="BAX37" s="251"/>
      <c r="BAY37" s="251"/>
      <c r="BAZ37" s="251"/>
      <c r="BBA37" s="251"/>
      <c r="BBB37" s="251"/>
      <c r="BBC37" s="251"/>
      <c r="BBD37" s="251"/>
      <c r="BBE37" s="251"/>
      <c r="BBF37" s="251"/>
      <c r="BBG37" s="251"/>
      <c r="BBH37" s="251"/>
      <c r="BBI37" s="251"/>
      <c r="BBJ37" s="251"/>
      <c r="BBK37" s="251"/>
      <c r="BBL37" s="251"/>
      <c r="BBM37" s="251"/>
      <c r="BBN37" s="251"/>
      <c r="BBO37" s="251"/>
      <c r="BBP37" s="251"/>
      <c r="BBQ37" s="251"/>
      <c r="BBR37" s="251"/>
      <c r="BBS37" s="251"/>
      <c r="BBT37" s="251"/>
      <c r="BBU37" s="251"/>
      <c r="BBV37" s="251"/>
      <c r="BBW37" s="251"/>
      <c r="BBX37" s="251"/>
      <c r="BBY37" s="251"/>
      <c r="BBZ37" s="251"/>
      <c r="BCA37" s="251"/>
      <c r="BCB37" s="251"/>
      <c r="BCC37" s="251"/>
      <c r="BCD37" s="251"/>
      <c r="BCE37" s="251"/>
      <c r="BCF37" s="251"/>
      <c r="BCG37" s="251"/>
      <c r="BCH37" s="251"/>
      <c r="BCI37" s="251"/>
      <c r="BCJ37" s="251"/>
      <c r="BCK37" s="251"/>
      <c r="BCL37" s="251"/>
      <c r="BCM37" s="251"/>
      <c r="BCN37" s="251"/>
      <c r="BCO37" s="251"/>
      <c r="BCP37" s="251"/>
      <c r="BCQ37" s="251"/>
      <c r="BCR37" s="251"/>
      <c r="BCS37" s="251"/>
      <c r="BCT37" s="251"/>
      <c r="BCU37" s="251"/>
      <c r="BCV37" s="251"/>
      <c r="BCW37" s="251"/>
      <c r="BCX37" s="251"/>
      <c r="BCY37" s="251"/>
      <c r="BCZ37" s="251"/>
      <c r="BDA37" s="251"/>
      <c r="BDB37" s="251"/>
      <c r="BDC37" s="251"/>
      <c r="BDD37" s="251"/>
      <c r="BDE37" s="251"/>
      <c r="BDF37" s="251"/>
      <c r="BDG37" s="251"/>
      <c r="BDH37" s="251"/>
      <c r="BDI37" s="251"/>
      <c r="BDJ37" s="251"/>
      <c r="BDK37" s="251"/>
      <c r="BDL37" s="251"/>
      <c r="BDM37" s="251"/>
      <c r="BDN37" s="251"/>
      <c r="BDO37" s="251"/>
      <c r="BDP37" s="251"/>
      <c r="BDQ37" s="251"/>
      <c r="BDR37" s="251"/>
      <c r="BDS37" s="251"/>
      <c r="BDT37" s="251"/>
      <c r="BDU37" s="251"/>
      <c r="BDV37" s="251"/>
      <c r="BDW37" s="251"/>
      <c r="BDX37" s="251"/>
      <c r="BDY37" s="251"/>
      <c r="BDZ37" s="251"/>
      <c r="BEA37" s="251"/>
      <c r="BEB37" s="251"/>
      <c r="BEC37" s="251"/>
      <c r="BED37" s="251"/>
      <c r="BEE37" s="251"/>
      <c r="BEF37" s="251"/>
      <c r="BEG37" s="251"/>
      <c r="BEH37" s="251"/>
      <c r="BEI37" s="251"/>
    </row>
    <row r="38" spans="1:1491" s="245" customFormat="1" ht="15" customHeight="1" x14ac:dyDescent="0.25">
      <c r="A38" s="176" t="s">
        <v>1433</v>
      </c>
      <c r="B38" s="259" t="s">
        <v>538</v>
      </c>
      <c r="C38" s="263">
        <v>44197</v>
      </c>
      <c r="D38" s="263">
        <v>46022</v>
      </c>
      <c r="E38" s="265">
        <v>10</v>
      </c>
      <c r="F38" s="265">
        <v>0</v>
      </c>
      <c r="G38" s="261">
        <v>0</v>
      </c>
      <c r="H38" s="265">
        <v>0</v>
      </c>
      <c r="I38" s="265">
        <f>F38/23.742</f>
        <v>0</v>
      </c>
      <c r="J38" s="265">
        <f>G38/25.462</f>
        <v>0</v>
      </c>
      <c r="K38" s="145"/>
      <c r="L38" s="145">
        <f>I38/25.462</f>
        <v>0</v>
      </c>
      <c r="M38" s="145"/>
      <c r="N38" s="218" t="s">
        <v>1380</v>
      </c>
      <c r="O38" s="451">
        <v>0</v>
      </c>
      <c r="P38" s="451">
        <v>0</v>
      </c>
      <c r="Q38" s="451">
        <v>0</v>
      </c>
      <c r="R38" s="451">
        <v>0</v>
      </c>
      <c r="S38" s="451">
        <v>0</v>
      </c>
      <c r="T38" s="451">
        <v>0</v>
      </c>
      <c r="U38" s="451">
        <v>0</v>
      </c>
      <c r="V38" s="452">
        <v>0</v>
      </c>
      <c r="W38" s="405" t="s">
        <v>180</v>
      </c>
      <c r="X38" s="384">
        <v>0</v>
      </c>
      <c r="Y38" s="405" t="s">
        <v>180</v>
      </c>
      <c r="Z38" s="385" t="s">
        <v>1461</v>
      </c>
      <c r="AA38" s="218" t="s">
        <v>1516</v>
      </c>
      <c r="AB38" s="218" t="s">
        <v>440</v>
      </c>
      <c r="AC38" s="386">
        <v>10</v>
      </c>
      <c r="AD38" s="218" t="s">
        <v>1386</v>
      </c>
      <c r="AE38" s="218" t="s">
        <v>1386</v>
      </c>
      <c r="AF38" s="218" t="s">
        <v>440</v>
      </c>
      <c r="AG38" s="242" t="s">
        <v>332</v>
      </c>
      <c r="AH38" s="410"/>
      <c r="AI38" s="411">
        <v>0</v>
      </c>
      <c r="AJ38" s="411">
        <v>0</v>
      </c>
      <c r="AK38" s="410" t="s">
        <v>1476</v>
      </c>
      <c r="AL38" s="412">
        <v>1</v>
      </c>
      <c r="AM38" s="453">
        <f t="shared" si="6"/>
        <v>0</v>
      </c>
      <c r="AN38" s="453">
        <f t="shared" si="7"/>
        <v>0</v>
      </c>
      <c r="AO38" s="188"/>
      <c r="AP38" s="19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row>
    <row r="39" spans="1:1491" ht="15" customHeight="1" x14ac:dyDescent="0.25">
      <c r="A39" s="176" t="s">
        <v>1433</v>
      </c>
      <c r="B39" s="259" t="s">
        <v>1517</v>
      </c>
      <c r="C39" s="263">
        <v>44562</v>
      </c>
      <c r="D39" s="263">
        <v>45930</v>
      </c>
      <c r="E39" s="265">
        <v>221</v>
      </c>
      <c r="F39" s="265">
        <v>221</v>
      </c>
      <c r="G39" s="261">
        <v>213.9</v>
      </c>
      <c r="H39" s="265">
        <v>213.9332023</v>
      </c>
      <c r="I39" s="265">
        <f>E39/25.462</f>
        <v>8.679600974000472</v>
      </c>
      <c r="J39" s="265">
        <f>H39/25.462</f>
        <v>8.4020580590684162</v>
      </c>
      <c r="K39" s="145"/>
      <c r="L39" s="145">
        <f>H39/25.462</f>
        <v>8.4020580590684162</v>
      </c>
      <c r="M39" s="145"/>
      <c r="N39" s="218" t="s">
        <v>1380</v>
      </c>
      <c r="O39" s="451">
        <v>0</v>
      </c>
      <c r="P39" s="451">
        <v>0</v>
      </c>
      <c r="Q39" s="451">
        <v>0</v>
      </c>
      <c r="R39" s="451">
        <v>110</v>
      </c>
      <c r="S39" s="451">
        <v>61</v>
      </c>
      <c r="T39" s="451">
        <v>42.9</v>
      </c>
      <c r="U39" s="451">
        <v>0</v>
      </c>
      <c r="V39" s="452"/>
      <c r="W39" s="405" t="s">
        <v>1518</v>
      </c>
      <c r="X39" s="384">
        <v>0</v>
      </c>
      <c r="Y39" s="405" t="s">
        <v>180</v>
      </c>
      <c r="Z39" s="385" t="s">
        <v>1472</v>
      </c>
      <c r="AA39" s="218" t="s">
        <v>1519</v>
      </c>
      <c r="AB39" s="218" t="s">
        <v>1520</v>
      </c>
      <c r="AC39" s="386">
        <v>213.9</v>
      </c>
      <c r="AD39" s="218" t="s">
        <v>1386</v>
      </c>
      <c r="AE39" s="218" t="s">
        <v>1386</v>
      </c>
      <c r="AF39" s="218" t="s">
        <v>440</v>
      </c>
      <c r="AG39" s="241" t="s">
        <v>332</v>
      </c>
      <c r="AH39" s="410"/>
      <c r="AI39" s="411">
        <v>0</v>
      </c>
      <c r="AJ39" s="411">
        <v>0</v>
      </c>
      <c r="AK39" s="410" t="s">
        <v>1476</v>
      </c>
      <c r="AL39" s="412">
        <v>1</v>
      </c>
      <c r="AM39" s="453">
        <f t="shared" si="6"/>
        <v>0</v>
      </c>
      <c r="AN39" s="453">
        <f t="shared" si="7"/>
        <v>213.9332023</v>
      </c>
      <c r="AO39" s="248"/>
      <c r="AP39" s="249"/>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row>
    <row r="40" spans="1:1491" ht="15" customHeight="1" x14ac:dyDescent="0.25">
      <c r="A40" s="176" t="s">
        <v>1433</v>
      </c>
      <c r="B40" s="259" t="s">
        <v>546</v>
      </c>
      <c r="C40" s="263">
        <v>44562</v>
      </c>
      <c r="D40" s="263">
        <v>45657</v>
      </c>
      <c r="E40" s="265">
        <v>144</v>
      </c>
      <c r="F40" s="265">
        <v>144</v>
      </c>
      <c r="G40" s="267">
        <v>58.9</v>
      </c>
      <c r="H40" s="265">
        <v>58.886384390000003</v>
      </c>
      <c r="I40" s="265">
        <f>E40/25.462</f>
        <v>5.6554866074935202</v>
      </c>
      <c r="J40" s="265">
        <f>H40/25.462</f>
        <v>2.3127163769538921</v>
      </c>
      <c r="K40" s="145"/>
      <c r="L40" s="145">
        <f>H40/25.462</f>
        <v>2.3127163769538921</v>
      </c>
      <c r="M40" s="145"/>
      <c r="N40" s="218" t="s">
        <v>1380</v>
      </c>
      <c r="O40" s="451">
        <v>0</v>
      </c>
      <c r="P40" s="451">
        <v>0</v>
      </c>
      <c r="Q40" s="451">
        <v>0</v>
      </c>
      <c r="R40" s="451">
        <v>10.9</v>
      </c>
      <c r="S40" s="451">
        <v>20</v>
      </c>
      <c r="T40" s="451">
        <v>14</v>
      </c>
      <c r="U40" s="451">
        <v>14</v>
      </c>
      <c r="V40" s="452"/>
      <c r="W40" s="405" t="s">
        <v>1518</v>
      </c>
      <c r="X40" s="384">
        <v>0</v>
      </c>
      <c r="Y40" s="405" t="s">
        <v>180</v>
      </c>
      <c r="Z40" s="385" t="s">
        <v>1461</v>
      </c>
      <c r="AA40" s="218" t="s">
        <v>1521</v>
      </c>
      <c r="AB40" s="218" t="s">
        <v>1520</v>
      </c>
      <c r="AC40" s="386">
        <v>58.9</v>
      </c>
      <c r="AD40" s="218" t="s">
        <v>1386</v>
      </c>
      <c r="AE40" s="218" t="s">
        <v>1386</v>
      </c>
      <c r="AF40" s="218" t="s">
        <v>440</v>
      </c>
      <c r="AG40" s="242" t="s">
        <v>332</v>
      </c>
      <c r="AH40" s="410"/>
      <c r="AI40" s="411">
        <v>0</v>
      </c>
      <c r="AJ40" s="411"/>
      <c r="AK40" s="410" t="s">
        <v>1522</v>
      </c>
      <c r="AL40" s="412">
        <v>1</v>
      </c>
      <c r="AM40" s="453">
        <f t="shared" si="6"/>
        <v>0</v>
      </c>
      <c r="AN40" s="453">
        <f t="shared" si="7"/>
        <v>58.886384390000003</v>
      </c>
      <c r="AO40" s="248"/>
      <c r="AP40" s="249"/>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row>
    <row r="41" spans="1:1491" s="245" customFormat="1" ht="15" customHeight="1" x14ac:dyDescent="0.25">
      <c r="A41" s="176" t="s">
        <v>1433</v>
      </c>
      <c r="B41" s="259" t="s">
        <v>1523</v>
      </c>
      <c r="C41" s="263">
        <v>44197</v>
      </c>
      <c r="D41" s="263">
        <v>45657</v>
      </c>
      <c r="E41" s="265">
        <v>4625</v>
      </c>
      <c r="F41" s="265">
        <v>2100</v>
      </c>
      <c r="G41" s="262">
        <v>2100</v>
      </c>
      <c r="H41" s="265">
        <v>2100</v>
      </c>
      <c r="I41" s="265">
        <f>F41/25.462</f>
        <v>82.475846359280496</v>
      </c>
      <c r="J41" s="265">
        <f>F41/25.462</f>
        <v>82.475846359280496</v>
      </c>
      <c r="K41" s="145"/>
      <c r="L41" s="145">
        <f>H41/25.462</f>
        <v>82.475846359280496</v>
      </c>
      <c r="M41" s="145"/>
      <c r="N41" s="218" t="s">
        <v>1380</v>
      </c>
      <c r="O41" s="451">
        <v>0</v>
      </c>
      <c r="P41" s="451">
        <v>0</v>
      </c>
      <c r="Q41" s="451">
        <v>658.3</v>
      </c>
      <c r="R41" s="451">
        <v>658.3</v>
      </c>
      <c r="S41" s="451">
        <v>783.4</v>
      </c>
      <c r="T41" s="451">
        <v>0</v>
      </c>
      <c r="U41" s="451">
        <v>0</v>
      </c>
      <c r="V41" s="452">
        <v>0</v>
      </c>
      <c r="W41" s="405" t="s">
        <v>1524</v>
      </c>
      <c r="X41" s="384">
        <v>0</v>
      </c>
      <c r="Y41" s="405" t="s">
        <v>180</v>
      </c>
      <c r="Z41" s="385" t="s">
        <v>1461</v>
      </c>
      <c r="AA41" s="218" t="s">
        <v>1525</v>
      </c>
      <c r="AB41" s="218" t="s">
        <v>1526</v>
      </c>
      <c r="AC41" s="386">
        <v>4625</v>
      </c>
      <c r="AD41" s="218" t="s">
        <v>1527</v>
      </c>
      <c r="AE41" s="218" t="s">
        <v>1497</v>
      </c>
      <c r="AF41" s="218" t="s">
        <v>440</v>
      </c>
      <c r="AG41" s="242" t="s">
        <v>332</v>
      </c>
      <c r="AH41" s="410"/>
      <c r="AI41" s="411">
        <v>0</v>
      </c>
      <c r="AJ41" s="411">
        <v>0</v>
      </c>
      <c r="AK41" s="410" t="s">
        <v>1476</v>
      </c>
      <c r="AL41" s="412">
        <v>1</v>
      </c>
      <c r="AM41" s="453">
        <f t="shared" si="6"/>
        <v>0</v>
      </c>
      <c r="AN41" s="453">
        <f t="shared" si="7"/>
        <v>2100</v>
      </c>
      <c r="AO41" s="188"/>
      <c r="AP41" s="19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row>
    <row r="42" spans="1:1491" s="168" customFormat="1" ht="15" customHeight="1" x14ac:dyDescent="0.25">
      <c r="A42" s="176" t="s">
        <v>1433</v>
      </c>
      <c r="B42" s="258" t="s">
        <v>1528</v>
      </c>
      <c r="C42" s="266">
        <v>45078</v>
      </c>
      <c r="D42" s="263">
        <v>46265</v>
      </c>
      <c r="E42" s="265">
        <v>0</v>
      </c>
      <c r="F42" s="265">
        <v>1104.2</v>
      </c>
      <c r="G42" s="262">
        <v>1104.2</v>
      </c>
      <c r="H42" s="265">
        <v>1104.2</v>
      </c>
      <c r="I42" s="265">
        <f>F42/23.742</f>
        <v>46.508297531800189</v>
      </c>
      <c r="J42" s="265">
        <f>H42/23.742</f>
        <v>46.508297531800189</v>
      </c>
      <c r="K42" s="167">
        <f>H42/23.742</f>
        <v>46.508297531800189</v>
      </c>
      <c r="L42" s="167"/>
      <c r="M42" s="167"/>
      <c r="N42" s="218" t="s">
        <v>1380</v>
      </c>
      <c r="O42" s="456">
        <v>0</v>
      </c>
      <c r="P42" s="456">
        <v>0</v>
      </c>
      <c r="Q42" s="456">
        <v>0</v>
      </c>
      <c r="R42" s="456">
        <v>0</v>
      </c>
      <c r="S42" s="456">
        <v>400</v>
      </c>
      <c r="T42" s="456">
        <v>400</v>
      </c>
      <c r="U42" s="456">
        <v>304.2</v>
      </c>
      <c r="V42" s="452">
        <v>246</v>
      </c>
      <c r="W42" s="405" t="s">
        <v>1529</v>
      </c>
      <c r="X42" s="190" t="s">
        <v>180</v>
      </c>
      <c r="Y42" s="190" t="s">
        <v>180</v>
      </c>
      <c r="Z42" s="190" t="s">
        <v>1461</v>
      </c>
      <c r="AA42" s="190" t="s">
        <v>1530</v>
      </c>
      <c r="AB42" s="190" t="s">
        <v>1531</v>
      </c>
      <c r="AC42" s="190" t="s">
        <v>180</v>
      </c>
      <c r="AD42" s="190" t="s">
        <v>180</v>
      </c>
      <c r="AE42" s="190" t="s">
        <v>180</v>
      </c>
      <c r="AF42" s="190" t="s">
        <v>180</v>
      </c>
      <c r="AG42" s="242" t="s">
        <v>332</v>
      </c>
      <c r="AH42" s="186" t="s">
        <v>180</v>
      </c>
      <c r="AI42" s="413">
        <v>0</v>
      </c>
      <c r="AJ42" s="413">
        <v>0</v>
      </c>
      <c r="AK42" s="190" t="s">
        <v>1515</v>
      </c>
      <c r="AL42" s="414">
        <v>1</v>
      </c>
      <c r="AM42" s="453">
        <f t="shared" si="6"/>
        <v>0</v>
      </c>
      <c r="AN42" s="453">
        <f t="shared" si="7"/>
        <v>1104.2</v>
      </c>
      <c r="AO42" s="252"/>
      <c r="AP42" s="252"/>
      <c r="AQ42" s="315" t="s">
        <v>1404</v>
      </c>
      <c r="AR42" s="313" t="s">
        <v>1532</v>
      </c>
      <c r="AS42" s="313" t="s">
        <v>1404</v>
      </c>
      <c r="AT42" s="313" t="s">
        <v>1533</v>
      </c>
      <c r="AU42" s="313" t="s">
        <v>1404</v>
      </c>
      <c r="AV42" s="313" t="s">
        <v>1534</v>
      </c>
      <c r="AW42" s="313" t="s">
        <v>1404</v>
      </c>
      <c r="AX42" s="313" t="s">
        <v>1535</v>
      </c>
      <c r="AY42" s="313" t="s">
        <v>1404</v>
      </c>
      <c r="AZ42" s="313" t="s">
        <v>1536</v>
      </c>
      <c r="BA42" s="313" t="s">
        <v>1404</v>
      </c>
      <c r="BB42" s="313" t="s">
        <v>1536</v>
      </c>
      <c r="BC42" s="313" t="s">
        <v>1406</v>
      </c>
      <c r="BD42" s="313" t="s">
        <v>180</v>
      </c>
      <c r="BE42" s="313" t="s">
        <v>1406</v>
      </c>
      <c r="BF42" s="313" t="s">
        <v>180</v>
      </c>
      <c r="BG42" s="313" t="s">
        <v>1406</v>
      </c>
      <c r="BH42" s="313" t="s">
        <v>180</v>
      </c>
      <c r="BI42" s="313" t="s">
        <v>1406</v>
      </c>
      <c r="BJ42" s="313" t="s">
        <v>180</v>
      </c>
      <c r="BK42" s="313" t="s">
        <v>1406</v>
      </c>
      <c r="BL42" s="313" t="s">
        <v>180</v>
      </c>
      <c r="BM42" s="313" t="s">
        <v>1406</v>
      </c>
      <c r="BN42" s="313" t="s">
        <v>180</v>
      </c>
      <c r="BO42" s="313" t="s">
        <v>180</v>
      </c>
      <c r="BP42" s="252" t="s">
        <v>180</v>
      </c>
      <c r="BQ42" s="252" t="s">
        <v>180</v>
      </c>
      <c r="BR42" s="252" t="s">
        <v>180</v>
      </c>
      <c r="BS42" s="252" t="s">
        <v>180</v>
      </c>
      <c r="BT42" s="252" t="s">
        <v>180</v>
      </c>
      <c r="BU42" s="252" t="s">
        <v>180</v>
      </c>
      <c r="BV42" s="252" t="s">
        <v>180</v>
      </c>
      <c r="BW42" s="254"/>
      <c r="BX42" s="254"/>
      <c r="BY42" s="254"/>
      <c r="BZ42" s="254"/>
      <c r="CA42" s="254"/>
      <c r="CB42" s="254"/>
      <c r="CC42" s="254"/>
      <c r="CD42" s="254"/>
      <c r="CE42" s="254"/>
      <c r="CF42" s="254"/>
      <c r="CG42" s="254"/>
      <c r="CH42" s="254"/>
      <c r="CI42" s="254"/>
      <c r="CJ42" s="254"/>
      <c r="CK42" s="254"/>
      <c r="CL42" s="254"/>
      <c r="CM42" s="254"/>
      <c r="CN42" s="254"/>
      <c r="CO42" s="254"/>
      <c r="CP42" s="254"/>
      <c r="CQ42" s="254"/>
      <c r="CR42" s="254"/>
      <c r="CS42" s="254"/>
      <c r="CT42" s="254"/>
      <c r="CU42" s="254"/>
      <c r="CV42" s="254"/>
      <c r="CW42" s="254"/>
      <c r="CX42" s="254"/>
      <c r="CY42" s="254"/>
      <c r="CZ42" s="254"/>
      <c r="DA42" s="254"/>
      <c r="DB42" s="254"/>
      <c r="DC42" s="254"/>
      <c r="DD42" s="254"/>
      <c r="DE42" s="254"/>
      <c r="DF42" s="254"/>
      <c r="DG42" s="254"/>
      <c r="DH42" s="254"/>
      <c r="DI42" s="254"/>
      <c r="DJ42" s="254"/>
      <c r="DK42" s="254"/>
      <c r="DL42" s="254"/>
      <c r="DM42" s="254"/>
      <c r="DN42" s="254"/>
      <c r="DO42" s="254"/>
      <c r="DP42" s="254"/>
      <c r="DQ42" s="254"/>
      <c r="DR42" s="254"/>
      <c r="DS42" s="254"/>
      <c r="DT42" s="254"/>
      <c r="DU42" s="254"/>
      <c r="DV42" s="254"/>
      <c r="DW42" s="254"/>
      <c r="DX42" s="254"/>
      <c r="DY42" s="254"/>
      <c r="DZ42" s="254"/>
      <c r="EA42" s="254"/>
      <c r="EB42" s="254"/>
      <c r="EC42" s="254"/>
      <c r="ED42" s="254"/>
      <c r="EE42" s="254"/>
      <c r="EF42" s="254"/>
      <c r="EG42" s="254"/>
      <c r="EH42" s="254"/>
      <c r="EI42" s="254"/>
      <c r="EJ42" s="254"/>
      <c r="EK42" s="254"/>
      <c r="EL42" s="254"/>
      <c r="EM42" s="254"/>
      <c r="EN42" s="254"/>
      <c r="EO42" s="254"/>
      <c r="EP42" s="254"/>
      <c r="EQ42" s="254"/>
      <c r="ER42" s="254"/>
      <c r="ES42" s="254"/>
      <c r="ET42" s="254"/>
      <c r="EU42" s="254"/>
      <c r="EV42" s="254"/>
      <c r="EW42" s="254"/>
      <c r="EX42" s="254"/>
      <c r="EY42" s="254"/>
      <c r="EZ42" s="254"/>
      <c r="FA42" s="254"/>
      <c r="FB42" s="254"/>
      <c r="FC42" s="254"/>
      <c r="FD42" s="254"/>
      <c r="FE42" s="254"/>
      <c r="FF42" s="254"/>
      <c r="FG42" s="254"/>
      <c r="FH42" s="254"/>
      <c r="FI42" s="254"/>
      <c r="FJ42" s="254"/>
      <c r="FK42" s="254"/>
      <c r="FL42" s="254"/>
      <c r="FM42" s="254"/>
      <c r="FN42" s="254"/>
      <c r="FO42" s="254"/>
      <c r="FP42" s="254"/>
      <c r="FQ42" s="254"/>
      <c r="FR42" s="254"/>
      <c r="FS42" s="254"/>
      <c r="FT42" s="254"/>
      <c r="FU42" s="254"/>
      <c r="FV42" s="254"/>
      <c r="FW42" s="254"/>
      <c r="FX42" s="254"/>
      <c r="FY42" s="254"/>
      <c r="FZ42" s="254"/>
      <c r="GA42" s="254"/>
      <c r="GB42" s="254"/>
      <c r="GC42" s="254"/>
      <c r="GD42" s="254"/>
      <c r="GE42" s="254"/>
      <c r="GF42" s="254"/>
      <c r="GG42" s="254"/>
      <c r="GH42" s="254"/>
      <c r="GI42" s="254"/>
      <c r="GJ42" s="254"/>
      <c r="GK42" s="254"/>
      <c r="GL42" s="254"/>
      <c r="GM42" s="254"/>
      <c r="GN42" s="254"/>
      <c r="GO42" s="254"/>
      <c r="GP42" s="254"/>
      <c r="GQ42" s="254"/>
      <c r="GR42" s="254"/>
      <c r="GS42" s="254"/>
      <c r="GT42" s="254"/>
      <c r="GU42" s="254"/>
      <c r="GV42" s="254"/>
      <c r="GW42" s="254"/>
      <c r="GX42" s="254"/>
      <c r="GY42" s="254"/>
      <c r="GZ42" s="254"/>
      <c r="HA42" s="254"/>
      <c r="HB42" s="254"/>
      <c r="HC42" s="254"/>
      <c r="HD42" s="254"/>
      <c r="HE42" s="254"/>
      <c r="HF42" s="254"/>
      <c r="HG42" s="254"/>
      <c r="HH42" s="254"/>
      <c r="HI42" s="254"/>
      <c r="HJ42" s="254"/>
      <c r="HK42" s="254"/>
      <c r="HL42" s="254"/>
      <c r="HM42" s="254"/>
      <c r="HN42" s="254"/>
      <c r="HO42" s="254"/>
      <c r="HP42" s="254"/>
      <c r="HQ42" s="254"/>
      <c r="HR42" s="254"/>
      <c r="HS42" s="254"/>
      <c r="HT42" s="254"/>
      <c r="HU42" s="254"/>
      <c r="HV42" s="254"/>
      <c r="HW42" s="254"/>
      <c r="HX42" s="254"/>
      <c r="HY42" s="254"/>
      <c r="HZ42" s="254"/>
      <c r="IA42" s="254"/>
      <c r="IB42" s="254"/>
      <c r="IC42" s="254"/>
      <c r="ID42" s="254"/>
      <c r="IE42" s="254"/>
      <c r="IF42" s="254"/>
      <c r="IG42" s="254"/>
      <c r="IH42" s="254"/>
      <c r="II42" s="254"/>
      <c r="IJ42" s="254"/>
      <c r="IK42" s="254"/>
      <c r="IL42" s="254"/>
      <c r="IM42" s="254"/>
      <c r="IN42" s="254"/>
      <c r="IO42" s="254"/>
      <c r="IP42" s="254"/>
      <c r="IQ42" s="254"/>
      <c r="IR42" s="254"/>
      <c r="IS42" s="254"/>
      <c r="IT42" s="254"/>
      <c r="IU42" s="254"/>
      <c r="IV42" s="254"/>
      <c r="IW42" s="254"/>
      <c r="IX42" s="254"/>
      <c r="IY42" s="254"/>
      <c r="IZ42" s="254"/>
      <c r="JA42" s="254"/>
      <c r="JB42" s="254"/>
      <c r="JC42" s="254"/>
      <c r="JD42" s="254"/>
      <c r="JE42" s="254"/>
      <c r="JF42" s="254"/>
      <c r="JG42" s="254"/>
      <c r="JH42" s="254"/>
      <c r="JI42" s="254"/>
      <c r="JJ42" s="254"/>
      <c r="JK42" s="254"/>
      <c r="JL42" s="254"/>
      <c r="JM42" s="254"/>
      <c r="JN42" s="254"/>
      <c r="JO42" s="254"/>
      <c r="JP42" s="254"/>
      <c r="JQ42" s="254"/>
      <c r="JR42" s="254"/>
      <c r="JS42" s="254"/>
      <c r="JT42" s="254"/>
      <c r="JU42" s="254"/>
      <c r="JV42" s="254"/>
      <c r="JW42" s="254"/>
      <c r="JX42" s="254"/>
      <c r="JY42" s="254"/>
      <c r="JZ42" s="254"/>
      <c r="KA42" s="254"/>
      <c r="KB42" s="254"/>
      <c r="KC42" s="254"/>
      <c r="KD42" s="254"/>
      <c r="KE42" s="254"/>
      <c r="KF42" s="254"/>
      <c r="KG42" s="254"/>
      <c r="KH42" s="254"/>
      <c r="KI42" s="254"/>
      <c r="KJ42" s="254"/>
      <c r="KK42" s="254"/>
      <c r="KL42" s="254"/>
      <c r="KM42" s="254"/>
      <c r="KN42" s="254"/>
      <c r="KO42" s="254"/>
      <c r="KP42" s="254"/>
      <c r="KQ42" s="254"/>
      <c r="KR42" s="254"/>
      <c r="KS42" s="254"/>
      <c r="KT42" s="254"/>
      <c r="KU42" s="254"/>
      <c r="KV42" s="254"/>
      <c r="KW42" s="254"/>
      <c r="KX42" s="254"/>
      <c r="KY42" s="254"/>
      <c r="KZ42" s="254"/>
      <c r="LA42" s="254"/>
      <c r="LB42" s="254"/>
      <c r="LC42" s="254"/>
      <c r="LD42" s="254"/>
      <c r="LE42" s="254"/>
      <c r="LF42" s="254"/>
      <c r="LG42" s="254"/>
      <c r="LH42" s="254"/>
      <c r="LI42" s="254"/>
      <c r="LJ42" s="254"/>
      <c r="LK42" s="254"/>
      <c r="LL42" s="254"/>
      <c r="LM42" s="254"/>
      <c r="LN42" s="254"/>
      <c r="LO42" s="254"/>
      <c r="LP42" s="254"/>
      <c r="LQ42" s="254"/>
      <c r="LR42" s="254"/>
      <c r="LS42" s="254"/>
      <c r="LT42" s="254"/>
      <c r="LU42" s="254"/>
      <c r="LV42" s="254"/>
      <c r="LW42" s="254"/>
      <c r="LX42" s="254"/>
      <c r="LY42" s="254"/>
      <c r="LZ42" s="254"/>
      <c r="MA42" s="254"/>
      <c r="MB42" s="254"/>
      <c r="MC42" s="254"/>
      <c r="MD42" s="254"/>
      <c r="ME42" s="254"/>
      <c r="MF42" s="254"/>
      <c r="MG42" s="254"/>
      <c r="MH42" s="254"/>
      <c r="MI42" s="254"/>
      <c r="MJ42" s="254"/>
      <c r="MK42" s="254"/>
      <c r="ML42" s="254"/>
      <c r="MM42" s="254"/>
      <c r="MN42" s="254"/>
      <c r="MO42" s="254"/>
      <c r="MP42" s="254"/>
      <c r="MQ42" s="254"/>
      <c r="MR42" s="254"/>
      <c r="MS42" s="254"/>
      <c r="MT42" s="254"/>
      <c r="MU42" s="254"/>
      <c r="MV42" s="254"/>
      <c r="MW42" s="254"/>
      <c r="MX42" s="254"/>
      <c r="MY42" s="254"/>
      <c r="MZ42" s="254"/>
      <c r="NA42" s="254"/>
      <c r="NB42" s="254"/>
      <c r="NC42" s="254"/>
      <c r="ND42" s="254"/>
      <c r="NE42" s="254"/>
      <c r="NF42" s="254"/>
      <c r="NG42" s="254"/>
      <c r="NH42" s="254"/>
      <c r="NI42" s="254"/>
      <c r="NJ42" s="254"/>
      <c r="NK42" s="254"/>
      <c r="NL42" s="254"/>
      <c r="NM42" s="254"/>
      <c r="NN42" s="254"/>
      <c r="NO42" s="254"/>
      <c r="NP42" s="254"/>
      <c r="NQ42" s="254"/>
      <c r="NR42" s="254"/>
      <c r="NS42" s="254"/>
      <c r="NT42" s="254"/>
      <c r="NU42" s="254"/>
      <c r="NV42" s="254"/>
      <c r="NW42" s="254"/>
      <c r="NX42" s="254"/>
      <c r="NY42" s="254"/>
      <c r="NZ42" s="254"/>
      <c r="OA42" s="254"/>
      <c r="OB42" s="254"/>
      <c r="OC42" s="254"/>
      <c r="OD42" s="254"/>
      <c r="OE42" s="254"/>
      <c r="OF42" s="254"/>
      <c r="OG42" s="254"/>
      <c r="OH42" s="254"/>
      <c r="OI42" s="254"/>
      <c r="OJ42" s="254"/>
      <c r="OK42" s="254"/>
      <c r="OL42" s="254"/>
      <c r="OM42" s="254"/>
      <c r="ON42" s="254"/>
      <c r="OO42" s="254"/>
      <c r="OP42" s="254"/>
      <c r="OQ42" s="254"/>
      <c r="OR42" s="254"/>
      <c r="OS42" s="254"/>
      <c r="OT42" s="254"/>
      <c r="OU42" s="254"/>
      <c r="OV42" s="254"/>
      <c r="OW42" s="254"/>
      <c r="OX42" s="254"/>
      <c r="OY42" s="254"/>
      <c r="OZ42" s="254"/>
      <c r="PA42" s="254"/>
      <c r="PB42" s="254"/>
      <c r="PC42" s="254"/>
      <c r="PD42" s="254"/>
      <c r="PE42" s="254"/>
      <c r="PF42" s="254"/>
      <c r="PG42" s="254"/>
      <c r="PH42" s="254"/>
      <c r="PI42" s="254"/>
      <c r="PJ42" s="254"/>
      <c r="PK42" s="254"/>
      <c r="PL42" s="254"/>
      <c r="PM42" s="254"/>
      <c r="PN42" s="254"/>
      <c r="PO42" s="254"/>
      <c r="PP42" s="254"/>
      <c r="PQ42" s="254"/>
      <c r="PR42" s="254"/>
      <c r="PS42" s="254"/>
      <c r="PT42" s="254"/>
      <c r="PU42" s="254"/>
      <c r="PV42" s="254"/>
      <c r="PW42" s="254"/>
      <c r="PX42" s="254"/>
      <c r="PY42" s="254"/>
      <c r="PZ42" s="254"/>
      <c r="QA42" s="254"/>
      <c r="QB42" s="254"/>
      <c r="QC42" s="254"/>
      <c r="QD42" s="254"/>
      <c r="QE42" s="254"/>
      <c r="QF42" s="254"/>
      <c r="QG42" s="254"/>
      <c r="QH42" s="254"/>
      <c r="QI42" s="254"/>
      <c r="QJ42" s="254"/>
      <c r="QK42" s="254"/>
      <c r="QL42" s="254"/>
      <c r="QM42" s="254"/>
      <c r="QN42" s="254"/>
      <c r="QO42" s="254"/>
      <c r="QP42" s="254"/>
      <c r="QQ42" s="254"/>
      <c r="QR42" s="254"/>
      <c r="QS42" s="254"/>
      <c r="QT42" s="254"/>
      <c r="QU42" s="254"/>
      <c r="QV42" s="254"/>
      <c r="QW42" s="254"/>
      <c r="QX42" s="254"/>
      <c r="QY42" s="254"/>
      <c r="QZ42" s="254"/>
      <c r="RA42" s="254"/>
      <c r="RB42" s="254"/>
      <c r="RC42" s="254"/>
      <c r="RD42" s="254"/>
      <c r="RE42" s="254"/>
      <c r="RF42" s="254"/>
      <c r="RG42" s="254"/>
      <c r="RH42" s="254"/>
      <c r="RI42" s="254"/>
      <c r="RJ42" s="254"/>
      <c r="RK42" s="254"/>
      <c r="RL42" s="254"/>
      <c r="RM42" s="254"/>
      <c r="RN42" s="254"/>
      <c r="RO42" s="254"/>
      <c r="RP42" s="254"/>
      <c r="RQ42" s="254"/>
      <c r="RR42" s="254"/>
      <c r="RS42" s="254"/>
      <c r="RT42" s="254"/>
      <c r="RU42" s="254"/>
      <c r="RV42" s="254"/>
      <c r="RW42" s="254"/>
      <c r="RX42" s="254"/>
      <c r="RY42" s="254"/>
      <c r="RZ42" s="254"/>
      <c r="SA42" s="254"/>
      <c r="SB42" s="254"/>
      <c r="SC42" s="254"/>
      <c r="SD42" s="254"/>
      <c r="SE42" s="254"/>
      <c r="SF42" s="254"/>
      <c r="SG42" s="254"/>
      <c r="SH42" s="254"/>
      <c r="SI42" s="254"/>
      <c r="SJ42" s="254"/>
      <c r="SK42" s="254"/>
      <c r="SL42" s="254"/>
      <c r="SM42" s="254"/>
      <c r="SN42" s="254"/>
      <c r="SO42" s="254"/>
      <c r="SP42" s="254"/>
      <c r="SQ42" s="254"/>
      <c r="SR42" s="254"/>
      <c r="SS42" s="254"/>
      <c r="ST42" s="254"/>
      <c r="SU42" s="254"/>
      <c r="SV42" s="254"/>
      <c r="SW42" s="254"/>
      <c r="SX42" s="254"/>
      <c r="SY42" s="254"/>
      <c r="SZ42" s="254"/>
      <c r="TA42" s="254"/>
      <c r="TB42" s="254"/>
      <c r="TC42" s="254"/>
      <c r="TD42" s="254"/>
      <c r="TE42" s="254"/>
      <c r="TF42" s="254"/>
      <c r="TG42" s="254"/>
      <c r="TH42" s="254"/>
      <c r="TI42" s="254"/>
      <c r="TJ42" s="254"/>
      <c r="TK42" s="254"/>
      <c r="TL42" s="254"/>
      <c r="TM42" s="254"/>
      <c r="TN42" s="254"/>
      <c r="TO42" s="254"/>
      <c r="TP42" s="254"/>
      <c r="TQ42" s="254"/>
      <c r="TR42" s="254"/>
      <c r="TS42" s="254"/>
      <c r="TT42" s="254"/>
      <c r="TU42" s="254"/>
      <c r="TV42" s="254"/>
      <c r="TW42" s="254"/>
      <c r="TX42" s="254"/>
      <c r="TY42" s="254"/>
      <c r="TZ42" s="254"/>
      <c r="UA42" s="254"/>
      <c r="UB42" s="254"/>
      <c r="UC42" s="254"/>
      <c r="UD42" s="254"/>
      <c r="UE42" s="254"/>
      <c r="UF42" s="254"/>
      <c r="UG42" s="254"/>
      <c r="UH42" s="254"/>
      <c r="UI42" s="254"/>
      <c r="UJ42" s="254"/>
      <c r="UK42" s="254"/>
      <c r="UL42" s="254"/>
      <c r="UM42" s="254"/>
      <c r="UN42" s="254"/>
      <c r="UO42" s="254"/>
      <c r="UP42" s="254"/>
      <c r="UQ42" s="254"/>
      <c r="UR42" s="254"/>
      <c r="US42" s="254"/>
      <c r="UT42" s="254"/>
      <c r="UU42" s="254"/>
      <c r="UV42" s="254"/>
      <c r="UW42" s="254"/>
      <c r="UX42" s="254"/>
      <c r="UY42" s="254"/>
      <c r="UZ42" s="254"/>
      <c r="VA42" s="254"/>
      <c r="VB42" s="254"/>
      <c r="VC42" s="254"/>
      <c r="VD42" s="254"/>
      <c r="VE42" s="254"/>
      <c r="VF42" s="254"/>
      <c r="VG42" s="254"/>
      <c r="VH42" s="254"/>
      <c r="VI42" s="254"/>
      <c r="VJ42" s="254"/>
      <c r="VK42" s="254"/>
      <c r="VL42" s="254"/>
      <c r="VM42" s="254"/>
      <c r="VN42" s="254"/>
      <c r="VO42" s="254"/>
      <c r="VP42" s="254"/>
      <c r="VQ42" s="254"/>
      <c r="VR42" s="254"/>
      <c r="VS42" s="254"/>
      <c r="VT42" s="254"/>
      <c r="VU42" s="254"/>
      <c r="VV42" s="254"/>
      <c r="VW42" s="254"/>
      <c r="VX42" s="254"/>
      <c r="VY42" s="254"/>
      <c r="VZ42" s="254"/>
      <c r="WA42" s="254"/>
      <c r="WB42" s="254"/>
      <c r="WC42" s="254"/>
      <c r="WD42" s="254"/>
      <c r="WE42" s="254"/>
      <c r="WF42" s="254"/>
      <c r="WG42" s="254"/>
      <c r="WH42" s="254"/>
      <c r="WI42" s="254"/>
      <c r="WJ42" s="254"/>
      <c r="WK42" s="254"/>
      <c r="WL42" s="254"/>
      <c r="WM42" s="254"/>
      <c r="WN42" s="254"/>
      <c r="WO42" s="254"/>
      <c r="WP42" s="254"/>
      <c r="WQ42" s="254"/>
      <c r="WR42" s="254"/>
      <c r="WS42" s="254"/>
      <c r="WT42" s="254"/>
      <c r="WU42" s="254"/>
      <c r="WV42" s="254"/>
      <c r="WW42" s="254"/>
      <c r="WX42" s="254"/>
      <c r="WY42" s="254"/>
      <c r="WZ42" s="254"/>
      <c r="XA42" s="254"/>
      <c r="XB42" s="254"/>
      <c r="XC42" s="254"/>
      <c r="XD42" s="254"/>
      <c r="XE42" s="254"/>
      <c r="XF42" s="254"/>
      <c r="XG42" s="254"/>
      <c r="XH42" s="254"/>
      <c r="XI42" s="254"/>
      <c r="XJ42" s="254"/>
      <c r="XK42" s="254"/>
      <c r="XL42" s="254"/>
      <c r="XM42" s="254"/>
      <c r="XN42" s="254"/>
      <c r="XO42" s="254"/>
      <c r="XP42" s="254"/>
      <c r="XQ42" s="254"/>
      <c r="XR42" s="254"/>
      <c r="XS42" s="254"/>
      <c r="XT42" s="254"/>
      <c r="XU42" s="254"/>
      <c r="XV42" s="254"/>
      <c r="XW42" s="254"/>
      <c r="XX42" s="254"/>
      <c r="XY42" s="254"/>
      <c r="XZ42" s="254"/>
      <c r="YA42" s="254"/>
      <c r="YB42" s="254"/>
      <c r="YC42" s="254"/>
      <c r="YD42" s="254"/>
      <c r="YE42" s="254"/>
      <c r="YF42" s="254"/>
      <c r="YG42" s="254"/>
      <c r="YH42" s="254"/>
      <c r="YI42" s="254"/>
      <c r="YJ42" s="254"/>
      <c r="YK42" s="254"/>
      <c r="YL42" s="254"/>
      <c r="YM42" s="254"/>
      <c r="YN42" s="254"/>
      <c r="YO42" s="254"/>
      <c r="YP42" s="254"/>
      <c r="YQ42" s="254"/>
      <c r="YR42" s="254"/>
      <c r="YS42" s="254"/>
      <c r="YT42" s="254"/>
      <c r="YU42" s="254"/>
      <c r="YV42" s="254"/>
      <c r="YW42" s="254"/>
      <c r="YX42" s="254"/>
      <c r="YY42" s="254"/>
      <c r="YZ42" s="254"/>
      <c r="ZA42" s="254"/>
      <c r="ZB42" s="254"/>
      <c r="ZC42" s="254"/>
      <c r="ZD42" s="254"/>
      <c r="ZE42" s="254"/>
      <c r="ZF42" s="254"/>
      <c r="ZG42" s="254"/>
      <c r="ZH42" s="254"/>
      <c r="ZI42" s="254"/>
      <c r="ZJ42" s="254"/>
      <c r="ZK42" s="254"/>
      <c r="ZL42" s="254"/>
      <c r="ZM42" s="254"/>
      <c r="ZN42" s="254"/>
      <c r="ZO42" s="254"/>
      <c r="ZP42" s="254"/>
      <c r="ZQ42" s="254"/>
      <c r="ZR42" s="254"/>
      <c r="ZS42" s="254"/>
      <c r="ZT42" s="254"/>
      <c r="ZU42" s="254"/>
      <c r="ZV42" s="254"/>
      <c r="ZW42" s="254"/>
      <c r="ZX42" s="254"/>
      <c r="ZY42" s="254"/>
      <c r="ZZ42" s="254"/>
      <c r="AAA42" s="254"/>
      <c r="AAB42" s="254"/>
      <c r="AAC42" s="254"/>
      <c r="AAD42" s="254"/>
      <c r="AAE42" s="254"/>
      <c r="AAF42" s="254"/>
      <c r="AAG42" s="254"/>
      <c r="AAH42" s="254"/>
      <c r="AAI42" s="254"/>
      <c r="AAJ42" s="254"/>
      <c r="AAK42" s="254"/>
      <c r="AAL42" s="254"/>
      <c r="AAM42" s="254"/>
      <c r="AAN42" s="254"/>
      <c r="AAO42" s="254"/>
      <c r="AAP42" s="254"/>
      <c r="AAQ42" s="254"/>
      <c r="AAR42" s="254"/>
      <c r="AAS42" s="254"/>
      <c r="AAT42" s="254"/>
      <c r="AAU42" s="254"/>
      <c r="AAV42" s="254"/>
      <c r="AAW42" s="254"/>
      <c r="AAX42" s="254"/>
      <c r="AAY42" s="254"/>
      <c r="AAZ42" s="254"/>
      <c r="ABA42" s="254"/>
      <c r="ABB42" s="254"/>
      <c r="ABC42" s="254"/>
      <c r="ABD42" s="254"/>
      <c r="ABE42" s="254"/>
      <c r="ABF42" s="254"/>
      <c r="ABG42" s="254"/>
      <c r="ABH42" s="254"/>
      <c r="ABI42" s="254"/>
      <c r="ABJ42" s="254"/>
      <c r="ABK42" s="254"/>
      <c r="ABL42" s="254"/>
      <c r="ABM42" s="254"/>
      <c r="ABN42" s="254"/>
      <c r="ABO42" s="254"/>
      <c r="ABP42" s="254"/>
      <c r="ABQ42" s="254"/>
      <c r="ABR42" s="254"/>
      <c r="ABS42" s="254"/>
      <c r="ABT42" s="254"/>
      <c r="ABU42" s="254"/>
      <c r="ABV42" s="254"/>
      <c r="ABW42" s="254"/>
      <c r="ABX42" s="254"/>
      <c r="ABY42" s="254"/>
      <c r="ABZ42" s="254"/>
      <c r="ACA42" s="254"/>
      <c r="ACB42" s="254"/>
      <c r="ACC42" s="254"/>
      <c r="ACD42" s="254"/>
      <c r="ACE42" s="254"/>
      <c r="ACF42" s="254"/>
      <c r="ACG42" s="254"/>
      <c r="ACH42" s="254"/>
      <c r="ACI42" s="254"/>
      <c r="ACJ42" s="254"/>
      <c r="ACK42" s="254"/>
      <c r="ACL42" s="254"/>
      <c r="ACM42" s="254"/>
      <c r="ACN42" s="254"/>
      <c r="ACO42" s="254"/>
      <c r="ACP42" s="254"/>
      <c r="ACQ42" s="254"/>
      <c r="ACR42" s="254"/>
      <c r="ACS42" s="254"/>
      <c r="ACT42" s="254"/>
      <c r="ACU42" s="254"/>
      <c r="ACV42" s="254"/>
      <c r="ACW42" s="254"/>
      <c r="ACX42" s="254"/>
      <c r="ACY42" s="254"/>
      <c r="ACZ42" s="254"/>
      <c r="ADA42" s="254"/>
      <c r="ADB42" s="254"/>
      <c r="ADC42" s="254"/>
      <c r="ADD42" s="254"/>
      <c r="ADE42" s="254"/>
      <c r="ADF42" s="254"/>
      <c r="ADG42" s="254"/>
      <c r="ADH42" s="254"/>
      <c r="ADI42" s="254"/>
      <c r="ADJ42" s="254"/>
      <c r="ADK42" s="254"/>
      <c r="ADL42" s="254"/>
      <c r="ADM42" s="254"/>
      <c r="ADN42" s="254"/>
      <c r="ADO42" s="254"/>
      <c r="ADP42" s="254"/>
      <c r="ADQ42" s="254"/>
      <c r="ADR42" s="254"/>
      <c r="ADS42" s="254"/>
      <c r="ADT42" s="254"/>
      <c r="ADU42" s="254"/>
      <c r="ADV42" s="254"/>
      <c r="ADW42" s="254"/>
      <c r="ADX42" s="254"/>
      <c r="ADY42" s="254"/>
      <c r="ADZ42" s="254"/>
      <c r="AEA42" s="254"/>
      <c r="AEB42" s="254"/>
      <c r="AEC42" s="254"/>
      <c r="AED42" s="254"/>
      <c r="AEE42" s="254"/>
      <c r="AEF42" s="254"/>
      <c r="AEG42" s="254"/>
      <c r="AEH42" s="254"/>
      <c r="AEI42" s="254"/>
      <c r="AEJ42" s="254"/>
      <c r="AEK42" s="254"/>
      <c r="AEL42" s="254"/>
      <c r="AEM42" s="254"/>
      <c r="AEN42" s="254"/>
      <c r="AEO42" s="254"/>
      <c r="AEP42" s="254"/>
      <c r="AEQ42" s="254"/>
      <c r="AER42" s="254"/>
      <c r="AES42" s="254"/>
      <c r="AET42" s="254"/>
      <c r="AEU42" s="254"/>
      <c r="AEV42" s="254"/>
      <c r="AEW42" s="254"/>
      <c r="AEX42" s="254"/>
      <c r="AEY42" s="254"/>
      <c r="AEZ42" s="254"/>
      <c r="AFA42" s="254"/>
      <c r="AFB42" s="254"/>
      <c r="AFC42" s="254"/>
      <c r="AFD42" s="254"/>
      <c r="AFE42" s="254"/>
      <c r="AFF42" s="254"/>
      <c r="AFG42" s="254"/>
      <c r="AFH42" s="254"/>
      <c r="AFI42" s="254"/>
      <c r="AFJ42" s="254"/>
      <c r="AFK42" s="254"/>
      <c r="AFL42" s="254"/>
      <c r="AFM42" s="254"/>
      <c r="AFN42" s="254"/>
      <c r="AFO42" s="254"/>
      <c r="AFP42" s="254"/>
      <c r="AFQ42" s="254"/>
      <c r="AFR42" s="254"/>
      <c r="AFS42" s="254"/>
      <c r="AFT42" s="254"/>
      <c r="AFU42" s="254"/>
      <c r="AFV42" s="254"/>
      <c r="AFW42" s="254"/>
      <c r="AFX42" s="254"/>
      <c r="AFY42" s="254"/>
      <c r="AFZ42" s="254"/>
      <c r="AGA42" s="254"/>
      <c r="AGB42" s="254"/>
      <c r="AGC42" s="254"/>
      <c r="AGD42" s="254"/>
      <c r="AGE42" s="254"/>
      <c r="AGF42" s="254"/>
      <c r="AGG42" s="254"/>
      <c r="AGH42" s="254"/>
      <c r="AGI42" s="254"/>
      <c r="AGJ42" s="254"/>
      <c r="AGK42" s="254"/>
      <c r="AGL42" s="254"/>
      <c r="AGM42" s="254"/>
      <c r="AGN42" s="254"/>
      <c r="AGO42" s="254"/>
      <c r="AGP42" s="254"/>
      <c r="AGQ42" s="254"/>
      <c r="AGR42" s="254"/>
      <c r="AGS42" s="254"/>
      <c r="AGT42" s="254"/>
      <c r="AGU42" s="254"/>
      <c r="AGV42" s="254"/>
      <c r="AGW42" s="254"/>
      <c r="AGX42" s="254"/>
      <c r="AGY42" s="254"/>
      <c r="AGZ42" s="254"/>
      <c r="AHA42" s="254"/>
      <c r="AHB42" s="254"/>
      <c r="AHC42" s="254"/>
      <c r="AHD42" s="254"/>
      <c r="AHE42" s="254"/>
      <c r="AHF42" s="254"/>
      <c r="AHG42" s="254"/>
      <c r="AHH42" s="254"/>
      <c r="AHI42" s="254"/>
      <c r="AHJ42" s="254"/>
      <c r="AHK42" s="254"/>
      <c r="AHL42" s="254"/>
      <c r="AHM42" s="254"/>
      <c r="AHN42" s="254"/>
      <c r="AHO42" s="254"/>
      <c r="AHP42" s="254"/>
      <c r="AHQ42" s="254"/>
      <c r="AHR42" s="254"/>
      <c r="AHS42" s="254"/>
      <c r="AHT42" s="254"/>
      <c r="AHU42" s="254"/>
      <c r="AHV42" s="254"/>
      <c r="AHW42" s="254"/>
      <c r="AHX42" s="254"/>
      <c r="AHY42" s="254"/>
      <c r="AHZ42" s="254"/>
      <c r="AIA42" s="254"/>
      <c r="AIB42" s="254"/>
      <c r="AIC42" s="254"/>
      <c r="AID42" s="254"/>
      <c r="AIE42" s="254"/>
      <c r="AIF42" s="254"/>
      <c r="AIG42" s="254"/>
      <c r="AIH42" s="254"/>
      <c r="AII42" s="254"/>
      <c r="AIJ42" s="254"/>
      <c r="AIK42" s="254"/>
      <c r="AIL42" s="254"/>
      <c r="AIM42" s="254"/>
      <c r="AIN42" s="254"/>
      <c r="AIO42" s="254"/>
      <c r="AIP42" s="254"/>
      <c r="AIQ42" s="254"/>
      <c r="AIR42" s="254"/>
      <c r="AIS42" s="254"/>
      <c r="AIT42" s="254"/>
      <c r="AIU42" s="254"/>
      <c r="AIV42" s="254"/>
      <c r="AIW42" s="254"/>
      <c r="AIX42" s="254"/>
      <c r="AIY42" s="254"/>
      <c r="AIZ42" s="254"/>
      <c r="AJA42" s="254"/>
      <c r="AJB42" s="254"/>
      <c r="AJC42" s="254"/>
      <c r="AJD42" s="254"/>
      <c r="AJE42" s="254"/>
      <c r="AJF42" s="254"/>
      <c r="AJG42" s="254"/>
      <c r="AJH42" s="254"/>
      <c r="AJI42" s="254"/>
      <c r="AJJ42" s="254"/>
      <c r="AJK42" s="254"/>
      <c r="AJL42" s="254"/>
      <c r="AJM42" s="254"/>
      <c r="AJN42" s="254"/>
      <c r="AJO42" s="254"/>
      <c r="AJP42" s="254"/>
      <c r="AJQ42" s="254"/>
      <c r="AJR42" s="254"/>
      <c r="AJS42" s="254"/>
      <c r="AJT42" s="254"/>
      <c r="AJU42" s="254"/>
      <c r="AJV42" s="254"/>
      <c r="AJW42" s="254"/>
      <c r="AJX42" s="254"/>
      <c r="AJY42" s="254"/>
      <c r="AJZ42" s="254"/>
      <c r="AKA42" s="254"/>
      <c r="AKB42" s="254"/>
      <c r="AKC42" s="254"/>
      <c r="AKD42" s="254"/>
      <c r="AKE42" s="254"/>
      <c r="AKF42" s="254"/>
      <c r="AKG42" s="254"/>
      <c r="AKH42" s="254"/>
      <c r="AKI42" s="254"/>
      <c r="AKJ42" s="254"/>
      <c r="AKK42" s="254"/>
      <c r="AKL42" s="254"/>
      <c r="AKM42" s="254"/>
      <c r="AKN42" s="254"/>
      <c r="AKO42" s="254"/>
      <c r="AKP42" s="254"/>
      <c r="AKQ42" s="254"/>
      <c r="AKR42" s="254"/>
      <c r="AKS42" s="254"/>
      <c r="AKT42" s="254"/>
      <c r="AKU42" s="254"/>
      <c r="AKV42" s="254"/>
      <c r="AKW42" s="254"/>
      <c r="AKX42" s="254"/>
      <c r="AKY42" s="254"/>
      <c r="AKZ42" s="254"/>
      <c r="ALA42" s="254"/>
      <c r="ALB42" s="254"/>
      <c r="ALC42" s="254"/>
      <c r="ALD42" s="254"/>
      <c r="ALE42" s="254"/>
      <c r="ALF42" s="254"/>
      <c r="ALG42" s="254"/>
      <c r="ALH42" s="254"/>
      <c r="ALI42" s="254"/>
      <c r="ALJ42" s="254"/>
      <c r="ALK42" s="254"/>
      <c r="ALL42" s="254"/>
      <c r="ALM42" s="254"/>
      <c r="ALN42" s="254"/>
      <c r="ALO42" s="254"/>
      <c r="ALP42" s="254"/>
      <c r="ALQ42" s="254"/>
      <c r="ALR42" s="254"/>
      <c r="ALS42" s="254"/>
      <c r="ALT42" s="254"/>
      <c r="ALU42" s="254"/>
      <c r="ALV42" s="254"/>
      <c r="ALW42" s="254"/>
      <c r="ALX42" s="254"/>
      <c r="ALY42" s="254"/>
      <c r="ALZ42" s="254"/>
      <c r="AMA42" s="254"/>
      <c r="AMB42" s="254"/>
      <c r="AMC42" s="254"/>
      <c r="AMD42" s="254"/>
      <c r="AME42" s="254"/>
      <c r="AMF42" s="254"/>
      <c r="AMG42" s="254"/>
      <c r="AMH42" s="254"/>
      <c r="AMI42" s="254"/>
      <c r="AMJ42" s="254"/>
      <c r="AMK42" s="254"/>
      <c r="AML42" s="254"/>
      <c r="AMM42" s="254"/>
      <c r="AMN42" s="254"/>
      <c r="AMO42" s="254"/>
      <c r="AMP42" s="254"/>
      <c r="AMQ42" s="254"/>
      <c r="AMR42" s="254"/>
      <c r="AMS42" s="254"/>
      <c r="AMT42" s="254"/>
      <c r="AMU42" s="254"/>
      <c r="AMV42" s="254"/>
      <c r="AMW42" s="254"/>
      <c r="AMX42" s="254"/>
      <c r="AMY42" s="254"/>
      <c r="AMZ42" s="254"/>
      <c r="ANA42" s="254"/>
      <c r="ANB42" s="254"/>
      <c r="ANC42" s="254"/>
      <c r="AND42" s="254"/>
      <c r="ANE42" s="254"/>
      <c r="ANF42" s="254"/>
      <c r="ANG42" s="254"/>
      <c r="ANH42" s="254"/>
      <c r="ANI42" s="254"/>
      <c r="ANJ42" s="254"/>
      <c r="ANK42" s="254"/>
      <c r="ANL42" s="254"/>
      <c r="ANM42" s="254"/>
      <c r="ANN42" s="254"/>
      <c r="ANO42" s="254"/>
      <c r="ANP42" s="254"/>
      <c r="ANQ42" s="254"/>
      <c r="ANR42" s="254"/>
      <c r="ANS42" s="254"/>
      <c r="ANT42" s="254"/>
      <c r="ANU42" s="254"/>
      <c r="ANV42" s="254"/>
      <c r="ANW42" s="254"/>
      <c r="ANX42" s="254"/>
      <c r="ANY42" s="254"/>
      <c r="ANZ42" s="254"/>
      <c r="AOA42" s="254"/>
      <c r="AOB42" s="254"/>
      <c r="AOC42" s="254"/>
      <c r="AOD42" s="254"/>
      <c r="AOE42" s="254"/>
      <c r="AOF42" s="254"/>
      <c r="AOG42" s="254"/>
      <c r="AOH42" s="254"/>
      <c r="AOI42" s="254"/>
      <c r="AOJ42" s="254"/>
      <c r="AOK42" s="254"/>
      <c r="AOL42" s="254"/>
      <c r="AOM42" s="254"/>
      <c r="AON42" s="254"/>
      <c r="AOO42" s="254"/>
      <c r="AOP42" s="254"/>
      <c r="AOQ42" s="254"/>
      <c r="AOR42" s="254"/>
      <c r="AOS42" s="254"/>
      <c r="AOT42" s="254"/>
      <c r="AOU42" s="254"/>
      <c r="AOV42" s="254"/>
      <c r="AOW42" s="254"/>
      <c r="AOX42" s="254"/>
      <c r="AOY42" s="254"/>
      <c r="AOZ42" s="254"/>
      <c r="APA42" s="254"/>
      <c r="APB42" s="254"/>
      <c r="APC42" s="254"/>
      <c r="APD42" s="254"/>
      <c r="APE42" s="254"/>
      <c r="APF42" s="254"/>
      <c r="APG42" s="254"/>
      <c r="APH42" s="254"/>
      <c r="API42" s="254"/>
      <c r="APJ42" s="254"/>
      <c r="APK42" s="254"/>
      <c r="APL42" s="254"/>
      <c r="APM42" s="254"/>
      <c r="APN42" s="254"/>
      <c r="APO42" s="254"/>
      <c r="APP42" s="254"/>
      <c r="APQ42" s="254"/>
      <c r="APR42" s="254"/>
      <c r="APS42" s="254"/>
      <c r="APT42" s="254"/>
      <c r="APU42" s="254"/>
      <c r="APV42" s="254"/>
      <c r="APW42" s="254"/>
      <c r="APX42" s="254"/>
      <c r="APY42" s="254"/>
      <c r="APZ42" s="254"/>
      <c r="AQA42" s="254"/>
      <c r="AQB42" s="254"/>
      <c r="AQC42" s="254"/>
      <c r="AQD42" s="254"/>
      <c r="AQE42" s="254"/>
      <c r="AQF42" s="254"/>
      <c r="AQG42" s="254"/>
      <c r="AQH42" s="254"/>
      <c r="AQI42" s="254"/>
      <c r="AQJ42" s="254"/>
      <c r="AQK42" s="254"/>
      <c r="AQL42" s="254"/>
      <c r="AQM42" s="254"/>
      <c r="AQN42" s="254"/>
      <c r="AQO42" s="254"/>
      <c r="AQP42" s="254"/>
      <c r="AQQ42" s="254"/>
      <c r="AQR42" s="254"/>
      <c r="AQS42" s="254"/>
      <c r="AQT42" s="254"/>
      <c r="AQU42" s="254"/>
      <c r="AQV42" s="254"/>
      <c r="AQW42" s="254"/>
      <c r="AQX42" s="254"/>
      <c r="AQY42" s="254"/>
      <c r="AQZ42" s="254"/>
      <c r="ARA42" s="254"/>
      <c r="ARB42" s="254"/>
      <c r="ARC42" s="254"/>
      <c r="ARD42" s="254"/>
      <c r="ARE42" s="254"/>
      <c r="ARF42" s="254"/>
      <c r="ARG42" s="254"/>
      <c r="ARH42" s="254"/>
      <c r="ARI42" s="254"/>
      <c r="ARJ42" s="254"/>
      <c r="ARK42" s="254"/>
      <c r="ARL42" s="254"/>
      <c r="ARM42" s="254"/>
      <c r="ARN42" s="254"/>
      <c r="ARO42" s="254"/>
      <c r="ARP42" s="254"/>
      <c r="ARQ42" s="254"/>
      <c r="ARR42" s="254"/>
      <c r="ARS42" s="254"/>
      <c r="ART42" s="254"/>
      <c r="ARU42" s="254"/>
      <c r="ARV42" s="254"/>
      <c r="ARW42" s="254"/>
      <c r="ARX42" s="254"/>
      <c r="ARY42" s="254"/>
      <c r="ARZ42" s="254"/>
      <c r="ASA42" s="254"/>
      <c r="ASB42" s="254"/>
      <c r="ASC42" s="254"/>
      <c r="ASD42" s="254"/>
      <c r="ASE42" s="254"/>
      <c r="ASF42" s="254"/>
      <c r="ASG42" s="254"/>
      <c r="ASH42" s="254"/>
      <c r="ASI42" s="254"/>
      <c r="ASJ42" s="254"/>
      <c r="ASK42" s="254"/>
      <c r="ASL42" s="254"/>
      <c r="ASM42" s="254"/>
      <c r="ASN42" s="254"/>
      <c r="ASO42" s="254"/>
      <c r="ASP42" s="254"/>
      <c r="ASQ42" s="254"/>
      <c r="ASR42" s="254"/>
      <c r="ASS42" s="254"/>
      <c r="AST42" s="254"/>
      <c r="ASU42" s="254"/>
      <c r="ASV42" s="254"/>
      <c r="ASW42" s="254"/>
      <c r="ASX42" s="254"/>
      <c r="ASY42" s="254"/>
      <c r="ASZ42" s="254"/>
      <c r="ATA42" s="254"/>
      <c r="ATB42" s="254"/>
      <c r="ATC42" s="254"/>
      <c r="ATD42" s="254"/>
      <c r="ATE42" s="254"/>
      <c r="ATF42" s="254"/>
      <c r="ATG42" s="254"/>
      <c r="ATH42" s="254"/>
      <c r="ATI42" s="254"/>
      <c r="ATJ42" s="254"/>
      <c r="ATK42" s="254"/>
      <c r="ATL42" s="254"/>
      <c r="ATM42" s="254"/>
      <c r="ATN42" s="254"/>
      <c r="ATO42" s="254"/>
      <c r="ATP42" s="254"/>
      <c r="ATQ42" s="254"/>
      <c r="ATR42" s="254"/>
      <c r="ATS42" s="254"/>
      <c r="ATT42" s="254"/>
      <c r="ATU42" s="254"/>
      <c r="ATV42" s="254"/>
      <c r="ATW42" s="254"/>
      <c r="ATX42" s="254"/>
      <c r="ATY42" s="254"/>
      <c r="ATZ42" s="254"/>
      <c r="AUA42" s="254"/>
      <c r="AUB42" s="254"/>
      <c r="AUC42" s="254"/>
      <c r="AUD42" s="254"/>
      <c r="AUE42" s="254"/>
      <c r="AUF42" s="254"/>
      <c r="AUG42" s="254"/>
      <c r="AUH42" s="254"/>
      <c r="AUI42" s="254"/>
      <c r="AUJ42" s="254"/>
      <c r="AUK42" s="254"/>
      <c r="AUL42" s="254"/>
      <c r="AUM42" s="254"/>
      <c r="AUN42" s="254"/>
      <c r="AUO42" s="254"/>
      <c r="AUP42" s="254"/>
      <c r="AUQ42" s="254"/>
      <c r="AUR42" s="254"/>
      <c r="AUS42" s="254"/>
      <c r="AUT42" s="254"/>
      <c r="AUU42" s="254"/>
      <c r="AUV42" s="254"/>
      <c r="AUW42" s="254"/>
      <c r="AUX42" s="254"/>
      <c r="AUY42" s="254"/>
      <c r="AUZ42" s="254"/>
      <c r="AVA42" s="254"/>
      <c r="AVB42" s="254"/>
      <c r="AVC42" s="254"/>
      <c r="AVD42" s="254"/>
      <c r="AVE42" s="254"/>
      <c r="AVF42" s="254"/>
      <c r="AVG42" s="254"/>
      <c r="AVH42" s="254"/>
      <c r="AVI42" s="254"/>
      <c r="AVJ42" s="254"/>
      <c r="AVK42" s="254"/>
      <c r="AVL42" s="254"/>
      <c r="AVM42" s="254"/>
      <c r="AVN42" s="254"/>
      <c r="AVO42" s="254"/>
      <c r="AVP42" s="254"/>
      <c r="AVQ42" s="254"/>
      <c r="AVR42" s="254"/>
      <c r="AVS42" s="254"/>
      <c r="AVT42" s="254"/>
      <c r="AVU42" s="254"/>
      <c r="AVV42" s="254"/>
      <c r="AVW42" s="254"/>
      <c r="AVX42" s="254"/>
      <c r="AVY42" s="254"/>
      <c r="AVZ42" s="254"/>
      <c r="AWA42" s="254"/>
      <c r="AWB42" s="254"/>
      <c r="AWC42" s="254"/>
      <c r="AWD42" s="254"/>
      <c r="AWE42" s="254"/>
      <c r="AWF42" s="254"/>
      <c r="AWG42" s="254"/>
      <c r="AWH42" s="254"/>
      <c r="AWI42" s="254"/>
      <c r="AWJ42" s="254"/>
      <c r="AWK42" s="254"/>
      <c r="AWL42" s="254"/>
      <c r="AWM42" s="254"/>
      <c r="AWN42" s="254"/>
      <c r="AWO42" s="254"/>
      <c r="AWP42" s="254"/>
      <c r="AWQ42" s="254"/>
      <c r="AWR42" s="254"/>
      <c r="AWS42" s="254"/>
      <c r="AWT42" s="254"/>
      <c r="AWU42" s="254"/>
      <c r="AWV42" s="254"/>
      <c r="AWW42" s="254"/>
      <c r="AWX42" s="254"/>
      <c r="AWY42" s="254"/>
      <c r="AWZ42" s="254"/>
      <c r="AXA42" s="254"/>
      <c r="AXB42" s="254"/>
      <c r="AXC42" s="254"/>
      <c r="AXD42" s="254"/>
      <c r="AXE42" s="254"/>
      <c r="AXF42" s="254"/>
      <c r="AXG42" s="254"/>
      <c r="AXH42" s="254"/>
      <c r="AXI42" s="254"/>
      <c r="AXJ42" s="254"/>
      <c r="AXK42" s="254"/>
      <c r="AXL42" s="254"/>
      <c r="AXM42" s="254"/>
      <c r="AXN42" s="254"/>
      <c r="AXO42" s="254"/>
      <c r="AXP42" s="254"/>
      <c r="AXQ42" s="254"/>
      <c r="AXR42" s="254"/>
      <c r="AXS42" s="254"/>
      <c r="AXT42" s="254"/>
      <c r="AXU42" s="254"/>
      <c r="AXV42" s="254"/>
      <c r="AXW42" s="254"/>
      <c r="AXX42" s="254"/>
      <c r="AXY42" s="254"/>
      <c r="AXZ42" s="254"/>
      <c r="AYA42" s="254"/>
      <c r="AYB42" s="254"/>
      <c r="AYC42" s="254"/>
      <c r="AYD42" s="254"/>
      <c r="AYE42" s="254"/>
      <c r="AYF42" s="254"/>
      <c r="AYG42" s="254"/>
      <c r="AYH42" s="254"/>
      <c r="AYI42" s="254"/>
      <c r="AYJ42" s="254"/>
      <c r="AYK42" s="254"/>
      <c r="AYL42" s="254"/>
      <c r="AYM42" s="254"/>
      <c r="AYN42" s="254"/>
      <c r="AYO42" s="254"/>
      <c r="AYP42" s="254"/>
      <c r="AYQ42" s="254"/>
      <c r="AYR42" s="254"/>
      <c r="AYS42" s="254"/>
      <c r="AYT42" s="254"/>
      <c r="AYU42" s="254"/>
      <c r="AYV42" s="254"/>
      <c r="AYW42" s="254"/>
      <c r="AYX42" s="254"/>
      <c r="AYY42" s="254"/>
      <c r="AYZ42" s="254"/>
      <c r="AZA42" s="254"/>
      <c r="AZB42" s="254"/>
      <c r="AZC42" s="254"/>
      <c r="AZD42" s="254"/>
      <c r="AZE42" s="254"/>
      <c r="AZF42" s="254"/>
      <c r="AZG42" s="254"/>
      <c r="AZH42" s="254"/>
      <c r="AZI42" s="254"/>
      <c r="AZJ42" s="254"/>
      <c r="AZK42" s="254"/>
      <c r="AZL42" s="254"/>
      <c r="AZM42" s="254"/>
      <c r="AZN42" s="254"/>
      <c r="AZO42" s="254"/>
      <c r="AZP42" s="254"/>
      <c r="AZQ42" s="254"/>
      <c r="AZR42" s="254"/>
      <c r="AZS42" s="254"/>
      <c r="AZT42" s="254"/>
      <c r="AZU42" s="254"/>
      <c r="AZV42" s="254"/>
      <c r="AZW42" s="254"/>
      <c r="AZX42" s="254"/>
      <c r="AZY42" s="254"/>
      <c r="AZZ42" s="254"/>
      <c r="BAA42" s="254"/>
      <c r="BAB42" s="254"/>
      <c r="BAC42" s="254"/>
      <c r="BAD42" s="254"/>
      <c r="BAE42" s="254"/>
      <c r="BAF42" s="254"/>
      <c r="BAG42" s="254"/>
      <c r="BAH42" s="254"/>
      <c r="BAI42" s="254"/>
      <c r="BAJ42" s="254"/>
      <c r="BAK42" s="254"/>
      <c r="BAL42" s="254"/>
      <c r="BAM42" s="254"/>
      <c r="BAN42" s="254"/>
      <c r="BAO42" s="254"/>
      <c r="BAP42" s="254"/>
      <c r="BAQ42" s="254"/>
      <c r="BAR42" s="254"/>
      <c r="BAS42" s="254"/>
      <c r="BAT42" s="254"/>
      <c r="BAU42" s="254"/>
      <c r="BAV42" s="254"/>
      <c r="BAW42" s="254"/>
      <c r="BAX42" s="254"/>
      <c r="BAY42" s="254"/>
      <c r="BAZ42" s="254"/>
      <c r="BBA42" s="254"/>
      <c r="BBB42" s="254"/>
      <c r="BBC42" s="254"/>
      <c r="BBD42" s="254"/>
      <c r="BBE42" s="254"/>
      <c r="BBF42" s="254"/>
      <c r="BBG42" s="254"/>
      <c r="BBH42" s="254"/>
      <c r="BBI42" s="254"/>
      <c r="BBJ42" s="254"/>
      <c r="BBK42" s="254"/>
      <c r="BBL42" s="254"/>
      <c r="BBM42" s="254"/>
      <c r="BBN42" s="254"/>
      <c r="BBO42" s="254"/>
      <c r="BBP42" s="254"/>
      <c r="BBQ42" s="254"/>
      <c r="BBR42" s="254"/>
      <c r="BBS42" s="254"/>
      <c r="BBT42" s="254"/>
      <c r="BBU42" s="254"/>
      <c r="BBV42" s="254"/>
      <c r="BBW42" s="254"/>
      <c r="BBX42" s="254"/>
      <c r="BBY42" s="254"/>
      <c r="BBZ42" s="254"/>
      <c r="BCA42" s="254"/>
      <c r="BCB42" s="254"/>
      <c r="BCC42" s="254"/>
      <c r="BCD42" s="254"/>
      <c r="BCE42" s="254"/>
      <c r="BCF42" s="254"/>
      <c r="BCG42" s="254"/>
      <c r="BCH42" s="254"/>
      <c r="BCI42" s="254"/>
      <c r="BCJ42" s="254"/>
      <c r="BCK42" s="254"/>
      <c r="BCL42" s="254"/>
      <c r="BCM42" s="254"/>
      <c r="BCN42" s="254"/>
      <c r="BCO42" s="254"/>
      <c r="BCP42" s="254"/>
      <c r="BCQ42" s="254"/>
      <c r="BCR42" s="254"/>
      <c r="BCS42" s="254"/>
      <c r="BCT42" s="254"/>
      <c r="BCU42" s="254"/>
      <c r="BCV42" s="254"/>
      <c r="BCW42" s="254"/>
      <c r="BCX42" s="254"/>
      <c r="BCY42" s="254"/>
      <c r="BCZ42" s="254"/>
      <c r="BDA42" s="254"/>
      <c r="BDB42" s="254"/>
      <c r="BDC42" s="254"/>
      <c r="BDD42" s="254"/>
      <c r="BDE42" s="254"/>
      <c r="BDF42" s="254"/>
      <c r="BDG42" s="254"/>
      <c r="BDH42" s="254"/>
      <c r="BDI42" s="254"/>
      <c r="BDJ42" s="254"/>
      <c r="BDK42" s="254"/>
      <c r="BDL42" s="254"/>
      <c r="BDM42" s="254"/>
      <c r="BDN42" s="254"/>
      <c r="BDO42" s="254"/>
      <c r="BDP42" s="254"/>
      <c r="BDQ42" s="254"/>
      <c r="BDR42" s="254"/>
      <c r="BDS42" s="254"/>
      <c r="BDT42" s="254"/>
      <c r="BDU42" s="254"/>
      <c r="BDV42" s="254"/>
      <c r="BDW42" s="254"/>
      <c r="BDX42" s="254"/>
      <c r="BDY42" s="254"/>
      <c r="BDZ42" s="254"/>
      <c r="BEA42" s="254"/>
      <c r="BEB42" s="254"/>
      <c r="BEC42" s="254"/>
      <c r="BED42" s="254"/>
      <c r="BEE42" s="254"/>
      <c r="BEF42" s="254"/>
      <c r="BEG42" s="254"/>
      <c r="BEH42" s="254"/>
      <c r="BEI42" s="254"/>
    </row>
    <row r="43" spans="1:1491" s="168" customFormat="1" ht="15" customHeight="1" x14ac:dyDescent="0.25">
      <c r="A43" s="176" t="s">
        <v>1477</v>
      </c>
      <c r="B43" s="259" t="s">
        <v>560</v>
      </c>
      <c r="C43" s="266">
        <v>44562</v>
      </c>
      <c r="D43" s="266">
        <v>45291</v>
      </c>
      <c r="E43" s="93">
        <v>915.6</v>
      </c>
      <c r="F43" s="93">
        <v>915.6</v>
      </c>
      <c r="G43" s="261">
        <v>199.6</v>
      </c>
      <c r="H43" s="93">
        <v>199.6</v>
      </c>
      <c r="I43" s="93">
        <f>E43/25.462</f>
        <v>35.959469012646295</v>
      </c>
      <c r="J43" s="93">
        <f>H43/25.009</f>
        <v>7.9811267943540321</v>
      </c>
      <c r="K43" s="166"/>
      <c r="L43" s="166">
        <f>H43/25.462</f>
        <v>7.8391328253868506</v>
      </c>
      <c r="M43" s="166"/>
      <c r="N43" s="218" t="s">
        <v>1380</v>
      </c>
      <c r="O43" s="457">
        <v>0</v>
      </c>
      <c r="P43" s="456">
        <v>0</v>
      </c>
      <c r="Q43" s="456">
        <v>100</v>
      </c>
      <c r="R43" s="456">
        <v>99.6</v>
      </c>
      <c r="S43" s="456">
        <v>0</v>
      </c>
      <c r="T43" s="456">
        <v>0</v>
      </c>
      <c r="U43" s="456">
        <v>0</v>
      </c>
      <c r="V43" s="456">
        <v>0</v>
      </c>
      <c r="W43" s="389" t="s">
        <v>1386</v>
      </c>
      <c r="X43" s="190">
        <v>0</v>
      </c>
      <c r="Y43" s="389" t="s">
        <v>1386</v>
      </c>
      <c r="Z43" s="190" t="s">
        <v>1384</v>
      </c>
      <c r="AA43" s="210" t="s">
        <v>1537</v>
      </c>
      <c r="AB43" s="210" t="s">
        <v>1538</v>
      </c>
      <c r="AC43" s="190">
        <v>915.6</v>
      </c>
      <c r="AD43" s="190" t="s">
        <v>180</v>
      </c>
      <c r="AE43" s="190" t="s">
        <v>180</v>
      </c>
      <c r="AF43" s="190" t="s">
        <v>568</v>
      </c>
      <c r="AG43" s="241" t="s">
        <v>332</v>
      </c>
      <c r="AH43" s="410"/>
      <c r="AI43" s="411">
        <v>0</v>
      </c>
      <c r="AJ43" s="411">
        <v>0</v>
      </c>
      <c r="AK43" s="410" t="s">
        <v>1539</v>
      </c>
      <c r="AL43" s="412">
        <v>1</v>
      </c>
      <c r="AM43" s="453">
        <f t="shared" si="6"/>
        <v>0</v>
      </c>
      <c r="AN43" s="453">
        <f t="shared" si="7"/>
        <v>199.6</v>
      </c>
      <c r="AO43" s="253"/>
      <c r="AP43" s="254"/>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254"/>
      <c r="BQ43" s="254"/>
      <c r="BR43" s="254"/>
      <c r="BS43" s="254"/>
      <c r="BT43" s="254"/>
      <c r="BU43" s="254"/>
      <c r="BV43" s="254"/>
      <c r="BW43" s="254"/>
      <c r="BX43" s="254"/>
      <c r="BY43" s="254"/>
      <c r="BZ43" s="254"/>
      <c r="CA43" s="254"/>
      <c r="CB43" s="254"/>
      <c r="CC43" s="254"/>
      <c r="CD43" s="254"/>
      <c r="CE43" s="254"/>
      <c r="CF43" s="254"/>
      <c r="CG43" s="254"/>
      <c r="CH43" s="254"/>
      <c r="CI43" s="254"/>
      <c r="CJ43" s="254"/>
      <c r="CK43" s="254"/>
      <c r="CL43" s="254"/>
      <c r="CM43" s="254"/>
      <c r="CN43" s="254"/>
      <c r="CO43" s="254"/>
      <c r="CP43" s="254"/>
      <c r="CQ43" s="254"/>
      <c r="CR43" s="254"/>
      <c r="CS43" s="254"/>
      <c r="CT43" s="254"/>
      <c r="CU43" s="254"/>
      <c r="CV43" s="254"/>
      <c r="CW43" s="254"/>
      <c r="CX43" s="254"/>
      <c r="CY43" s="254"/>
      <c r="CZ43" s="254"/>
      <c r="DA43" s="254"/>
      <c r="DB43" s="254"/>
      <c r="DC43" s="254"/>
      <c r="DD43" s="254"/>
      <c r="DE43" s="254"/>
      <c r="DF43" s="254"/>
      <c r="DG43" s="254"/>
      <c r="DH43" s="254"/>
      <c r="DI43" s="254"/>
      <c r="DJ43" s="254"/>
      <c r="DK43" s="254"/>
      <c r="DL43" s="254"/>
      <c r="DM43" s="254"/>
      <c r="DN43" s="254"/>
      <c r="DO43" s="254"/>
      <c r="DP43" s="254"/>
      <c r="DQ43" s="254"/>
      <c r="DR43" s="254"/>
      <c r="DS43" s="254"/>
      <c r="DT43" s="254"/>
      <c r="DU43" s="254"/>
      <c r="DV43" s="254"/>
      <c r="DW43" s="254"/>
      <c r="DX43" s="254"/>
      <c r="DY43" s="254"/>
      <c r="DZ43" s="254"/>
      <c r="EA43" s="254"/>
      <c r="EB43" s="254"/>
      <c r="EC43" s="254"/>
      <c r="ED43" s="254"/>
      <c r="EE43" s="254"/>
      <c r="EF43" s="254"/>
      <c r="EG43" s="254"/>
      <c r="EH43" s="254"/>
      <c r="EI43" s="254"/>
      <c r="EJ43" s="254"/>
      <c r="EK43" s="254"/>
      <c r="EL43" s="254"/>
      <c r="EM43" s="254"/>
      <c r="EN43" s="254"/>
      <c r="EO43" s="254"/>
      <c r="EP43" s="254"/>
      <c r="EQ43" s="254"/>
      <c r="ER43" s="254"/>
      <c r="ES43" s="254"/>
      <c r="ET43" s="254"/>
      <c r="EU43" s="254"/>
      <c r="EV43" s="254"/>
      <c r="EW43" s="254"/>
      <c r="EX43" s="254"/>
      <c r="EY43" s="254"/>
      <c r="EZ43" s="254"/>
      <c r="FA43" s="254"/>
      <c r="FB43" s="254"/>
      <c r="FC43" s="254"/>
      <c r="FD43" s="254"/>
      <c r="FE43" s="254"/>
      <c r="FF43" s="254"/>
      <c r="FG43" s="254"/>
      <c r="FH43" s="254"/>
      <c r="FI43" s="254"/>
      <c r="FJ43" s="254"/>
      <c r="FK43" s="254"/>
      <c r="FL43" s="254"/>
      <c r="FM43" s="254"/>
      <c r="FN43" s="254"/>
      <c r="FO43" s="254"/>
      <c r="FP43" s="254"/>
      <c r="FQ43" s="254"/>
      <c r="FR43" s="254"/>
      <c r="FS43" s="254"/>
      <c r="FT43" s="254"/>
      <c r="FU43" s="254"/>
      <c r="FV43" s="254"/>
      <c r="FW43" s="254"/>
      <c r="FX43" s="254"/>
      <c r="FY43" s="254"/>
      <c r="FZ43" s="254"/>
      <c r="GA43" s="254"/>
      <c r="GB43" s="254"/>
      <c r="GC43" s="254"/>
      <c r="GD43" s="254"/>
      <c r="GE43" s="254"/>
      <c r="GF43" s="254"/>
      <c r="GG43" s="254"/>
      <c r="GH43" s="254"/>
      <c r="GI43" s="254"/>
      <c r="GJ43" s="254"/>
      <c r="GK43" s="254"/>
      <c r="GL43" s="254"/>
      <c r="GM43" s="254"/>
      <c r="GN43" s="254"/>
      <c r="GO43" s="254"/>
      <c r="GP43" s="254"/>
      <c r="GQ43" s="254"/>
      <c r="GR43" s="254"/>
      <c r="GS43" s="254"/>
      <c r="GT43" s="254"/>
      <c r="GU43" s="254"/>
      <c r="GV43" s="254"/>
      <c r="GW43" s="254"/>
      <c r="GX43" s="254"/>
      <c r="GY43" s="254"/>
      <c r="GZ43" s="254"/>
      <c r="HA43" s="254"/>
      <c r="HB43" s="254"/>
      <c r="HC43" s="254"/>
      <c r="HD43" s="254"/>
      <c r="HE43" s="254"/>
      <c r="HF43" s="254"/>
      <c r="HG43" s="254"/>
      <c r="HH43" s="254"/>
      <c r="HI43" s="254"/>
      <c r="HJ43" s="254"/>
      <c r="HK43" s="254"/>
      <c r="HL43" s="254"/>
      <c r="HM43" s="254"/>
      <c r="HN43" s="254"/>
      <c r="HO43" s="254"/>
      <c r="HP43" s="254"/>
      <c r="HQ43" s="254"/>
      <c r="HR43" s="254"/>
      <c r="HS43" s="254"/>
      <c r="HT43" s="254"/>
      <c r="HU43" s="254"/>
      <c r="HV43" s="254"/>
      <c r="HW43" s="254"/>
      <c r="HX43" s="254"/>
      <c r="HY43" s="254"/>
      <c r="HZ43" s="254"/>
      <c r="IA43" s="254"/>
      <c r="IB43" s="254"/>
      <c r="IC43" s="254"/>
      <c r="ID43" s="254"/>
      <c r="IE43" s="254"/>
      <c r="IF43" s="254"/>
      <c r="IG43" s="254"/>
      <c r="IH43" s="254"/>
      <c r="II43" s="254"/>
      <c r="IJ43" s="254"/>
      <c r="IK43" s="254"/>
      <c r="IL43" s="254"/>
      <c r="IM43" s="254"/>
      <c r="IN43" s="254"/>
      <c r="IO43" s="254"/>
      <c r="IP43" s="254"/>
      <c r="IQ43" s="254"/>
      <c r="IR43" s="254"/>
      <c r="IS43" s="254"/>
      <c r="IT43" s="254"/>
      <c r="IU43" s="254"/>
      <c r="IV43" s="254"/>
      <c r="IW43" s="254"/>
      <c r="IX43" s="254"/>
      <c r="IY43" s="254"/>
      <c r="IZ43" s="254"/>
      <c r="JA43" s="254"/>
      <c r="JB43" s="254"/>
      <c r="JC43" s="254"/>
      <c r="JD43" s="254"/>
      <c r="JE43" s="254"/>
      <c r="JF43" s="254"/>
      <c r="JG43" s="254"/>
      <c r="JH43" s="254"/>
      <c r="JI43" s="254"/>
      <c r="JJ43" s="254"/>
      <c r="JK43" s="254"/>
      <c r="JL43" s="254"/>
      <c r="JM43" s="254"/>
      <c r="JN43" s="254"/>
      <c r="JO43" s="254"/>
      <c r="JP43" s="254"/>
      <c r="JQ43" s="254"/>
      <c r="JR43" s="254"/>
      <c r="JS43" s="254"/>
      <c r="JT43" s="254"/>
      <c r="JU43" s="254"/>
      <c r="JV43" s="254"/>
      <c r="JW43" s="254"/>
      <c r="JX43" s="254"/>
      <c r="JY43" s="254"/>
      <c r="JZ43" s="254"/>
      <c r="KA43" s="254"/>
      <c r="KB43" s="254"/>
      <c r="KC43" s="254"/>
      <c r="KD43" s="254"/>
      <c r="KE43" s="254"/>
      <c r="KF43" s="254"/>
      <c r="KG43" s="254"/>
      <c r="KH43" s="254"/>
      <c r="KI43" s="254"/>
      <c r="KJ43" s="254"/>
      <c r="KK43" s="254"/>
      <c r="KL43" s="254"/>
      <c r="KM43" s="254"/>
      <c r="KN43" s="254"/>
      <c r="KO43" s="254"/>
      <c r="KP43" s="254"/>
      <c r="KQ43" s="254"/>
      <c r="KR43" s="254"/>
      <c r="KS43" s="254"/>
      <c r="KT43" s="254"/>
      <c r="KU43" s="254"/>
      <c r="KV43" s="254"/>
      <c r="KW43" s="254"/>
      <c r="KX43" s="254"/>
      <c r="KY43" s="254"/>
      <c r="KZ43" s="254"/>
      <c r="LA43" s="254"/>
      <c r="LB43" s="254"/>
      <c r="LC43" s="254"/>
      <c r="LD43" s="254"/>
      <c r="LE43" s="254"/>
      <c r="LF43" s="254"/>
      <c r="LG43" s="254"/>
      <c r="LH43" s="254"/>
      <c r="LI43" s="254"/>
      <c r="LJ43" s="254"/>
      <c r="LK43" s="254"/>
      <c r="LL43" s="254"/>
      <c r="LM43" s="254"/>
      <c r="LN43" s="254"/>
      <c r="LO43" s="254"/>
      <c r="LP43" s="254"/>
      <c r="LQ43" s="254"/>
      <c r="LR43" s="254"/>
      <c r="LS43" s="254"/>
      <c r="LT43" s="254"/>
      <c r="LU43" s="254"/>
      <c r="LV43" s="254"/>
      <c r="LW43" s="254"/>
      <c r="LX43" s="254"/>
      <c r="LY43" s="254"/>
      <c r="LZ43" s="254"/>
      <c r="MA43" s="254"/>
      <c r="MB43" s="254"/>
      <c r="MC43" s="254"/>
      <c r="MD43" s="254"/>
      <c r="ME43" s="254"/>
      <c r="MF43" s="254"/>
      <c r="MG43" s="254"/>
      <c r="MH43" s="254"/>
      <c r="MI43" s="254"/>
      <c r="MJ43" s="254"/>
      <c r="MK43" s="254"/>
      <c r="ML43" s="254"/>
      <c r="MM43" s="254"/>
      <c r="MN43" s="254"/>
      <c r="MO43" s="254"/>
      <c r="MP43" s="254"/>
      <c r="MQ43" s="254"/>
      <c r="MR43" s="254"/>
      <c r="MS43" s="254"/>
      <c r="MT43" s="254"/>
      <c r="MU43" s="254"/>
      <c r="MV43" s="254"/>
      <c r="MW43" s="254"/>
      <c r="MX43" s="254"/>
      <c r="MY43" s="254"/>
      <c r="MZ43" s="254"/>
      <c r="NA43" s="254"/>
      <c r="NB43" s="254"/>
      <c r="NC43" s="254"/>
      <c r="ND43" s="254"/>
      <c r="NE43" s="254"/>
      <c r="NF43" s="254"/>
      <c r="NG43" s="254"/>
      <c r="NH43" s="254"/>
      <c r="NI43" s="254"/>
      <c r="NJ43" s="254"/>
      <c r="NK43" s="254"/>
      <c r="NL43" s="254"/>
      <c r="NM43" s="254"/>
      <c r="NN43" s="254"/>
      <c r="NO43" s="254"/>
      <c r="NP43" s="254"/>
      <c r="NQ43" s="254"/>
      <c r="NR43" s="254"/>
      <c r="NS43" s="254"/>
      <c r="NT43" s="254"/>
      <c r="NU43" s="254"/>
      <c r="NV43" s="254"/>
      <c r="NW43" s="254"/>
      <c r="NX43" s="254"/>
      <c r="NY43" s="254"/>
      <c r="NZ43" s="254"/>
      <c r="OA43" s="254"/>
      <c r="OB43" s="254"/>
      <c r="OC43" s="254"/>
      <c r="OD43" s="254"/>
      <c r="OE43" s="254"/>
      <c r="OF43" s="254"/>
      <c r="OG43" s="254"/>
      <c r="OH43" s="254"/>
      <c r="OI43" s="254"/>
      <c r="OJ43" s="254"/>
      <c r="OK43" s="254"/>
      <c r="OL43" s="254"/>
      <c r="OM43" s="254"/>
      <c r="ON43" s="254"/>
      <c r="OO43" s="254"/>
      <c r="OP43" s="254"/>
      <c r="OQ43" s="254"/>
      <c r="OR43" s="254"/>
      <c r="OS43" s="254"/>
      <c r="OT43" s="254"/>
      <c r="OU43" s="254"/>
      <c r="OV43" s="254"/>
      <c r="OW43" s="254"/>
      <c r="OX43" s="254"/>
      <c r="OY43" s="254"/>
      <c r="OZ43" s="254"/>
      <c r="PA43" s="254"/>
      <c r="PB43" s="254"/>
      <c r="PC43" s="254"/>
      <c r="PD43" s="254"/>
      <c r="PE43" s="254"/>
      <c r="PF43" s="254"/>
      <c r="PG43" s="254"/>
      <c r="PH43" s="254"/>
      <c r="PI43" s="254"/>
      <c r="PJ43" s="254"/>
      <c r="PK43" s="254"/>
      <c r="PL43" s="254"/>
      <c r="PM43" s="254"/>
      <c r="PN43" s="254"/>
      <c r="PO43" s="254"/>
      <c r="PP43" s="254"/>
      <c r="PQ43" s="254"/>
      <c r="PR43" s="254"/>
      <c r="PS43" s="254"/>
      <c r="PT43" s="254"/>
      <c r="PU43" s="254"/>
      <c r="PV43" s="254"/>
      <c r="PW43" s="254"/>
      <c r="PX43" s="254"/>
      <c r="PY43" s="254"/>
      <c r="PZ43" s="254"/>
      <c r="QA43" s="254"/>
      <c r="QB43" s="254"/>
      <c r="QC43" s="254"/>
      <c r="QD43" s="254"/>
      <c r="QE43" s="254"/>
      <c r="QF43" s="254"/>
      <c r="QG43" s="254"/>
      <c r="QH43" s="254"/>
      <c r="QI43" s="254"/>
      <c r="QJ43" s="254"/>
      <c r="QK43" s="254"/>
      <c r="QL43" s="254"/>
      <c r="QM43" s="254"/>
      <c r="QN43" s="254"/>
      <c r="QO43" s="254"/>
      <c r="QP43" s="254"/>
      <c r="QQ43" s="254"/>
      <c r="QR43" s="254"/>
      <c r="QS43" s="254"/>
      <c r="QT43" s="254"/>
      <c r="QU43" s="254"/>
      <c r="QV43" s="254"/>
      <c r="QW43" s="254"/>
      <c r="QX43" s="254"/>
      <c r="QY43" s="254"/>
      <c r="QZ43" s="254"/>
      <c r="RA43" s="254"/>
      <c r="RB43" s="254"/>
      <c r="RC43" s="254"/>
      <c r="RD43" s="254"/>
      <c r="RE43" s="254"/>
      <c r="RF43" s="254"/>
      <c r="RG43" s="254"/>
      <c r="RH43" s="254"/>
      <c r="RI43" s="254"/>
      <c r="RJ43" s="254"/>
      <c r="RK43" s="254"/>
      <c r="RL43" s="254"/>
      <c r="RM43" s="254"/>
      <c r="RN43" s="254"/>
      <c r="RO43" s="254"/>
      <c r="RP43" s="254"/>
      <c r="RQ43" s="254"/>
      <c r="RR43" s="254"/>
      <c r="RS43" s="254"/>
      <c r="RT43" s="254"/>
      <c r="RU43" s="254"/>
      <c r="RV43" s="254"/>
      <c r="RW43" s="254"/>
      <c r="RX43" s="254"/>
      <c r="RY43" s="254"/>
      <c r="RZ43" s="254"/>
      <c r="SA43" s="254"/>
      <c r="SB43" s="254"/>
      <c r="SC43" s="254"/>
      <c r="SD43" s="254"/>
      <c r="SE43" s="254"/>
      <c r="SF43" s="254"/>
      <c r="SG43" s="254"/>
      <c r="SH43" s="254"/>
      <c r="SI43" s="254"/>
      <c r="SJ43" s="254"/>
      <c r="SK43" s="254"/>
      <c r="SL43" s="254"/>
      <c r="SM43" s="254"/>
      <c r="SN43" s="254"/>
      <c r="SO43" s="254"/>
      <c r="SP43" s="254"/>
      <c r="SQ43" s="254"/>
      <c r="SR43" s="254"/>
      <c r="SS43" s="254"/>
      <c r="ST43" s="254"/>
      <c r="SU43" s="254"/>
      <c r="SV43" s="254"/>
      <c r="SW43" s="254"/>
      <c r="SX43" s="254"/>
      <c r="SY43" s="254"/>
      <c r="SZ43" s="254"/>
      <c r="TA43" s="254"/>
      <c r="TB43" s="254"/>
      <c r="TC43" s="254"/>
      <c r="TD43" s="254"/>
      <c r="TE43" s="254"/>
      <c r="TF43" s="254"/>
      <c r="TG43" s="254"/>
      <c r="TH43" s="254"/>
      <c r="TI43" s="254"/>
      <c r="TJ43" s="254"/>
      <c r="TK43" s="254"/>
      <c r="TL43" s="254"/>
      <c r="TM43" s="254"/>
      <c r="TN43" s="254"/>
      <c r="TO43" s="254"/>
      <c r="TP43" s="254"/>
      <c r="TQ43" s="254"/>
      <c r="TR43" s="254"/>
      <c r="TS43" s="254"/>
      <c r="TT43" s="254"/>
      <c r="TU43" s="254"/>
      <c r="TV43" s="254"/>
      <c r="TW43" s="254"/>
      <c r="TX43" s="254"/>
      <c r="TY43" s="254"/>
      <c r="TZ43" s="254"/>
      <c r="UA43" s="254"/>
      <c r="UB43" s="254"/>
      <c r="UC43" s="254"/>
      <c r="UD43" s="254"/>
      <c r="UE43" s="254"/>
      <c r="UF43" s="254"/>
      <c r="UG43" s="254"/>
      <c r="UH43" s="254"/>
      <c r="UI43" s="254"/>
      <c r="UJ43" s="254"/>
      <c r="UK43" s="254"/>
      <c r="UL43" s="254"/>
      <c r="UM43" s="254"/>
      <c r="UN43" s="254"/>
      <c r="UO43" s="254"/>
      <c r="UP43" s="254"/>
      <c r="UQ43" s="254"/>
      <c r="UR43" s="254"/>
      <c r="US43" s="254"/>
      <c r="UT43" s="254"/>
      <c r="UU43" s="254"/>
      <c r="UV43" s="254"/>
      <c r="UW43" s="254"/>
      <c r="UX43" s="254"/>
      <c r="UY43" s="254"/>
      <c r="UZ43" s="254"/>
      <c r="VA43" s="254"/>
      <c r="VB43" s="254"/>
      <c r="VC43" s="254"/>
      <c r="VD43" s="254"/>
      <c r="VE43" s="254"/>
      <c r="VF43" s="254"/>
      <c r="VG43" s="254"/>
      <c r="VH43" s="254"/>
      <c r="VI43" s="254"/>
      <c r="VJ43" s="254"/>
      <c r="VK43" s="254"/>
      <c r="VL43" s="254"/>
      <c r="VM43" s="254"/>
      <c r="VN43" s="254"/>
      <c r="VO43" s="254"/>
      <c r="VP43" s="254"/>
      <c r="VQ43" s="254"/>
      <c r="VR43" s="254"/>
      <c r="VS43" s="254"/>
      <c r="VT43" s="254"/>
      <c r="VU43" s="254"/>
      <c r="VV43" s="254"/>
      <c r="VW43" s="254"/>
      <c r="VX43" s="254"/>
      <c r="VY43" s="254"/>
      <c r="VZ43" s="254"/>
      <c r="WA43" s="254"/>
      <c r="WB43" s="254"/>
      <c r="WC43" s="254"/>
      <c r="WD43" s="254"/>
      <c r="WE43" s="254"/>
      <c r="WF43" s="254"/>
      <c r="WG43" s="254"/>
      <c r="WH43" s="254"/>
      <c r="WI43" s="254"/>
      <c r="WJ43" s="254"/>
      <c r="WK43" s="254"/>
      <c r="WL43" s="254"/>
      <c r="WM43" s="254"/>
      <c r="WN43" s="254"/>
      <c r="WO43" s="254"/>
      <c r="WP43" s="254"/>
      <c r="WQ43" s="254"/>
      <c r="WR43" s="254"/>
      <c r="WS43" s="254"/>
      <c r="WT43" s="254"/>
      <c r="WU43" s="254"/>
      <c r="WV43" s="254"/>
      <c r="WW43" s="254"/>
      <c r="WX43" s="254"/>
      <c r="WY43" s="254"/>
      <c r="WZ43" s="254"/>
      <c r="XA43" s="254"/>
      <c r="XB43" s="254"/>
      <c r="XC43" s="254"/>
      <c r="XD43" s="254"/>
      <c r="XE43" s="254"/>
      <c r="XF43" s="254"/>
      <c r="XG43" s="254"/>
      <c r="XH43" s="254"/>
      <c r="XI43" s="254"/>
      <c r="XJ43" s="254"/>
      <c r="XK43" s="254"/>
      <c r="XL43" s="254"/>
      <c r="XM43" s="254"/>
      <c r="XN43" s="254"/>
      <c r="XO43" s="254"/>
      <c r="XP43" s="254"/>
      <c r="XQ43" s="254"/>
      <c r="XR43" s="254"/>
      <c r="XS43" s="254"/>
      <c r="XT43" s="254"/>
      <c r="XU43" s="254"/>
      <c r="XV43" s="254"/>
      <c r="XW43" s="254"/>
      <c r="XX43" s="254"/>
      <c r="XY43" s="254"/>
      <c r="XZ43" s="254"/>
      <c r="YA43" s="254"/>
      <c r="YB43" s="254"/>
      <c r="YC43" s="254"/>
      <c r="YD43" s="254"/>
      <c r="YE43" s="254"/>
      <c r="YF43" s="254"/>
      <c r="YG43" s="254"/>
      <c r="YH43" s="254"/>
      <c r="YI43" s="254"/>
      <c r="YJ43" s="254"/>
      <c r="YK43" s="254"/>
      <c r="YL43" s="254"/>
      <c r="YM43" s="254"/>
      <c r="YN43" s="254"/>
      <c r="YO43" s="254"/>
      <c r="YP43" s="254"/>
      <c r="YQ43" s="254"/>
      <c r="YR43" s="254"/>
      <c r="YS43" s="254"/>
      <c r="YT43" s="254"/>
      <c r="YU43" s="254"/>
      <c r="YV43" s="254"/>
      <c r="YW43" s="254"/>
      <c r="YX43" s="254"/>
      <c r="YY43" s="254"/>
      <c r="YZ43" s="254"/>
      <c r="ZA43" s="254"/>
      <c r="ZB43" s="254"/>
      <c r="ZC43" s="254"/>
      <c r="ZD43" s="254"/>
      <c r="ZE43" s="254"/>
      <c r="ZF43" s="254"/>
      <c r="ZG43" s="254"/>
      <c r="ZH43" s="254"/>
      <c r="ZI43" s="254"/>
      <c r="ZJ43" s="254"/>
      <c r="ZK43" s="254"/>
      <c r="ZL43" s="254"/>
      <c r="ZM43" s="254"/>
      <c r="ZN43" s="254"/>
      <c r="ZO43" s="254"/>
      <c r="ZP43" s="254"/>
      <c r="ZQ43" s="254"/>
      <c r="ZR43" s="254"/>
      <c r="ZS43" s="254"/>
      <c r="ZT43" s="254"/>
      <c r="ZU43" s="254"/>
      <c r="ZV43" s="254"/>
      <c r="ZW43" s="254"/>
      <c r="ZX43" s="254"/>
      <c r="ZY43" s="254"/>
      <c r="ZZ43" s="254"/>
      <c r="AAA43" s="254"/>
      <c r="AAB43" s="254"/>
      <c r="AAC43" s="254"/>
      <c r="AAD43" s="254"/>
      <c r="AAE43" s="254"/>
      <c r="AAF43" s="254"/>
      <c r="AAG43" s="254"/>
      <c r="AAH43" s="254"/>
      <c r="AAI43" s="254"/>
      <c r="AAJ43" s="254"/>
      <c r="AAK43" s="254"/>
      <c r="AAL43" s="254"/>
      <c r="AAM43" s="254"/>
      <c r="AAN43" s="254"/>
      <c r="AAO43" s="254"/>
      <c r="AAP43" s="254"/>
      <c r="AAQ43" s="254"/>
      <c r="AAR43" s="254"/>
      <c r="AAS43" s="254"/>
      <c r="AAT43" s="254"/>
      <c r="AAU43" s="254"/>
      <c r="AAV43" s="254"/>
      <c r="AAW43" s="254"/>
      <c r="AAX43" s="254"/>
      <c r="AAY43" s="254"/>
      <c r="AAZ43" s="254"/>
      <c r="ABA43" s="254"/>
      <c r="ABB43" s="254"/>
      <c r="ABC43" s="254"/>
      <c r="ABD43" s="254"/>
      <c r="ABE43" s="254"/>
      <c r="ABF43" s="254"/>
      <c r="ABG43" s="254"/>
      <c r="ABH43" s="254"/>
      <c r="ABI43" s="254"/>
      <c r="ABJ43" s="254"/>
      <c r="ABK43" s="254"/>
      <c r="ABL43" s="254"/>
      <c r="ABM43" s="254"/>
      <c r="ABN43" s="254"/>
      <c r="ABO43" s="254"/>
      <c r="ABP43" s="254"/>
      <c r="ABQ43" s="254"/>
      <c r="ABR43" s="254"/>
      <c r="ABS43" s="254"/>
      <c r="ABT43" s="254"/>
      <c r="ABU43" s="254"/>
      <c r="ABV43" s="254"/>
      <c r="ABW43" s="254"/>
      <c r="ABX43" s="254"/>
      <c r="ABY43" s="254"/>
      <c r="ABZ43" s="254"/>
      <c r="ACA43" s="254"/>
      <c r="ACB43" s="254"/>
      <c r="ACC43" s="254"/>
      <c r="ACD43" s="254"/>
      <c r="ACE43" s="254"/>
      <c r="ACF43" s="254"/>
      <c r="ACG43" s="254"/>
      <c r="ACH43" s="254"/>
      <c r="ACI43" s="254"/>
      <c r="ACJ43" s="254"/>
      <c r="ACK43" s="254"/>
      <c r="ACL43" s="254"/>
      <c r="ACM43" s="254"/>
      <c r="ACN43" s="254"/>
      <c r="ACO43" s="254"/>
      <c r="ACP43" s="254"/>
      <c r="ACQ43" s="254"/>
      <c r="ACR43" s="254"/>
      <c r="ACS43" s="254"/>
      <c r="ACT43" s="254"/>
      <c r="ACU43" s="254"/>
      <c r="ACV43" s="254"/>
      <c r="ACW43" s="254"/>
      <c r="ACX43" s="254"/>
      <c r="ACY43" s="254"/>
      <c r="ACZ43" s="254"/>
      <c r="ADA43" s="254"/>
      <c r="ADB43" s="254"/>
      <c r="ADC43" s="254"/>
      <c r="ADD43" s="254"/>
      <c r="ADE43" s="254"/>
      <c r="ADF43" s="254"/>
      <c r="ADG43" s="254"/>
      <c r="ADH43" s="254"/>
      <c r="ADI43" s="254"/>
      <c r="ADJ43" s="254"/>
      <c r="ADK43" s="254"/>
      <c r="ADL43" s="254"/>
      <c r="ADM43" s="254"/>
      <c r="ADN43" s="254"/>
      <c r="ADO43" s="254"/>
      <c r="ADP43" s="254"/>
      <c r="ADQ43" s="254"/>
      <c r="ADR43" s="254"/>
      <c r="ADS43" s="254"/>
      <c r="ADT43" s="254"/>
      <c r="ADU43" s="254"/>
      <c r="ADV43" s="254"/>
      <c r="ADW43" s="254"/>
      <c r="ADX43" s="254"/>
      <c r="ADY43" s="254"/>
      <c r="ADZ43" s="254"/>
      <c r="AEA43" s="254"/>
      <c r="AEB43" s="254"/>
      <c r="AEC43" s="254"/>
      <c r="AED43" s="254"/>
      <c r="AEE43" s="254"/>
      <c r="AEF43" s="254"/>
      <c r="AEG43" s="254"/>
      <c r="AEH43" s="254"/>
      <c r="AEI43" s="254"/>
      <c r="AEJ43" s="254"/>
      <c r="AEK43" s="254"/>
      <c r="AEL43" s="254"/>
      <c r="AEM43" s="254"/>
      <c r="AEN43" s="254"/>
      <c r="AEO43" s="254"/>
      <c r="AEP43" s="254"/>
      <c r="AEQ43" s="254"/>
      <c r="AER43" s="254"/>
      <c r="AES43" s="254"/>
      <c r="AET43" s="254"/>
      <c r="AEU43" s="254"/>
      <c r="AEV43" s="254"/>
      <c r="AEW43" s="254"/>
      <c r="AEX43" s="254"/>
      <c r="AEY43" s="254"/>
      <c r="AEZ43" s="254"/>
      <c r="AFA43" s="254"/>
      <c r="AFB43" s="254"/>
      <c r="AFC43" s="254"/>
      <c r="AFD43" s="254"/>
      <c r="AFE43" s="254"/>
      <c r="AFF43" s="254"/>
      <c r="AFG43" s="254"/>
      <c r="AFH43" s="254"/>
      <c r="AFI43" s="254"/>
      <c r="AFJ43" s="254"/>
      <c r="AFK43" s="254"/>
      <c r="AFL43" s="254"/>
      <c r="AFM43" s="254"/>
      <c r="AFN43" s="254"/>
      <c r="AFO43" s="254"/>
      <c r="AFP43" s="254"/>
      <c r="AFQ43" s="254"/>
      <c r="AFR43" s="254"/>
      <c r="AFS43" s="254"/>
      <c r="AFT43" s="254"/>
      <c r="AFU43" s="254"/>
      <c r="AFV43" s="254"/>
      <c r="AFW43" s="254"/>
      <c r="AFX43" s="254"/>
      <c r="AFY43" s="254"/>
      <c r="AFZ43" s="254"/>
      <c r="AGA43" s="254"/>
      <c r="AGB43" s="254"/>
      <c r="AGC43" s="254"/>
      <c r="AGD43" s="254"/>
      <c r="AGE43" s="254"/>
      <c r="AGF43" s="254"/>
      <c r="AGG43" s="254"/>
      <c r="AGH43" s="254"/>
      <c r="AGI43" s="254"/>
      <c r="AGJ43" s="254"/>
      <c r="AGK43" s="254"/>
      <c r="AGL43" s="254"/>
      <c r="AGM43" s="254"/>
      <c r="AGN43" s="254"/>
      <c r="AGO43" s="254"/>
      <c r="AGP43" s="254"/>
      <c r="AGQ43" s="254"/>
      <c r="AGR43" s="254"/>
      <c r="AGS43" s="254"/>
      <c r="AGT43" s="254"/>
      <c r="AGU43" s="254"/>
      <c r="AGV43" s="254"/>
      <c r="AGW43" s="254"/>
      <c r="AGX43" s="254"/>
      <c r="AGY43" s="254"/>
      <c r="AGZ43" s="254"/>
      <c r="AHA43" s="254"/>
      <c r="AHB43" s="254"/>
      <c r="AHC43" s="254"/>
      <c r="AHD43" s="254"/>
      <c r="AHE43" s="254"/>
      <c r="AHF43" s="254"/>
      <c r="AHG43" s="254"/>
      <c r="AHH43" s="254"/>
      <c r="AHI43" s="254"/>
      <c r="AHJ43" s="254"/>
      <c r="AHK43" s="254"/>
      <c r="AHL43" s="254"/>
      <c r="AHM43" s="254"/>
      <c r="AHN43" s="254"/>
      <c r="AHO43" s="254"/>
      <c r="AHP43" s="254"/>
      <c r="AHQ43" s="254"/>
      <c r="AHR43" s="254"/>
      <c r="AHS43" s="254"/>
      <c r="AHT43" s="254"/>
      <c r="AHU43" s="254"/>
      <c r="AHV43" s="254"/>
      <c r="AHW43" s="254"/>
      <c r="AHX43" s="254"/>
      <c r="AHY43" s="254"/>
      <c r="AHZ43" s="254"/>
      <c r="AIA43" s="254"/>
      <c r="AIB43" s="254"/>
      <c r="AIC43" s="254"/>
      <c r="AID43" s="254"/>
      <c r="AIE43" s="254"/>
      <c r="AIF43" s="254"/>
      <c r="AIG43" s="254"/>
      <c r="AIH43" s="254"/>
      <c r="AII43" s="254"/>
      <c r="AIJ43" s="254"/>
      <c r="AIK43" s="254"/>
      <c r="AIL43" s="254"/>
      <c r="AIM43" s="254"/>
      <c r="AIN43" s="254"/>
      <c r="AIO43" s="254"/>
      <c r="AIP43" s="254"/>
      <c r="AIQ43" s="254"/>
      <c r="AIR43" s="254"/>
      <c r="AIS43" s="254"/>
      <c r="AIT43" s="254"/>
      <c r="AIU43" s="254"/>
      <c r="AIV43" s="254"/>
      <c r="AIW43" s="254"/>
      <c r="AIX43" s="254"/>
      <c r="AIY43" s="254"/>
      <c r="AIZ43" s="254"/>
      <c r="AJA43" s="254"/>
      <c r="AJB43" s="254"/>
      <c r="AJC43" s="254"/>
      <c r="AJD43" s="254"/>
      <c r="AJE43" s="254"/>
      <c r="AJF43" s="254"/>
      <c r="AJG43" s="254"/>
      <c r="AJH43" s="254"/>
      <c r="AJI43" s="254"/>
      <c r="AJJ43" s="254"/>
      <c r="AJK43" s="254"/>
      <c r="AJL43" s="254"/>
      <c r="AJM43" s="254"/>
      <c r="AJN43" s="254"/>
      <c r="AJO43" s="254"/>
      <c r="AJP43" s="254"/>
      <c r="AJQ43" s="254"/>
      <c r="AJR43" s="254"/>
      <c r="AJS43" s="254"/>
      <c r="AJT43" s="254"/>
      <c r="AJU43" s="254"/>
      <c r="AJV43" s="254"/>
      <c r="AJW43" s="254"/>
      <c r="AJX43" s="254"/>
      <c r="AJY43" s="254"/>
      <c r="AJZ43" s="254"/>
      <c r="AKA43" s="254"/>
      <c r="AKB43" s="254"/>
      <c r="AKC43" s="254"/>
      <c r="AKD43" s="254"/>
      <c r="AKE43" s="254"/>
      <c r="AKF43" s="254"/>
      <c r="AKG43" s="254"/>
      <c r="AKH43" s="254"/>
      <c r="AKI43" s="254"/>
      <c r="AKJ43" s="254"/>
      <c r="AKK43" s="254"/>
      <c r="AKL43" s="254"/>
      <c r="AKM43" s="254"/>
      <c r="AKN43" s="254"/>
      <c r="AKO43" s="254"/>
      <c r="AKP43" s="254"/>
      <c r="AKQ43" s="254"/>
      <c r="AKR43" s="254"/>
      <c r="AKS43" s="254"/>
      <c r="AKT43" s="254"/>
      <c r="AKU43" s="254"/>
      <c r="AKV43" s="254"/>
      <c r="AKW43" s="254"/>
      <c r="AKX43" s="254"/>
      <c r="AKY43" s="254"/>
      <c r="AKZ43" s="254"/>
      <c r="ALA43" s="254"/>
      <c r="ALB43" s="254"/>
      <c r="ALC43" s="254"/>
      <c r="ALD43" s="254"/>
      <c r="ALE43" s="254"/>
      <c r="ALF43" s="254"/>
      <c r="ALG43" s="254"/>
      <c r="ALH43" s="254"/>
      <c r="ALI43" s="254"/>
      <c r="ALJ43" s="254"/>
      <c r="ALK43" s="254"/>
      <c r="ALL43" s="254"/>
      <c r="ALM43" s="254"/>
      <c r="ALN43" s="254"/>
      <c r="ALO43" s="254"/>
      <c r="ALP43" s="254"/>
      <c r="ALQ43" s="254"/>
      <c r="ALR43" s="254"/>
      <c r="ALS43" s="254"/>
      <c r="ALT43" s="254"/>
      <c r="ALU43" s="254"/>
      <c r="ALV43" s="254"/>
      <c r="ALW43" s="254"/>
      <c r="ALX43" s="254"/>
      <c r="ALY43" s="254"/>
      <c r="ALZ43" s="254"/>
      <c r="AMA43" s="254"/>
      <c r="AMB43" s="254"/>
      <c r="AMC43" s="254"/>
      <c r="AMD43" s="254"/>
      <c r="AME43" s="254"/>
      <c r="AMF43" s="254"/>
      <c r="AMG43" s="254"/>
      <c r="AMH43" s="254"/>
      <c r="AMI43" s="254"/>
      <c r="AMJ43" s="254"/>
      <c r="AMK43" s="254"/>
      <c r="AML43" s="254"/>
      <c r="AMM43" s="254"/>
      <c r="AMN43" s="254"/>
      <c r="AMO43" s="254"/>
      <c r="AMP43" s="254"/>
      <c r="AMQ43" s="254"/>
      <c r="AMR43" s="254"/>
      <c r="AMS43" s="254"/>
      <c r="AMT43" s="254"/>
      <c r="AMU43" s="254"/>
      <c r="AMV43" s="254"/>
      <c r="AMW43" s="254"/>
      <c r="AMX43" s="254"/>
      <c r="AMY43" s="254"/>
      <c r="AMZ43" s="254"/>
      <c r="ANA43" s="254"/>
      <c r="ANB43" s="254"/>
      <c r="ANC43" s="254"/>
      <c r="AND43" s="254"/>
      <c r="ANE43" s="254"/>
      <c r="ANF43" s="254"/>
      <c r="ANG43" s="254"/>
      <c r="ANH43" s="254"/>
      <c r="ANI43" s="254"/>
      <c r="ANJ43" s="254"/>
      <c r="ANK43" s="254"/>
      <c r="ANL43" s="254"/>
      <c r="ANM43" s="254"/>
      <c r="ANN43" s="254"/>
      <c r="ANO43" s="254"/>
      <c r="ANP43" s="254"/>
      <c r="ANQ43" s="254"/>
      <c r="ANR43" s="254"/>
      <c r="ANS43" s="254"/>
      <c r="ANT43" s="254"/>
      <c r="ANU43" s="254"/>
      <c r="ANV43" s="254"/>
      <c r="ANW43" s="254"/>
      <c r="ANX43" s="254"/>
      <c r="ANY43" s="254"/>
      <c r="ANZ43" s="254"/>
      <c r="AOA43" s="254"/>
      <c r="AOB43" s="254"/>
      <c r="AOC43" s="254"/>
      <c r="AOD43" s="254"/>
      <c r="AOE43" s="254"/>
      <c r="AOF43" s="254"/>
      <c r="AOG43" s="254"/>
      <c r="AOH43" s="254"/>
      <c r="AOI43" s="254"/>
      <c r="AOJ43" s="254"/>
      <c r="AOK43" s="254"/>
      <c r="AOL43" s="254"/>
      <c r="AOM43" s="254"/>
      <c r="AON43" s="254"/>
      <c r="AOO43" s="254"/>
      <c r="AOP43" s="254"/>
      <c r="AOQ43" s="254"/>
      <c r="AOR43" s="254"/>
      <c r="AOS43" s="254"/>
      <c r="AOT43" s="254"/>
      <c r="AOU43" s="254"/>
      <c r="AOV43" s="254"/>
      <c r="AOW43" s="254"/>
      <c r="AOX43" s="254"/>
      <c r="AOY43" s="254"/>
      <c r="AOZ43" s="254"/>
      <c r="APA43" s="254"/>
      <c r="APB43" s="254"/>
      <c r="APC43" s="254"/>
      <c r="APD43" s="254"/>
      <c r="APE43" s="254"/>
      <c r="APF43" s="254"/>
      <c r="APG43" s="254"/>
      <c r="APH43" s="254"/>
      <c r="API43" s="254"/>
      <c r="APJ43" s="254"/>
      <c r="APK43" s="254"/>
      <c r="APL43" s="254"/>
      <c r="APM43" s="254"/>
      <c r="APN43" s="254"/>
      <c r="APO43" s="254"/>
      <c r="APP43" s="254"/>
      <c r="APQ43" s="254"/>
      <c r="APR43" s="254"/>
      <c r="APS43" s="254"/>
      <c r="APT43" s="254"/>
      <c r="APU43" s="254"/>
      <c r="APV43" s="254"/>
      <c r="APW43" s="254"/>
      <c r="APX43" s="254"/>
      <c r="APY43" s="254"/>
      <c r="APZ43" s="254"/>
      <c r="AQA43" s="254"/>
      <c r="AQB43" s="254"/>
      <c r="AQC43" s="254"/>
      <c r="AQD43" s="254"/>
      <c r="AQE43" s="254"/>
      <c r="AQF43" s="254"/>
      <c r="AQG43" s="254"/>
      <c r="AQH43" s="254"/>
      <c r="AQI43" s="254"/>
      <c r="AQJ43" s="254"/>
      <c r="AQK43" s="254"/>
      <c r="AQL43" s="254"/>
      <c r="AQM43" s="254"/>
      <c r="AQN43" s="254"/>
      <c r="AQO43" s="254"/>
      <c r="AQP43" s="254"/>
      <c r="AQQ43" s="254"/>
      <c r="AQR43" s="254"/>
      <c r="AQS43" s="254"/>
      <c r="AQT43" s="254"/>
      <c r="AQU43" s="254"/>
      <c r="AQV43" s="254"/>
      <c r="AQW43" s="254"/>
      <c r="AQX43" s="254"/>
      <c r="AQY43" s="254"/>
      <c r="AQZ43" s="254"/>
      <c r="ARA43" s="254"/>
      <c r="ARB43" s="254"/>
      <c r="ARC43" s="254"/>
      <c r="ARD43" s="254"/>
      <c r="ARE43" s="254"/>
      <c r="ARF43" s="254"/>
      <c r="ARG43" s="254"/>
      <c r="ARH43" s="254"/>
      <c r="ARI43" s="254"/>
      <c r="ARJ43" s="254"/>
      <c r="ARK43" s="254"/>
      <c r="ARL43" s="254"/>
      <c r="ARM43" s="254"/>
      <c r="ARN43" s="254"/>
      <c r="ARO43" s="254"/>
      <c r="ARP43" s="254"/>
      <c r="ARQ43" s="254"/>
      <c r="ARR43" s="254"/>
      <c r="ARS43" s="254"/>
      <c r="ART43" s="254"/>
      <c r="ARU43" s="254"/>
      <c r="ARV43" s="254"/>
      <c r="ARW43" s="254"/>
      <c r="ARX43" s="254"/>
      <c r="ARY43" s="254"/>
      <c r="ARZ43" s="254"/>
      <c r="ASA43" s="254"/>
      <c r="ASB43" s="254"/>
      <c r="ASC43" s="254"/>
      <c r="ASD43" s="254"/>
      <c r="ASE43" s="254"/>
      <c r="ASF43" s="254"/>
      <c r="ASG43" s="254"/>
      <c r="ASH43" s="254"/>
      <c r="ASI43" s="254"/>
      <c r="ASJ43" s="254"/>
      <c r="ASK43" s="254"/>
      <c r="ASL43" s="254"/>
      <c r="ASM43" s="254"/>
      <c r="ASN43" s="254"/>
      <c r="ASO43" s="254"/>
      <c r="ASP43" s="254"/>
      <c r="ASQ43" s="254"/>
      <c r="ASR43" s="254"/>
      <c r="ASS43" s="254"/>
      <c r="AST43" s="254"/>
      <c r="ASU43" s="254"/>
      <c r="ASV43" s="254"/>
      <c r="ASW43" s="254"/>
      <c r="ASX43" s="254"/>
      <c r="ASY43" s="254"/>
      <c r="ASZ43" s="254"/>
      <c r="ATA43" s="254"/>
      <c r="ATB43" s="254"/>
      <c r="ATC43" s="254"/>
      <c r="ATD43" s="254"/>
      <c r="ATE43" s="254"/>
      <c r="ATF43" s="254"/>
      <c r="ATG43" s="254"/>
      <c r="ATH43" s="254"/>
      <c r="ATI43" s="254"/>
      <c r="ATJ43" s="254"/>
      <c r="ATK43" s="254"/>
      <c r="ATL43" s="254"/>
      <c r="ATM43" s="254"/>
      <c r="ATN43" s="254"/>
      <c r="ATO43" s="254"/>
      <c r="ATP43" s="254"/>
      <c r="ATQ43" s="254"/>
      <c r="ATR43" s="254"/>
      <c r="ATS43" s="254"/>
      <c r="ATT43" s="254"/>
      <c r="ATU43" s="254"/>
      <c r="ATV43" s="254"/>
      <c r="ATW43" s="254"/>
      <c r="ATX43" s="254"/>
      <c r="ATY43" s="254"/>
      <c r="ATZ43" s="254"/>
      <c r="AUA43" s="254"/>
      <c r="AUB43" s="254"/>
      <c r="AUC43" s="254"/>
      <c r="AUD43" s="254"/>
      <c r="AUE43" s="254"/>
      <c r="AUF43" s="254"/>
      <c r="AUG43" s="254"/>
      <c r="AUH43" s="254"/>
      <c r="AUI43" s="254"/>
      <c r="AUJ43" s="254"/>
      <c r="AUK43" s="254"/>
      <c r="AUL43" s="254"/>
      <c r="AUM43" s="254"/>
      <c r="AUN43" s="254"/>
      <c r="AUO43" s="254"/>
      <c r="AUP43" s="254"/>
      <c r="AUQ43" s="254"/>
      <c r="AUR43" s="254"/>
      <c r="AUS43" s="254"/>
      <c r="AUT43" s="254"/>
      <c r="AUU43" s="254"/>
      <c r="AUV43" s="254"/>
      <c r="AUW43" s="254"/>
      <c r="AUX43" s="254"/>
      <c r="AUY43" s="254"/>
      <c r="AUZ43" s="254"/>
      <c r="AVA43" s="254"/>
      <c r="AVB43" s="254"/>
      <c r="AVC43" s="254"/>
      <c r="AVD43" s="254"/>
      <c r="AVE43" s="254"/>
      <c r="AVF43" s="254"/>
      <c r="AVG43" s="254"/>
      <c r="AVH43" s="254"/>
      <c r="AVI43" s="254"/>
      <c r="AVJ43" s="254"/>
      <c r="AVK43" s="254"/>
      <c r="AVL43" s="254"/>
      <c r="AVM43" s="254"/>
      <c r="AVN43" s="254"/>
      <c r="AVO43" s="254"/>
      <c r="AVP43" s="254"/>
      <c r="AVQ43" s="254"/>
      <c r="AVR43" s="254"/>
      <c r="AVS43" s="254"/>
      <c r="AVT43" s="254"/>
      <c r="AVU43" s="254"/>
      <c r="AVV43" s="254"/>
      <c r="AVW43" s="254"/>
      <c r="AVX43" s="254"/>
      <c r="AVY43" s="254"/>
      <c r="AVZ43" s="254"/>
      <c r="AWA43" s="254"/>
      <c r="AWB43" s="254"/>
      <c r="AWC43" s="254"/>
      <c r="AWD43" s="254"/>
      <c r="AWE43" s="254"/>
      <c r="AWF43" s="254"/>
      <c r="AWG43" s="254"/>
      <c r="AWH43" s="254"/>
      <c r="AWI43" s="254"/>
      <c r="AWJ43" s="254"/>
      <c r="AWK43" s="254"/>
      <c r="AWL43" s="254"/>
      <c r="AWM43" s="254"/>
      <c r="AWN43" s="254"/>
      <c r="AWO43" s="254"/>
      <c r="AWP43" s="254"/>
      <c r="AWQ43" s="254"/>
      <c r="AWR43" s="254"/>
      <c r="AWS43" s="254"/>
      <c r="AWT43" s="254"/>
      <c r="AWU43" s="254"/>
      <c r="AWV43" s="254"/>
      <c r="AWW43" s="254"/>
      <c r="AWX43" s="254"/>
      <c r="AWY43" s="254"/>
      <c r="AWZ43" s="254"/>
      <c r="AXA43" s="254"/>
      <c r="AXB43" s="254"/>
      <c r="AXC43" s="254"/>
      <c r="AXD43" s="254"/>
      <c r="AXE43" s="254"/>
      <c r="AXF43" s="254"/>
      <c r="AXG43" s="254"/>
      <c r="AXH43" s="254"/>
      <c r="AXI43" s="254"/>
      <c r="AXJ43" s="254"/>
      <c r="AXK43" s="254"/>
      <c r="AXL43" s="254"/>
      <c r="AXM43" s="254"/>
      <c r="AXN43" s="254"/>
      <c r="AXO43" s="254"/>
      <c r="AXP43" s="254"/>
      <c r="AXQ43" s="254"/>
      <c r="AXR43" s="254"/>
      <c r="AXS43" s="254"/>
      <c r="AXT43" s="254"/>
      <c r="AXU43" s="254"/>
      <c r="AXV43" s="254"/>
      <c r="AXW43" s="254"/>
      <c r="AXX43" s="254"/>
      <c r="AXY43" s="254"/>
      <c r="AXZ43" s="254"/>
      <c r="AYA43" s="254"/>
      <c r="AYB43" s="254"/>
      <c r="AYC43" s="254"/>
      <c r="AYD43" s="254"/>
      <c r="AYE43" s="254"/>
      <c r="AYF43" s="254"/>
      <c r="AYG43" s="254"/>
      <c r="AYH43" s="254"/>
      <c r="AYI43" s="254"/>
      <c r="AYJ43" s="254"/>
      <c r="AYK43" s="254"/>
      <c r="AYL43" s="254"/>
      <c r="AYM43" s="254"/>
      <c r="AYN43" s="254"/>
      <c r="AYO43" s="254"/>
      <c r="AYP43" s="254"/>
      <c r="AYQ43" s="254"/>
      <c r="AYR43" s="254"/>
      <c r="AYS43" s="254"/>
      <c r="AYT43" s="254"/>
      <c r="AYU43" s="254"/>
      <c r="AYV43" s="254"/>
      <c r="AYW43" s="254"/>
      <c r="AYX43" s="254"/>
      <c r="AYY43" s="254"/>
      <c r="AYZ43" s="254"/>
      <c r="AZA43" s="254"/>
      <c r="AZB43" s="254"/>
      <c r="AZC43" s="254"/>
      <c r="AZD43" s="254"/>
      <c r="AZE43" s="254"/>
      <c r="AZF43" s="254"/>
      <c r="AZG43" s="254"/>
      <c r="AZH43" s="254"/>
      <c r="AZI43" s="254"/>
      <c r="AZJ43" s="254"/>
      <c r="AZK43" s="254"/>
      <c r="AZL43" s="254"/>
      <c r="AZM43" s="254"/>
      <c r="AZN43" s="254"/>
      <c r="AZO43" s="254"/>
      <c r="AZP43" s="254"/>
      <c r="AZQ43" s="254"/>
      <c r="AZR43" s="254"/>
      <c r="AZS43" s="254"/>
      <c r="AZT43" s="254"/>
      <c r="AZU43" s="254"/>
      <c r="AZV43" s="254"/>
      <c r="AZW43" s="254"/>
      <c r="AZX43" s="254"/>
      <c r="AZY43" s="254"/>
      <c r="AZZ43" s="254"/>
      <c r="BAA43" s="254"/>
      <c r="BAB43" s="254"/>
      <c r="BAC43" s="254"/>
      <c r="BAD43" s="254"/>
      <c r="BAE43" s="254"/>
      <c r="BAF43" s="254"/>
      <c r="BAG43" s="254"/>
      <c r="BAH43" s="254"/>
      <c r="BAI43" s="254"/>
      <c r="BAJ43" s="254"/>
      <c r="BAK43" s="254"/>
      <c r="BAL43" s="254"/>
      <c r="BAM43" s="254"/>
      <c r="BAN43" s="254"/>
      <c r="BAO43" s="254"/>
      <c r="BAP43" s="254"/>
      <c r="BAQ43" s="254"/>
      <c r="BAR43" s="254"/>
      <c r="BAS43" s="254"/>
      <c r="BAT43" s="254"/>
      <c r="BAU43" s="254"/>
      <c r="BAV43" s="254"/>
      <c r="BAW43" s="254"/>
      <c r="BAX43" s="254"/>
      <c r="BAY43" s="254"/>
      <c r="BAZ43" s="254"/>
      <c r="BBA43" s="254"/>
      <c r="BBB43" s="254"/>
      <c r="BBC43" s="254"/>
      <c r="BBD43" s="254"/>
      <c r="BBE43" s="254"/>
      <c r="BBF43" s="254"/>
      <c r="BBG43" s="254"/>
      <c r="BBH43" s="254"/>
      <c r="BBI43" s="254"/>
      <c r="BBJ43" s="254"/>
      <c r="BBK43" s="254"/>
      <c r="BBL43" s="254"/>
      <c r="BBM43" s="254"/>
      <c r="BBN43" s="254"/>
      <c r="BBO43" s="254"/>
      <c r="BBP43" s="254"/>
      <c r="BBQ43" s="254"/>
      <c r="BBR43" s="254"/>
      <c r="BBS43" s="254"/>
      <c r="BBT43" s="254"/>
      <c r="BBU43" s="254"/>
      <c r="BBV43" s="254"/>
      <c r="BBW43" s="254"/>
      <c r="BBX43" s="254"/>
      <c r="BBY43" s="254"/>
      <c r="BBZ43" s="254"/>
      <c r="BCA43" s="254"/>
      <c r="BCB43" s="254"/>
      <c r="BCC43" s="254"/>
      <c r="BCD43" s="254"/>
      <c r="BCE43" s="254"/>
      <c r="BCF43" s="254"/>
      <c r="BCG43" s="254"/>
      <c r="BCH43" s="254"/>
      <c r="BCI43" s="254"/>
      <c r="BCJ43" s="254"/>
      <c r="BCK43" s="254"/>
      <c r="BCL43" s="254"/>
      <c r="BCM43" s="254"/>
      <c r="BCN43" s="254"/>
      <c r="BCO43" s="254"/>
      <c r="BCP43" s="254"/>
      <c r="BCQ43" s="254"/>
      <c r="BCR43" s="254"/>
      <c r="BCS43" s="254"/>
      <c r="BCT43" s="254"/>
      <c r="BCU43" s="254"/>
      <c r="BCV43" s="254"/>
      <c r="BCW43" s="254"/>
      <c r="BCX43" s="254"/>
      <c r="BCY43" s="254"/>
      <c r="BCZ43" s="254"/>
      <c r="BDA43" s="254"/>
      <c r="BDB43" s="254"/>
      <c r="BDC43" s="254"/>
      <c r="BDD43" s="254"/>
      <c r="BDE43" s="254"/>
      <c r="BDF43" s="254"/>
      <c r="BDG43" s="254"/>
      <c r="BDH43" s="254"/>
      <c r="BDI43" s="254"/>
      <c r="BDJ43" s="254"/>
      <c r="BDK43" s="254"/>
      <c r="BDL43" s="254"/>
      <c r="BDM43" s="254"/>
      <c r="BDN43" s="254"/>
      <c r="BDO43" s="254"/>
      <c r="BDP43" s="254"/>
      <c r="BDQ43" s="254"/>
      <c r="BDR43" s="254"/>
      <c r="BDS43" s="254"/>
      <c r="BDT43" s="254"/>
      <c r="BDU43" s="254"/>
      <c r="BDV43" s="254"/>
      <c r="BDW43" s="254"/>
      <c r="BDX43" s="254"/>
      <c r="BDY43" s="254"/>
      <c r="BDZ43" s="254"/>
      <c r="BEA43" s="254"/>
      <c r="BEB43" s="254"/>
      <c r="BEC43" s="254"/>
      <c r="BED43" s="254"/>
      <c r="BEE43" s="254"/>
      <c r="BEF43" s="254"/>
      <c r="BEG43" s="254"/>
      <c r="BEH43" s="254"/>
      <c r="BEI43" s="254"/>
    </row>
    <row r="44" spans="1:1491" s="168" customFormat="1" ht="15" customHeight="1" x14ac:dyDescent="0.25">
      <c r="A44" s="176" t="s">
        <v>1477</v>
      </c>
      <c r="B44" s="259" t="s">
        <v>1540</v>
      </c>
      <c r="C44" s="263">
        <v>44562</v>
      </c>
      <c r="D44" s="263">
        <v>46022</v>
      </c>
      <c r="E44" s="93">
        <v>165.3</v>
      </c>
      <c r="F44" s="93">
        <v>165.3</v>
      </c>
      <c r="G44" s="261">
        <v>637.29999999999995</v>
      </c>
      <c r="H44" s="93">
        <v>637.29999999999995</v>
      </c>
      <c r="I44" s="93">
        <f>E44/25.462</f>
        <v>6.4920273348519366</v>
      </c>
      <c r="J44" s="93">
        <f>H44/25.009</f>
        <v>25.482826182574271</v>
      </c>
      <c r="K44" s="166"/>
      <c r="L44" s="166">
        <f>H44/25.462</f>
        <v>25.029455659414026</v>
      </c>
      <c r="M44" s="166"/>
      <c r="N44" s="218" t="s">
        <v>1380</v>
      </c>
      <c r="O44" s="458">
        <v>0</v>
      </c>
      <c r="P44" s="459">
        <v>0</v>
      </c>
      <c r="Q44" s="459">
        <v>164.3</v>
      </c>
      <c r="R44" s="459">
        <v>165</v>
      </c>
      <c r="S44" s="459">
        <v>164</v>
      </c>
      <c r="T44" s="459">
        <v>144</v>
      </c>
      <c r="U44" s="459">
        <v>0</v>
      </c>
      <c r="V44" s="459">
        <v>0</v>
      </c>
      <c r="W44" s="390" t="s">
        <v>1386</v>
      </c>
      <c r="X44" s="191">
        <v>0</v>
      </c>
      <c r="Y44" s="390" t="s">
        <v>1386</v>
      </c>
      <c r="Z44" s="191" t="s">
        <v>1384</v>
      </c>
      <c r="AA44" s="191" t="s">
        <v>1541</v>
      </c>
      <c r="AB44" s="191" t="s">
        <v>1542</v>
      </c>
      <c r="AC44" s="191">
        <v>165.3</v>
      </c>
      <c r="AD44" s="191" t="s">
        <v>180</v>
      </c>
      <c r="AE44" s="191" t="s">
        <v>180</v>
      </c>
      <c r="AF44" s="191" t="s">
        <v>568</v>
      </c>
      <c r="AG44" s="242" t="s">
        <v>332</v>
      </c>
      <c r="AH44" s="410"/>
      <c r="AI44" s="411">
        <v>0</v>
      </c>
      <c r="AJ44" s="411">
        <v>0</v>
      </c>
      <c r="AK44" s="410" t="s">
        <v>1539</v>
      </c>
      <c r="AL44" s="412">
        <v>1</v>
      </c>
      <c r="AM44" s="453">
        <f t="shared" si="6"/>
        <v>0</v>
      </c>
      <c r="AN44" s="453">
        <f t="shared" si="7"/>
        <v>637.29999999999995</v>
      </c>
      <c r="AO44" s="253"/>
      <c r="AP44" s="254"/>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254"/>
      <c r="BQ44" s="254"/>
      <c r="BR44" s="254"/>
      <c r="BS44" s="254"/>
      <c r="BT44" s="254"/>
      <c r="BU44" s="254"/>
      <c r="BV44" s="254"/>
      <c r="BW44" s="254"/>
      <c r="BX44" s="254"/>
      <c r="BY44" s="254"/>
      <c r="BZ44" s="254"/>
      <c r="CA44" s="254"/>
      <c r="CB44" s="254"/>
      <c r="CC44" s="254"/>
      <c r="CD44" s="254"/>
      <c r="CE44" s="254"/>
      <c r="CF44" s="254"/>
      <c r="CG44" s="254"/>
      <c r="CH44" s="254"/>
      <c r="CI44" s="254"/>
      <c r="CJ44" s="254"/>
      <c r="CK44" s="254"/>
      <c r="CL44" s="254"/>
      <c r="CM44" s="254"/>
      <c r="CN44" s="254"/>
      <c r="CO44" s="254"/>
      <c r="CP44" s="254"/>
      <c r="CQ44" s="254"/>
      <c r="CR44" s="254"/>
      <c r="CS44" s="254"/>
      <c r="CT44" s="254"/>
      <c r="CU44" s="254"/>
      <c r="CV44" s="254"/>
      <c r="CW44" s="254"/>
      <c r="CX44" s="254"/>
      <c r="CY44" s="254"/>
      <c r="CZ44" s="254"/>
      <c r="DA44" s="254"/>
      <c r="DB44" s="254"/>
      <c r="DC44" s="254"/>
      <c r="DD44" s="254"/>
      <c r="DE44" s="254"/>
      <c r="DF44" s="254"/>
      <c r="DG44" s="254"/>
      <c r="DH44" s="254"/>
      <c r="DI44" s="254"/>
      <c r="DJ44" s="254"/>
      <c r="DK44" s="254"/>
      <c r="DL44" s="254"/>
      <c r="DM44" s="254"/>
      <c r="DN44" s="254"/>
      <c r="DO44" s="254"/>
      <c r="DP44" s="254"/>
      <c r="DQ44" s="254"/>
      <c r="DR44" s="254"/>
      <c r="DS44" s="254"/>
      <c r="DT44" s="254"/>
      <c r="DU44" s="254"/>
      <c r="DV44" s="254"/>
      <c r="DW44" s="254"/>
      <c r="DX44" s="254"/>
      <c r="DY44" s="254"/>
      <c r="DZ44" s="254"/>
      <c r="EA44" s="254"/>
      <c r="EB44" s="254"/>
      <c r="EC44" s="254"/>
      <c r="ED44" s="254"/>
      <c r="EE44" s="254"/>
      <c r="EF44" s="254"/>
      <c r="EG44" s="254"/>
      <c r="EH44" s="254"/>
      <c r="EI44" s="254"/>
      <c r="EJ44" s="254"/>
      <c r="EK44" s="254"/>
      <c r="EL44" s="254"/>
      <c r="EM44" s="254"/>
      <c r="EN44" s="254"/>
      <c r="EO44" s="254"/>
      <c r="EP44" s="254"/>
      <c r="EQ44" s="254"/>
      <c r="ER44" s="254"/>
      <c r="ES44" s="254"/>
      <c r="ET44" s="254"/>
      <c r="EU44" s="254"/>
      <c r="EV44" s="254"/>
      <c r="EW44" s="254"/>
      <c r="EX44" s="254"/>
      <c r="EY44" s="254"/>
      <c r="EZ44" s="254"/>
      <c r="FA44" s="254"/>
      <c r="FB44" s="254"/>
      <c r="FC44" s="254"/>
      <c r="FD44" s="254"/>
      <c r="FE44" s="254"/>
      <c r="FF44" s="254"/>
      <c r="FG44" s="254"/>
      <c r="FH44" s="254"/>
      <c r="FI44" s="254"/>
      <c r="FJ44" s="254"/>
      <c r="FK44" s="254"/>
      <c r="FL44" s="254"/>
      <c r="FM44" s="254"/>
      <c r="FN44" s="254"/>
      <c r="FO44" s="254"/>
      <c r="FP44" s="254"/>
      <c r="FQ44" s="254"/>
      <c r="FR44" s="254"/>
      <c r="FS44" s="254"/>
      <c r="FT44" s="254"/>
      <c r="FU44" s="254"/>
      <c r="FV44" s="254"/>
      <c r="FW44" s="254"/>
      <c r="FX44" s="254"/>
      <c r="FY44" s="254"/>
      <c r="FZ44" s="254"/>
      <c r="GA44" s="254"/>
      <c r="GB44" s="254"/>
      <c r="GC44" s="254"/>
      <c r="GD44" s="254"/>
      <c r="GE44" s="254"/>
      <c r="GF44" s="254"/>
      <c r="GG44" s="254"/>
      <c r="GH44" s="254"/>
      <c r="GI44" s="254"/>
      <c r="GJ44" s="254"/>
      <c r="GK44" s="254"/>
      <c r="GL44" s="254"/>
      <c r="GM44" s="254"/>
      <c r="GN44" s="254"/>
      <c r="GO44" s="254"/>
      <c r="GP44" s="254"/>
      <c r="GQ44" s="254"/>
      <c r="GR44" s="254"/>
      <c r="GS44" s="254"/>
      <c r="GT44" s="254"/>
      <c r="GU44" s="254"/>
      <c r="GV44" s="254"/>
      <c r="GW44" s="254"/>
      <c r="GX44" s="254"/>
      <c r="GY44" s="254"/>
      <c r="GZ44" s="254"/>
      <c r="HA44" s="254"/>
      <c r="HB44" s="254"/>
      <c r="HC44" s="254"/>
      <c r="HD44" s="254"/>
      <c r="HE44" s="254"/>
      <c r="HF44" s="254"/>
      <c r="HG44" s="254"/>
      <c r="HH44" s="254"/>
      <c r="HI44" s="254"/>
      <c r="HJ44" s="254"/>
      <c r="HK44" s="254"/>
      <c r="HL44" s="254"/>
      <c r="HM44" s="254"/>
      <c r="HN44" s="254"/>
      <c r="HO44" s="254"/>
      <c r="HP44" s="254"/>
      <c r="HQ44" s="254"/>
      <c r="HR44" s="254"/>
      <c r="HS44" s="254"/>
      <c r="HT44" s="254"/>
      <c r="HU44" s="254"/>
      <c r="HV44" s="254"/>
      <c r="HW44" s="254"/>
      <c r="HX44" s="254"/>
      <c r="HY44" s="254"/>
      <c r="HZ44" s="254"/>
      <c r="IA44" s="254"/>
      <c r="IB44" s="254"/>
      <c r="IC44" s="254"/>
      <c r="ID44" s="254"/>
      <c r="IE44" s="254"/>
      <c r="IF44" s="254"/>
      <c r="IG44" s="254"/>
      <c r="IH44" s="254"/>
      <c r="II44" s="254"/>
      <c r="IJ44" s="254"/>
      <c r="IK44" s="254"/>
      <c r="IL44" s="254"/>
      <c r="IM44" s="254"/>
      <c r="IN44" s="254"/>
      <c r="IO44" s="254"/>
      <c r="IP44" s="254"/>
      <c r="IQ44" s="254"/>
      <c r="IR44" s="254"/>
      <c r="IS44" s="254"/>
      <c r="IT44" s="254"/>
      <c r="IU44" s="254"/>
      <c r="IV44" s="254"/>
      <c r="IW44" s="254"/>
      <c r="IX44" s="254"/>
      <c r="IY44" s="254"/>
      <c r="IZ44" s="254"/>
      <c r="JA44" s="254"/>
      <c r="JB44" s="254"/>
      <c r="JC44" s="254"/>
      <c r="JD44" s="254"/>
      <c r="JE44" s="254"/>
      <c r="JF44" s="254"/>
      <c r="JG44" s="254"/>
      <c r="JH44" s="254"/>
      <c r="JI44" s="254"/>
      <c r="JJ44" s="254"/>
      <c r="JK44" s="254"/>
      <c r="JL44" s="254"/>
      <c r="JM44" s="254"/>
      <c r="JN44" s="254"/>
      <c r="JO44" s="254"/>
      <c r="JP44" s="254"/>
      <c r="JQ44" s="254"/>
      <c r="JR44" s="254"/>
      <c r="JS44" s="254"/>
      <c r="JT44" s="254"/>
      <c r="JU44" s="254"/>
      <c r="JV44" s="254"/>
      <c r="JW44" s="254"/>
      <c r="JX44" s="254"/>
      <c r="JY44" s="254"/>
      <c r="JZ44" s="254"/>
      <c r="KA44" s="254"/>
      <c r="KB44" s="254"/>
      <c r="KC44" s="254"/>
      <c r="KD44" s="254"/>
      <c r="KE44" s="254"/>
      <c r="KF44" s="254"/>
      <c r="KG44" s="254"/>
      <c r="KH44" s="254"/>
      <c r="KI44" s="254"/>
      <c r="KJ44" s="254"/>
      <c r="KK44" s="254"/>
      <c r="KL44" s="254"/>
      <c r="KM44" s="254"/>
      <c r="KN44" s="254"/>
      <c r="KO44" s="254"/>
      <c r="KP44" s="254"/>
      <c r="KQ44" s="254"/>
      <c r="KR44" s="254"/>
      <c r="KS44" s="254"/>
      <c r="KT44" s="254"/>
      <c r="KU44" s="254"/>
      <c r="KV44" s="254"/>
      <c r="KW44" s="254"/>
      <c r="KX44" s="254"/>
      <c r="KY44" s="254"/>
      <c r="KZ44" s="254"/>
      <c r="LA44" s="254"/>
      <c r="LB44" s="254"/>
      <c r="LC44" s="254"/>
      <c r="LD44" s="254"/>
      <c r="LE44" s="254"/>
      <c r="LF44" s="254"/>
      <c r="LG44" s="254"/>
      <c r="LH44" s="254"/>
      <c r="LI44" s="254"/>
      <c r="LJ44" s="254"/>
      <c r="LK44" s="254"/>
      <c r="LL44" s="254"/>
      <c r="LM44" s="254"/>
      <c r="LN44" s="254"/>
      <c r="LO44" s="254"/>
      <c r="LP44" s="254"/>
      <c r="LQ44" s="254"/>
      <c r="LR44" s="254"/>
      <c r="LS44" s="254"/>
      <c r="LT44" s="254"/>
      <c r="LU44" s="254"/>
      <c r="LV44" s="254"/>
      <c r="LW44" s="254"/>
      <c r="LX44" s="254"/>
      <c r="LY44" s="254"/>
      <c r="LZ44" s="254"/>
      <c r="MA44" s="254"/>
      <c r="MB44" s="254"/>
      <c r="MC44" s="254"/>
      <c r="MD44" s="254"/>
      <c r="ME44" s="254"/>
      <c r="MF44" s="254"/>
      <c r="MG44" s="254"/>
      <c r="MH44" s="254"/>
      <c r="MI44" s="254"/>
      <c r="MJ44" s="254"/>
      <c r="MK44" s="254"/>
      <c r="ML44" s="254"/>
      <c r="MM44" s="254"/>
      <c r="MN44" s="254"/>
      <c r="MO44" s="254"/>
      <c r="MP44" s="254"/>
      <c r="MQ44" s="254"/>
      <c r="MR44" s="254"/>
      <c r="MS44" s="254"/>
      <c r="MT44" s="254"/>
      <c r="MU44" s="254"/>
      <c r="MV44" s="254"/>
      <c r="MW44" s="254"/>
      <c r="MX44" s="254"/>
      <c r="MY44" s="254"/>
      <c r="MZ44" s="254"/>
      <c r="NA44" s="254"/>
      <c r="NB44" s="254"/>
      <c r="NC44" s="254"/>
      <c r="ND44" s="254"/>
      <c r="NE44" s="254"/>
      <c r="NF44" s="254"/>
      <c r="NG44" s="254"/>
      <c r="NH44" s="254"/>
      <c r="NI44" s="254"/>
      <c r="NJ44" s="254"/>
      <c r="NK44" s="254"/>
      <c r="NL44" s="254"/>
      <c r="NM44" s="254"/>
      <c r="NN44" s="254"/>
      <c r="NO44" s="254"/>
      <c r="NP44" s="254"/>
      <c r="NQ44" s="254"/>
      <c r="NR44" s="254"/>
      <c r="NS44" s="254"/>
      <c r="NT44" s="254"/>
      <c r="NU44" s="254"/>
      <c r="NV44" s="254"/>
      <c r="NW44" s="254"/>
      <c r="NX44" s="254"/>
      <c r="NY44" s="254"/>
      <c r="NZ44" s="254"/>
      <c r="OA44" s="254"/>
      <c r="OB44" s="254"/>
      <c r="OC44" s="254"/>
      <c r="OD44" s="254"/>
      <c r="OE44" s="254"/>
      <c r="OF44" s="254"/>
      <c r="OG44" s="254"/>
      <c r="OH44" s="254"/>
      <c r="OI44" s="254"/>
      <c r="OJ44" s="254"/>
      <c r="OK44" s="254"/>
      <c r="OL44" s="254"/>
      <c r="OM44" s="254"/>
      <c r="ON44" s="254"/>
      <c r="OO44" s="254"/>
      <c r="OP44" s="254"/>
      <c r="OQ44" s="254"/>
      <c r="OR44" s="254"/>
      <c r="OS44" s="254"/>
      <c r="OT44" s="254"/>
      <c r="OU44" s="254"/>
      <c r="OV44" s="254"/>
      <c r="OW44" s="254"/>
      <c r="OX44" s="254"/>
      <c r="OY44" s="254"/>
      <c r="OZ44" s="254"/>
      <c r="PA44" s="254"/>
      <c r="PB44" s="254"/>
      <c r="PC44" s="254"/>
      <c r="PD44" s="254"/>
      <c r="PE44" s="254"/>
      <c r="PF44" s="254"/>
      <c r="PG44" s="254"/>
      <c r="PH44" s="254"/>
      <c r="PI44" s="254"/>
      <c r="PJ44" s="254"/>
      <c r="PK44" s="254"/>
      <c r="PL44" s="254"/>
      <c r="PM44" s="254"/>
      <c r="PN44" s="254"/>
      <c r="PO44" s="254"/>
      <c r="PP44" s="254"/>
      <c r="PQ44" s="254"/>
      <c r="PR44" s="254"/>
      <c r="PS44" s="254"/>
      <c r="PT44" s="254"/>
      <c r="PU44" s="254"/>
      <c r="PV44" s="254"/>
      <c r="PW44" s="254"/>
      <c r="PX44" s="254"/>
      <c r="PY44" s="254"/>
      <c r="PZ44" s="254"/>
      <c r="QA44" s="254"/>
      <c r="QB44" s="254"/>
      <c r="QC44" s="254"/>
      <c r="QD44" s="254"/>
      <c r="QE44" s="254"/>
      <c r="QF44" s="254"/>
      <c r="QG44" s="254"/>
      <c r="QH44" s="254"/>
      <c r="QI44" s="254"/>
      <c r="QJ44" s="254"/>
      <c r="QK44" s="254"/>
      <c r="QL44" s="254"/>
      <c r="QM44" s="254"/>
      <c r="QN44" s="254"/>
      <c r="QO44" s="254"/>
      <c r="QP44" s="254"/>
      <c r="QQ44" s="254"/>
      <c r="QR44" s="254"/>
      <c r="QS44" s="254"/>
      <c r="QT44" s="254"/>
      <c r="QU44" s="254"/>
      <c r="QV44" s="254"/>
      <c r="QW44" s="254"/>
      <c r="QX44" s="254"/>
      <c r="QY44" s="254"/>
      <c r="QZ44" s="254"/>
      <c r="RA44" s="254"/>
      <c r="RB44" s="254"/>
      <c r="RC44" s="254"/>
      <c r="RD44" s="254"/>
      <c r="RE44" s="254"/>
      <c r="RF44" s="254"/>
      <c r="RG44" s="254"/>
      <c r="RH44" s="254"/>
      <c r="RI44" s="254"/>
      <c r="RJ44" s="254"/>
      <c r="RK44" s="254"/>
      <c r="RL44" s="254"/>
      <c r="RM44" s="254"/>
      <c r="RN44" s="254"/>
      <c r="RO44" s="254"/>
      <c r="RP44" s="254"/>
      <c r="RQ44" s="254"/>
      <c r="RR44" s="254"/>
      <c r="RS44" s="254"/>
      <c r="RT44" s="254"/>
      <c r="RU44" s="254"/>
      <c r="RV44" s="254"/>
      <c r="RW44" s="254"/>
      <c r="RX44" s="254"/>
      <c r="RY44" s="254"/>
      <c r="RZ44" s="254"/>
      <c r="SA44" s="254"/>
      <c r="SB44" s="254"/>
      <c r="SC44" s="254"/>
      <c r="SD44" s="254"/>
      <c r="SE44" s="254"/>
      <c r="SF44" s="254"/>
      <c r="SG44" s="254"/>
      <c r="SH44" s="254"/>
      <c r="SI44" s="254"/>
      <c r="SJ44" s="254"/>
      <c r="SK44" s="254"/>
      <c r="SL44" s="254"/>
      <c r="SM44" s="254"/>
      <c r="SN44" s="254"/>
      <c r="SO44" s="254"/>
      <c r="SP44" s="254"/>
      <c r="SQ44" s="254"/>
      <c r="SR44" s="254"/>
      <c r="SS44" s="254"/>
      <c r="ST44" s="254"/>
      <c r="SU44" s="254"/>
      <c r="SV44" s="254"/>
      <c r="SW44" s="254"/>
      <c r="SX44" s="254"/>
      <c r="SY44" s="254"/>
      <c r="SZ44" s="254"/>
      <c r="TA44" s="254"/>
      <c r="TB44" s="254"/>
      <c r="TC44" s="254"/>
      <c r="TD44" s="254"/>
      <c r="TE44" s="254"/>
      <c r="TF44" s="254"/>
      <c r="TG44" s="254"/>
      <c r="TH44" s="254"/>
      <c r="TI44" s="254"/>
      <c r="TJ44" s="254"/>
      <c r="TK44" s="254"/>
      <c r="TL44" s="254"/>
      <c r="TM44" s="254"/>
      <c r="TN44" s="254"/>
      <c r="TO44" s="254"/>
      <c r="TP44" s="254"/>
      <c r="TQ44" s="254"/>
      <c r="TR44" s="254"/>
      <c r="TS44" s="254"/>
      <c r="TT44" s="254"/>
      <c r="TU44" s="254"/>
      <c r="TV44" s="254"/>
      <c r="TW44" s="254"/>
      <c r="TX44" s="254"/>
      <c r="TY44" s="254"/>
      <c r="TZ44" s="254"/>
      <c r="UA44" s="254"/>
      <c r="UB44" s="254"/>
      <c r="UC44" s="254"/>
      <c r="UD44" s="254"/>
      <c r="UE44" s="254"/>
      <c r="UF44" s="254"/>
      <c r="UG44" s="254"/>
      <c r="UH44" s="254"/>
      <c r="UI44" s="254"/>
      <c r="UJ44" s="254"/>
      <c r="UK44" s="254"/>
      <c r="UL44" s="254"/>
      <c r="UM44" s="254"/>
      <c r="UN44" s="254"/>
      <c r="UO44" s="254"/>
      <c r="UP44" s="254"/>
      <c r="UQ44" s="254"/>
      <c r="UR44" s="254"/>
      <c r="US44" s="254"/>
      <c r="UT44" s="254"/>
      <c r="UU44" s="254"/>
      <c r="UV44" s="254"/>
      <c r="UW44" s="254"/>
      <c r="UX44" s="254"/>
      <c r="UY44" s="254"/>
      <c r="UZ44" s="254"/>
      <c r="VA44" s="254"/>
      <c r="VB44" s="254"/>
      <c r="VC44" s="254"/>
      <c r="VD44" s="254"/>
      <c r="VE44" s="254"/>
      <c r="VF44" s="254"/>
      <c r="VG44" s="254"/>
      <c r="VH44" s="254"/>
      <c r="VI44" s="254"/>
      <c r="VJ44" s="254"/>
      <c r="VK44" s="254"/>
      <c r="VL44" s="254"/>
      <c r="VM44" s="254"/>
      <c r="VN44" s="254"/>
      <c r="VO44" s="254"/>
      <c r="VP44" s="254"/>
      <c r="VQ44" s="254"/>
      <c r="VR44" s="254"/>
      <c r="VS44" s="254"/>
      <c r="VT44" s="254"/>
      <c r="VU44" s="254"/>
      <c r="VV44" s="254"/>
      <c r="VW44" s="254"/>
      <c r="VX44" s="254"/>
      <c r="VY44" s="254"/>
      <c r="VZ44" s="254"/>
      <c r="WA44" s="254"/>
      <c r="WB44" s="254"/>
      <c r="WC44" s="254"/>
      <c r="WD44" s="254"/>
      <c r="WE44" s="254"/>
      <c r="WF44" s="254"/>
      <c r="WG44" s="254"/>
      <c r="WH44" s="254"/>
      <c r="WI44" s="254"/>
      <c r="WJ44" s="254"/>
      <c r="WK44" s="254"/>
      <c r="WL44" s="254"/>
      <c r="WM44" s="254"/>
      <c r="WN44" s="254"/>
      <c r="WO44" s="254"/>
      <c r="WP44" s="254"/>
      <c r="WQ44" s="254"/>
      <c r="WR44" s="254"/>
      <c r="WS44" s="254"/>
      <c r="WT44" s="254"/>
      <c r="WU44" s="254"/>
      <c r="WV44" s="254"/>
      <c r="WW44" s="254"/>
      <c r="WX44" s="254"/>
      <c r="WY44" s="254"/>
      <c r="WZ44" s="254"/>
      <c r="XA44" s="254"/>
      <c r="XB44" s="254"/>
      <c r="XC44" s="254"/>
      <c r="XD44" s="254"/>
      <c r="XE44" s="254"/>
      <c r="XF44" s="254"/>
      <c r="XG44" s="254"/>
      <c r="XH44" s="254"/>
      <c r="XI44" s="254"/>
      <c r="XJ44" s="254"/>
      <c r="XK44" s="254"/>
      <c r="XL44" s="254"/>
      <c r="XM44" s="254"/>
      <c r="XN44" s="254"/>
      <c r="XO44" s="254"/>
      <c r="XP44" s="254"/>
      <c r="XQ44" s="254"/>
      <c r="XR44" s="254"/>
      <c r="XS44" s="254"/>
      <c r="XT44" s="254"/>
      <c r="XU44" s="254"/>
      <c r="XV44" s="254"/>
      <c r="XW44" s="254"/>
      <c r="XX44" s="254"/>
      <c r="XY44" s="254"/>
      <c r="XZ44" s="254"/>
      <c r="YA44" s="254"/>
      <c r="YB44" s="254"/>
      <c r="YC44" s="254"/>
      <c r="YD44" s="254"/>
      <c r="YE44" s="254"/>
      <c r="YF44" s="254"/>
      <c r="YG44" s="254"/>
      <c r="YH44" s="254"/>
      <c r="YI44" s="254"/>
      <c r="YJ44" s="254"/>
      <c r="YK44" s="254"/>
      <c r="YL44" s="254"/>
      <c r="YM44" s="254"/>
      <c r="YN44" s="254"/>
      <c r="YO44" s="254"/>
      <c r="YP44" s="254"/>
      <c r="YQ44" s="254"/>
      <c r="YR44" s="254"/>
      <c r="YS44" s="254"/>
      <c r="YT44" s="254"/>
      <c r="YU44" s="254"/>
      <c r="YV44" s="254"/>
      <c r="YW44" s="254"/>
      <c r="YX44" s="254"/>
      <c r="YY44" s="254"/>
      <c r="YZ44" s="254"/>
      <c r="ZA44" s="254"/>
      <c r="ZB44" s="254"/>
      <c r="ZC44" s="254"/>
      <c r="ZD44" s="254"/>
      <c r="ZE44" s="254"/>
      <c r="ZF44" s="254"/>
      <c r="ZG44" s="254"/>
      <c r="ZH44" s="254"/>
      <c r="ZI44" s="254"/>
      <c r="ZJ44" s="254"/>
      <c r="ZK44" s="254"/>
      <c r="ZL44" s="254"/>
      <c r="ZM44" s="254"/>
      <c r="ZN44" s="254"/>
      <c r="ZO44" s="254"/>
      <c r="ZP44" s="254"/>
      <c r="ZQ44" s="254"/>
      <c r="ZR44" s="254"/>
      <c r="ZS44" s="254"/>
      <c r="ZT44" s="254"/>
      <c r="ZU44" s="254"/>
      <c r="ZV44" s="254"/>
      <c r="ZW44" s="254"/>
      <c r="ZX44" s="254"/>
      <c r="ZY44" s="254"/>
      <c r="ZZ44" s="254"/>
      <c r="AAA44" s="254"/>
      <c r="AAB44" s="254"/>
      <c r="AAC44" s="254"/>
      <c r="AAD44" s="254"/>
      <c r="AAE44" s="254"/>
      <c r="AAF44" s="254"/>
      <c r="AAG44" s="254"/>
      <c r="AAH44" s="254"/>
      <c r="AAI44" s="254"/>
      <c r="AAJ44" s="254"/>
      <c r="AAK44" s="254"/>
      <c r="AAL44" s="254"/>
      <c r="AAM44" s="254"/>
      <c r="AAN44" s="254"/>
      <c r="AAO44" s="254"/>
      <c r="AAP44" s="254"/>
      <c r="AAQ44" s="254"/>
      <c r="AAR44" s="254"/>
      <c r="AAS44" s="254"/>
      <c r="AAT44" s="254"/>
      <c r="AAU44" s="254"/>
      <c r="AAV44" s="254"/>
      <c r="AAW44" s="254"/>
      <c r="AAX44" s="254"/>
      <c r="AAY44" s="254"/>
      <c r="AAZ44" s="254"/>
      <c r="ABA44" s="254"/>
      <c r="ABB44" s="254"/>
      <c r="ABC44" s="254"/>
      <c r="ABD44" s="254"/>
      <c r="ABE44" s="254"/>
      <c r="ABF44" s="254"/>
      <c r="ABG44" s="254"/>
      <c r="ABH44" s="254"/>
      <c r="ABI44" s="254"/>
      <c r="ABJ44" s="254"/>
      <c r="ABK44" s="254"/>
      <c r="ABL44" s="254"/>
      <c r="ABM44" s="254"/>
      <c r="ABN44" s="254"/>
      <c r="ABO44" s="254"/>
      <c r="ABP44" s="254"/>
      <c r="ABQ44" s="254"/>
      <c r="ABR44" s="254"/>
      <c r="ABS44" s="254"/>
      <c r="ABT44" s="254"/>
      <c r="ABU44" s="254"/>
      <c r="ABV44" s="254"/>
      <c r="ABW44" s="254"/>
      <c r="ABX44" s="254"/>
      <c r="ABY44" s="254"/>
      <c r="ABZ44" s="254"/>
      <c r="ACA44" s="254"/>
      <c r="ACB44" s="254"/>
      <c r="ACC44" s="254"/>
      <c r="ACD44" s="254"/>
      <c r="ACE44" s="254"/>
      <c r="ACF44" s="254"/>
      <c r="ACG44" s="254"/>
      <c r="ACH44" s="254"/>
      <c r="ACI44" s="254"/>
      <c r="ACJ44" s="254"/>
      <c r="ACK44" s="254"/>
      <c r="ACL44" s="254"/>
      <c r="ACM44" s="254"/>
      <c r="ACN44" s="254"/>
      <c r="ACO44" s="254"/>
      <c r="ACP44" s="254"/>
      <c r="ACQ44" s="254"/>
      <c r="ACR44" s="254"/>
      <c r="ACS44" s="254"/>
      <c r="ACT44" s="254"/>
      <c r="ACU44" s="254"/>
      <c r="ACV44" s="254"/>
      <c r="ACW44" s="254"/>
      <c r="ACX44" s="254"/>
      <c r="ACY44" s="254"/>
      <c r="ACZ44" s="254"/>
      <c r="ADA44" s="254"/>
      <c r="ADB44" s="254"/>
      <c r="ADC44" s="254"/>
      <c r="ADD44" s="254"/>
      <c r="ADE44" s="254"/>
      <c r="ADF44" s="254"/>
      <c r="ADG44" s="254"/>
      <c r="ADH44" s="254"/>
      <c r="ADI44" s="254"/>
      <c r="ADJ44" s="254"/>
      <c r="ADK44" s="254"/>
      <c r="ADL44" s="254"/>
      <c r="ADM44" s="254"/>
      <c r="ADN44" s="254"/>
      <c r="ADO44" s="254"/>
      <c r="ADP44" s="254"/>
      <c r="ADQ44" s="254"/>
      <c r="ADR44" s="254"/>
      <c r="ADS44" s="254"/>
      <c r="ADT44" s="254"/>
      <c r="ADU44" s="254"/>
      <c r="ADV44" s="254"/>
      <c r="ADW44" s="254"/>
      <c r="ADX44" s="254"/>
      <c r="ADY44" s="254"/>
      <c r="ADZ44" s="254"/>
      <c r="AEA44" s="254"/>
      <c r="AEB44" s="254"/>
      <c r="AEC44" s="254"/>
      <c r="AED44" s="254"/>
      <c r="AEE44" s="254"/>
      <c r="AEF44" s="254"/>
      <c r="AEG44" s="254"/>
      <c r="AEH44" s="254"/>
      <c r="AEI44" s="254"/>
      <c r="AEJ44" s="254"/>
      <c r="AEK44" s="254"/>
      <c r="AEL44" s="254"/>
      <c r="AEM44" s="254"/>
      <c r="AEN44" s="254"/>
      <c r="AEO44" s="254"/>
      <c r="AEP44" s="254"/>
      <c r="AEQ44" s="254"/>
      <c r="AER44" s="254"/>
      <c r="AES44" s="254"/>
      <c r="AET44" s="254"/>
      <c r="AEU44" s="254"/>
      <c r="AEV44" s="254"/>
      <c r="AEW44" s="254"/>
      <c r="AEX44" s="254"/>
      <c r="AEY44" s="254"/>
      <c r="AEZ44" s="254"/>
      <c r="AFA44" s="254"/>
      <c r="AFB44" s="254"/>
      <c r="AFC44" s="254"/>
      <c r="AFD44" s="254"/>
      <c r="AFE44" s="254"/>
      <c r="AFF44" s="254"/>
      <c r="AFG44" s="254"/>
      <c r="AFH44" s="254"/>
      <c r="AFI44" s="254"/>
      <c r="AFJ44" s="254"/>
      <c r="AFK44" s="254"/>
      <c r="AFL44" s="254"/>
      <c r="AFM44" s="254"/>
      <c r="AFN44" s="254"/>
      <c r="AFO44" s="254"/>
      <c r="AFP44" s="254"/>
      <c r="AFQ44" s="254"/>
      <c r="AFR44" s="254"/>
      <c r="AFS44" s="254"/>
      <c r="AFT44" s="254"/>
      <c r="AFU44" s="254"/>
      <c r="AFV44" s="254"/>
      <c r="AFW44" s="254"/>
      <c r="AFX44" s="254"/>
      <c r="AFY44" s="254"/>
      <c r="AFZ44" s="254"/>
      <c r="AGA44" s="254"/>
      <c r="AGB44" s="254"/>
      <c r="AGC44" s="254"/>
      <c r="AGD44" s="254"/>
      <c r="AGE44" s="254"/>
      <c r="AGF44" s="254"/>
      <c r="AGG44" s="254"/>
      <c r="AGH44" s="254"/>
      <c r="AGI44" s="254"/>
      <c r="AGJ44" s="254"/>
      <c r="AGK44" s="254"/>
      <c r="AGL44" s="254"/>
      <c r="AGM44" s="254"/>
      <c r="AGN44" s="254"/>
      <c r="AGO44" s="254"/>
      <c r="AGP44" s="254"/>
      <c r="AGQ44" s="254"/>
      <c r="AGR44" s="254"/>
      <c r="AGS44" s="254"/>
      <c r="AGT44" s="254"/>
      <c r="AGU44" s="254"/>
      <c r="AGV44" s="254"/>
      <c r="AGW44" s="254"/>
      <c r="AGX44" s="254"/>
      <c r="AGY44" s="254"/>
      <c r="AGZ44" s="254"/>
      <c r="AHA44" s="254"/>
      <c r="AHB44" s="254"/>
      <c r="AHC44" s="254"/>
      <c r="AHD44" s="254"/>
      <c r="AHE44" s="254"/>
      <c r="AHF44" s="254"/>
      <c r="AHG44" s="254"/>
      <c r="AHH44" s="254"/>
      <c r="AHI44" s="254"/>
      <c r="AHJ44" s="254"/>
      <c r="AHK44" s="254"/>
      <c r="AHL44" s="254"/>
      <c r="AHM44" s="254"/>
      <c r="AHN44" s="254"/>
      <c r="AHO44" s="254"/>
      <c r="AHP44" s="254"/>
      <c r="AHQ44" s="254"/>
      <c r="AHR44" s="254"/>
      <c r="AHS44" s="254"/>
      <c r="AHT44" s="254"/>
      <c r="AHU44" s="254"/>
      <c r="AHV44" s="254"/>
      <c r="AHW44" s="254"/>
      <c r="AHX44" s="254"/>
      <c r="AHY44" s="254"/>
      <c r="AHZ44" s="254"/>
      <c r="AIA44" s="254"/>
      <c r="AIB44" s="254"/>
      <c r="AIC44" s="254"/>
      <c r="AID44" s="254"/>
      <c r="AIE44" s="254"/>
      <c r="AIF44" s="254"/>
      <c r="AIG44" s="254"/>
      <c r="AIH44" s="254"/>
      <c r="AII44" s="254"/>
      <c r="AIJ44" s="254"/>
      <c r="AIK44" s="254"/>
      <c r="AIL44" s="254"/>
      <c r="AIM44" s="254"/>
      <c r="AIN44" s="254"/>
      <c r="AIO44" s="254"/>
      <c r="AIP44" s="254"/>
      <c r="AIQ44" s="254"/>
      <c r="AIR44" s="254"/>
      <c r="AIS44" s="254"/>
      <c r="AIT44" s="254"/>
      <c r="AIU44" s="254"/>
      <c r="AIV44" s="254"/>
      <c r="AIW44" s="254"/>
      <c r="AIX44" s="254"/>
      <c r="AIY44" s="254"/>
      <c r="AIZ44" s="254"/>
      <c r="AJA44" s="254"/>
      <c r="AJB44" s="254"/>
      <c r="AJC44" s="254"/>
      <c r="AJD44" s="254"/>
      <c r="AJE44" s="254"/>
      <c r="AJF44" s="254"/>
      <c r="AJG44" s="254"/>
      <c r="AJH44" s="254"/>
      <c r="AJI44" s="254"/>
      <c r="AJJ44" s="254"/>
      <c r="AJK44" s="254"/>
      <c r="AJL44" s="254"/>
      <c r="AJM44" s="254"/>
      <c r="AJN44" s="254"/>
      <c r="AJO44" s="254"/>
      <c r="AJP44" s="254"/>
      <c r="AJQ44" s="254"/>
      <c r="AJR44" s="254"/>
      <c r="AJS44" s="254"/>
      <c r="AJT44" s="254"/>
      <c r="AJU44" s="254"/>
      <c r="AJV44" s="254"/>
      <c r="AJW44" s="254"/>
      <c r="AJX44" s="254"/>
      <c r="AJY44" s="254"/>
      <c r="AJZ44" s="254"/>
      <c r="AKA44" s="254"/>
      <c r="AKB44" s="254"/>
      <c r="AKC44" s="254"/>
      <c r="AKD44" s="254"/>
      <c r="AKE44" s="254"/>
      <c r="AKF44" s="254"/>
      <c r="AKG44" s="254"/>
      <c r="AKH44" s="254"/>
      <c r="AKI44" s="254"/>
      <c r="AKJ44" s="254"/>
      <c r="AKK44" s="254"/>
      <c r="AKL44" s="254"/>
      <c r="AKM44" s="254"/>
      <c r="AKN44" s="254"/>
      <c r="AKO44" s="254"/>
      <c r="AKP44" s="254"/>
      <c r="AKQ44" s="254"/>
      <c r="AKR44" s="254"/>
      <c r="AKS44" s="254"/>
      <c r="AKT44" s="254"/>
      <c r="AKU44" s="254"/>
      <c r="AKV44" s="254"/>
      <c r="AKW44" s="254"/>
      <c r="AKX44" s="254"/>
      <c r="AKY44" s="254"/>
      <c r="AKZ44" s="254"/>
      <c r="ALA44" s="254"/>
      <c r="ALB44" s="254"/>
      <c r="ALC44" s="254"/>
      <c r="ALD44" s="254"/>
      <c r="ALE44" s="254"/>
      <c r="ALF44" s="254"/>
      <c r="ALG44" s="254"/>
      <c r="ALH44" s="254"/>
      <c r="ALI44" s="254"/>
      <c r="ALJ44" s="254"/>
      <c r="ALK44" s="254"/>
      <c r="ALL44" s="254"/>
      <c r="ALM44" s="254"/>
      <c r="ALN44" s="254"/>
      <c r="ALO44" s="254"/>
      <c r="ALP44" s="254"/>
      <c r="ALQ44" s="254"/>
      <c r="ALR44" s="254"/>
      <c r="ALS44" s="254"/>
      <c r="ALT44" s="254"/>
      <c r="ALU44" s="254"/>
      <c r="ALV44" s="254"/>
      <c r="ALW44" s="254"/>
      <c r="ALX44" s="254"/>
      <c r="ALY44" s="254"/>
      <c r="ALZ44" s="254"/>
      <c r="AMA44" s="254"/>
      <c r="AMB44" s="254"/>
      <c r="AMC44" s="254"/>
      <c r="AMD44" s="254"/>
      <c r="AME44" s="254"/>
      <c r="AMF44" s="254"/>
      <c r="AMG44" s="254"/>
      <c r="AMH44" s="254"/>
      <c r="AMI44" s="254"/>
      <c r="AMJ44" s="254"/>
      <c r="AMK44" s="254"/>
      <c r="AML44" s="254"/>
      <c r="AMM44" s="254"/>
      <c r="AMN44" s="254"/>
      <c r="AMO44" s="254"/>
      <c r="AMP44" s="254"/>
      <c r="AMQ44" s="254"/>
      <c r="AMR44" s="254"/>
      <c r="AMS44" s="254"/>
      <c r="AMT44" s="254"/>
      <c r="AMU44" s="254"/>
      <c r="AMV44" s="254"/>
      <c r="AMW44" s="254"/>
      <c r="AMX44" s="254"/>
      <c r="AMY44" s="254"/>
      <c r="AMZ44" s="254"/>
      <c r="ANA44" s="254"/>
      <c r="ANB44" s="254"/>
      <c r="ANC44" s="254"/>
      <c r="AND44" s="254"/>
      <c r="ANE44" s="254"/>
      <c r="ANF44" s="254"/>
      <c r="ANG44" s="254"/>
      <c r="ANH44" s="254"/>
      <c r="ANI44" s="254"/>
      <c r="ANJ44" s="254"/>
      <c r="ANK44" s="254"/>
      <c r="ANL44" s="254"/>
      <c r="ANM44" s="254"/>
      <c r="ANN44" s="254"/>
      <c r="ANO44" s="254"/>
      <c r="ANP44" s="254"/>
      <c r="ANQ44" s="254"/>
      <c r="ANR44" s="254"/>
      <c r="ANS44" s="254"/>
      <c r="ANT44" s="254"/>
      <c r="ANU44" s="254"/>
      <c r="ANV44" s="254"/>
      <c r="ANW44" s="254"/>
      <c r="ANX44" s="254"/>
      <c r="ANY44" s="254"/>
      <c r="ANZ44" s="254"/>
      <c r="AOA44" s="254"/>
      <c r="AOB44" s="254"/>
      <c r="AOC44" s="254"/>
      <c r="AOD44" s="254"/>
      <c r="AOE44" s="254"/>
      <c r="AOF44" s="254"/>
      <c r="AOG44" s="254"/>
      <c r="AOH44" s="254"/>
      <c r="AOI44" s="254"/>
      <c r="AOJ44" s="254"/>
      <c r="AOK44" s="254"/>
      <c r="AOL44" s="254"/>
      <c r="AOM44" s="254"/>
      <c r="AON44" s="254"/>
      <c r="AOO44" s="254"/>
      <c r="AOP44" s="254"/>
      <c r="AOQ44" s="254"/>
      <c r="AOR44" s="254"/>
      <c r="AOS44" s="254"/>
      <c r="AOT44" s="254"/>
      <c r="AOU44" s="254"/>
      <c r="AOV44" s="254"/>
      <c r="AOW44" s="254"/>
      <c r="AOX44" s="254"/>
      <c r="AOY44" s="254"/>
      <c r="AOZ44" s="254"/>
      <c r="APA44" s="254"/>
      <c r="APB44" s="254"/>
      <c r="APC44" s="254"/>
      <c r="APD44" s="254"/>
      <c r="APE44" s="254"/>
      <c r="APF44" s="254"/>
      <c r="APG44" s="254"/>
      <c r="APH44" s="254"/>
      <c r="API44" s="254"/>
      <c r="APJ44" s="254"/>
      <c r="APK44" s="254"/>
      <c r="APL44" s="254"/>
      <c r="APM44" s="254"/>
      <c r="APN44" s="254"/>
      <c r="APO44" s="254"/>
      <c r="APP44" s="254"/>
      <c r="APQ44" s="254"/>
      <c r="APR44" s="254"/>
      <c r="APS44" s="254"/>
      <c r="APT44" s="254"/>
      <c r="APU44" s="254"/>
      <c r="APV44" s="254"/>
      <c r="APW44" s="254"/>
      <c r="APX44" s="254"/>
      <c r="APY44" s="254"/>
      <c r="APZ44" s="254"/>
      <c r="AQA44" s="254"/>
      <c r="AQB44" s="254"/>
      <c r="AQC44" s="254"/>
      <c r="AQD44" s="254"/>
      <c r="AQE44" s="254"/>
      <c r="AQF44" s="254"/>
      <c r="AQG44" s="254"/>
      <c r="AQH44" s="254"/>
      <c r="AQI44" s="254"/>
      <c r="AQJ44" s="254"/>
      <c r="AQK44" s="254"/>
      <c r="AQL44" s="254"/>
      <c r="AQM44" s="254"/>
      <c r="AQN44" s="254"/>
      <c r="AQO44" s="254"/>
      <c r="AQP44" s="254"/>
      <c r="AQQ44" s="254"/>
      <c r="AQR44" s="254"/>
      <c r="AQS44" s="254"/>
      <c r="AQT44" s="254"/>
      <c r="AQU44" s="254"/>
      <c r="AQV44" s="254"/>
      <c r="AQW44" s="254"/>
      <c r="AQX44" s="254"/>
      <c r="AQY44" s="254"/>
      <c r="AQZ44" s="254"/>
      <c r="ARA44" s="254"/>
      <c r="ARB44" s="254"/>
      <c r="ARC44" s="254"/>
      <c r="ARD44" s="254"/>
      <c r="ARE44" s="254"/>
      <c r="ARF44" s="254"/>
      <c r="ARG44" s="254"/>
      <c r="ARH44" s="254"/>
      <c r="ARI44" s="254"/>
      <c r="ARJ44" s="254"/>
      <c r="ARK44" s="254"/>
      <c r="ARL44" s="254"/>
      <c r="ARM44" s="254"/>
      <c r="ARN44" s="254"/>
      <c r="ARO44" s="254"/>
      <c r="ARP44" s="254"/>
      <c r="ARQ44" s="254"/>
      <c r="ARR44" s="254"/>
      <c r="ARS44" s="254"/>
      <c r="ART44" s="254"/>
      <c r="ARU44" s="254"/>
      <c r="ARV44" s="254"/>
      <c r="ARW44" s="254"/>
      <c r="ARX44" s="254"/>
      <c r="ARY44" s="254"/>
      <c r="ARZ44" s="254"/>
      <c r="ASA44" s="254"/>
      <c r="ASB44" s="254"/>
      <c r="ASC44" s="254"/>
      <c r="ASD44" s="254"/>
      <c r="ASE44" s="254"/>
      <c r="ASF44" s="254"/>
      <c r="ASG44" s="254"/>
      <c r="ASH44" s="254"/>
      <c r="ASI44" s="254"/>
      <c r="ASJ44" s="254"/>
      <c r="ASK44" s="254"/>
      <c r="ASL44" s="254"/>
      <c r="ASM44" s="254"/>
      <c r="ASN44" s="254"/>
      <c r="ASO44" s="254"/>
      <c r="ASP44" s="254"/>
      <c r="ASQ44" s="254"/>
      <c r="ASR44" s="254"/>
      <c r="ASS44" s="254"/>
      <c r="AST44" s="254"/>
      <c r="ASU44" s="254"/>
      <c r="ASV44" s="254"/>
      <c r="ASW44" s="254"/>
      <c r="ASX44" s="254"/>
      <c r="ASY44" s="254"/>
      <c r="ASZ44" s="254"/>
      <c r="ATA44" s="254"/>
      <c r="ATB44" s="254"/>
      <c r="ATC44" s="254"/>
      <c r="ATD44" s="254"/>
      <c r="ATE44" s="254"/>
      <c r="ATF44" s="254"/>
      <c r="ATG44" s="254"/>
      <c r="ATH44" s="254"/>
      <c r="ATI44" s="254"/>
      <c r="ATJ44" s="254"/>
      <c r="ATK44" s="254"/>
      <c r="ATL44" s="254"/>
      <c r="ATM44" s="254"/>
      <c r="ATN44" s="254"/>
      <c r="ATO44" s="254"/>
      <c r="ATP44" s="254"/>
      <c r="ATQ44" s="254"/>
      <c r="ATR44" s="254"/>
      <c r="ATS44" s="254"/>
      <c r="ATT44" s="254"/>
      <c r="ATU44" s="254"/>
      <c r="ATV44" s="254"/>
      <c r="ATW44" s="254"/>
      <c r="ATX44" s="254"/>
      <c r="ATY44" s="254"/>
      <c r="ATZ44" s="254"/>
      <c r="AUA44" s="254"/>
      <c r="AUB44" s="254"/>
      <c r="AUC44" s="254"/>
      <c r="AUD44" s="254"/>
      <c r="AUE44" s="254"/>
      <c r="AUF44" s="254"/>
      <c r="AUG44" s="254"/>
      <c r="AUH44" s="254"/>
      <c r="AUI44" s="254"/>
      <c r="AUJ44" s="254"/>
      <c r="AUK44" s="254"/>
      <c r="AUL44" s="254"/>
      <c r="AUM44" s="254"/>
      <c r="AUN44" s="254"/>
      <c r="AUO44" s="254"/>
      <c r="AUP44" s="254"/>
      <c r="AUQ44" s="254"/>
      <c r="AUR44" s="254"/>
      <c r="AUS44" s="254"/>
      <c r="AUT44" s="254"/>
      <c r="AUU44" s="254"/>
      <c r="AUV44" s="254"/>
      <c r="AUW44" s="254"/>
      <c r="AUX44" s="254"/>
      <c r="AUY44" s="254"/>
      <c r="AUZ44" s="254"/>
      <c r="AVA44" s="254"/>
      <c r="AVB44" s="254"/>
      <c r="AVC44" s="254"/>
      <c r="AVD44" s="254"/>
      <c r="AVE44" s="254"/>
      <c r="AVF44" s="254"/>
      <c r="AVG44" s="254"/>
      <c r="AVH44" s="254"/>
      <c r="AVI44" s="254"/>
      <c r="AVJ44" s="254"/>
      <c r="AVK44" s="254"/>
      <c r="AVL44" s="254"/>
      <c r="AVM44" s="254"/>
      <c r="AVN44" s="254"/>
      <c r="AVO44" s="254"/>
      <c r="AVP44" s="254"/>
      <c r="AVQ44" s="254"/>
      <c r="AVR44" s="254"/>
      <c r="AVS44" s="254"/>
      <c r="AVT44" s="254"/>
      <c r="AVU44" s="254"/>
      <c r="AVV44" s="254"/>
      <c r="AVW44" s="254"/>
      <c r="AVX44" s="254"/>
      <c r="AVY44" s="254"/>
      <c r="AVZ44" s="254"/>
      <c r="AWA44" s="254"/>
      <c r="AWB44" s="254"/>
      <c r="AWC44" s="254"/>
      <c r="AWD44" s="254"/>
      <c r="AWE44" s="254"/>
      <c r="AWF44" s="254"/>
      <c r="AWG44" s="254"/>
      <c r="AWH44" s="254"/>
      <c r="AWI44" s="254"/>
      <c r="AWJ44" s="254"/>
      <c r="AWK44" s="254"/>
      <c r="AWL44" s="254"/>
      <c r="AWM44" s="254"/>
      <c r="AWN44" s="254"/>
      <c r="AWO44" s="254"/>
      <c r="AWP44" s="254"/>
      <c r="AWQ44" s="254"/>
      <c r="AWR44" s="254"/>
      <c r="AWS44" s="254"/>
      <c r="AWT44" s="254"/>
      <c r="AWU44" s="254"/>
      <c r="AWV44" s="254"/>
      <c r="AWW44" s="254"/>
      <c r="AWX44" s="254"/>
      <c r="AWY44" s="254"/>
      <c r="AWZ44" s="254"/>
      <c r="AXA44" s="254"/>
      <c r="AXB44" s="254"/>
      <c r="AXC44" s="254"/>
      <c r="AXD44" s="254"/>
      <c r="AXE44" s="254"/>
      <c r="AXF44" s="254"/>
      <c r="AXG44" s="254"/>
      <c r="AXH44" s="254"/>
      <c r="AXI44" s="254"/>
      <c r="AXJ44" s="254"/>
      <c r="AXK44" s="254"/>
      <c r="AXL44" s="254"/>
      <c r="AXM44" s="254"/>
      <c r="AXN44" s="254"/>
      <c r="AXO44" s="254"/>
      <c r="AXP44" s="254"/>
      <c r="AXQ44" s="254"/>
      <c r="AXR44" s="254"/>
      <c r="AXS44" s="254"/>
      <c r="AXT44" s="254"/>
      <c r="AXU44" s="254"/>
      <c r="AXV44" s="254"/>
      <c r="AXW44" s="254"/>
      <c r="AXX44" s="254"/>
      <c r="AXY44" s="254"/>
      <c r="AXZ44" s="254"/>
      <c r="AYA44" s="254"/>
      <c r="AYB44" s="254"/>
      <c r="AYC44" s="254"/>
      <c r="AYD44" s="254"/>
      <c r="AYE44" s="254"/>
      <c r="AYF44" s="254"/>
      <c r="AYG44" s="254"/>
      <c r="AYH44" s="254"/>
      <c r="AYI44" s="254"/>
      <c r="AYJ44" s="254"/>
      <c r="AYK44" s="254"/>
      <c r="AYL44" s="254"/>
      <c r="AYM44" s="254"/>
      <c r="AYN44" s="254"/>
      <c r="AYO44" s="254"/>
      <c r="AYP44" s="254"/>
      <c r="AYQ44" s="254"/>
      <c r="AYR44" s="254"/>
      <c r="AYS44" s="254"/>
      <c r="AYT44" s="254"/>
      <c r="AYU44" s="254"/>
      <c r="AYV44" s="254"/>
      <c r="AYW44" s="254"/>
      <c r="AYX44" s="254"/>
      <c r="AYY44" s="254"/>
      <c r="AYZ44" s="254"/>
      <c r="AZA44" s="254"/>
      <c r="AZB44" s="254"/>
      <c r="AZC44" s="254"/>
      <c r="AZD44" s="254"/>
      <c r="AZE44" s="254"/>
      <c r="AZF44" s="254"/>
      <c r="AZG44" s="254"/>
      <c r="AZH44" s="254"/>
      <c r="AZI44" s="254"/>
      <c r="AZJ44" s="254"/>
      <c r="AZK44" s="254"/>
      <c r="AZL44" s="254"/>
      <c r="AZM44" s="254"/>
      <c r="AZN44" s="254"/>
      <c r="AZO44" s="254"/>
      <c r="AZP44" s="254"/>
      <c r="AZQ44" s="254"/>
      <c r="AZR44" s="254"/>
      <c r="AZS44" s="254"/>
      <c r="AZT44" s="254"/>
      <c r="AZU44" s="254"/>
      <c r="AZV44" s="254"/>
      <c r="AZW44" s="254"/>
      <c r="AZX44" s="254"/>
      <c r="AZY44" s="254"/>
      <c r="AZZ44" s="254"/>
      <c r="BAA44" s="254"/>
      <c r="BAB44" s="254"/>
      <c r="BAC44" s="254"/>
      <c r="BAD44" s="254"/>
      <c r="BAE44" s="254"/>
      <c r="BAF44" s="254"/>
      <c r="BAG44" s="254"/>
      <c r="BAH44" s="254"/>
      <c r="BAI44" s="254"/>
      <c r="BAJ44" s="254"/>
      <c r="BAK44" s="254"/>
      <c r="BAL44" s="254"/>
      <c r="BAM44" s="254"/>
      <c r="BAN44" s="254"/>
      <c r="BAO44" s="254"/>
      <c r="BAP44" s="254"/>
      <c r="BAQ44" s="254"/>
      <c r="BAR44" s="254"/>
      <c r="BAS44" s="254"/>
      <c r="BAT44" s="254"/>
      <c r="BAU44" s="254"/>
      <c r="BAV44" s="254"/>
      <c r="BAW44" s="254"/>
      <c r="BAX44" s="254"/>
      <c r="BAY44" s="254"/>
      <c r="BAZ44" s="254"/>
      <c r="BBA44" s="254"/>
      <c r="BBB44" s="254"/>
      <c r="BBC44" s="254"/>
      <c r="BBD44" s="254"/>
      <c r="BBE44" s="254"/>
      <c r="BBF44" s="254"/>
      <c r="BBG44" s="254"/>
      <c r="BBH44" s="254"/>
      <c r="BBI44" s="254"/>
      <c r="BBJ44" s="254"/>
      <c r="BBK44" s="254"/>
      <c r="BBL44" s="254"/>
      <c r="BBM44" s="254"/>
      <c r="BBN44" s="254"/>
      <c r="BBO44" s="254"/>
      <c r="BBP44" s="254"/>
      <c r="BBQ44" s="254"/>
      <c r="BBR44" s="254"/>
      <c r="BBS44" s="254"/>
      <c r="BBT44" s="254"/>
      <c r="BBU44" s="254"/>
      <c r="BBV44" s="254"/>
      <c r="BBW44" s="254"/>
      <c r="BBX44" s="254"/>
      <c r="BBY44" s="254"/>
      <c r="BBZ44" s="254"/>
      <c r="BCA44" s="254"/>
      <c r="BCB44" s="254"/>
      <c r="BCC44" s="254"/>
      <c r="BCD44" s="254"/>
      <c r="BCE44" s="254"/>
      <c r="BCF44" s="254"/>
      <c r="BCG44" s="254"/>
      <c r="BCH44" s="254"/>
      <c r="BCI44" s="254"/>
      <c r="BCJ44" s="254"/>
      <c r="BCK44" s="254"/>
      <c r="BCL44" s="254"/>
      <c r="BCM44" s="254"/>
      <c r="BCN44" s="254"/>
      <c r="BCO44" s="254"/>
      <c r="BCP44" s="254"/>
      <c r="BCQ44" s="254"/>
      <c r="BCR44" s="254"/>
      <c r="BCS44" s="254"/>
      <c r="BCT44" s="254"/>
      <c r="BCU44" s="254"/>
      <c r="BCV44" s="254"/>
      <c r="BCW44" s="254"/>
      <c r="BCX44" s="254"/>
      <c r="BCY44" s="254"/>
      <c r="BCZ44" s="254"/>
      <c r="BDA44" s="254"/>
      <c r="BDB44" s="254"/>
      <c r="BDC44" s="254"/>
      <c r="BDD44" s="254"/>
      <c r="BDE44" s="254"/>
      <c r="BDF44" s="254"/>
      <c r="BDG44" s="254"/>
      <c r="BDH44" s="254"/>
      <c r="BDI44" s="254"/>
      <c r="BDJ44" s="254"/>
      <c r="BDK44" s="254"/>
      <c r="BDL44" s="254"/>
      <c r="BDM44" s="254"/>
      <c r="BDN44" s="254"/>
      <c r="BDO44" s="254"/>
      <c r="BDP44" s="254"/>
      <c r="BDQ44" s="254"/>
      <c r="BDR44" s="254"/>
      <c r="BDS44" s="254"/>
      <c r="BDT44" s="254"/>
      <c r="BDU44" s="254"/>
      <c r="BDV44" s="254"/>
      <c r="BDW44" s="254"/>
      <c r="BDX44" s="254"/>
      <c r="BDY44" s="254"/>
      <c r="BDZ44" s="254"/>
      <c r="BEA44" s="254"/>
      <c r="BEB44" s="254"/>
      <c r="BEC44" s="254"/>
      <c r="BED44" s="254"/>
      <c r="BEE44" s="254"/>
      <c r="BEF44" s="254"/>
      <c r="BEG44" s="254"/>
      <c r="BEH44" s="254"/>
      <c r="BEI44" s="254"/>
    </row>
    <row r="45" spans="1:1491" s="182" customFormat="1" ht="15" customHeight="1" x14ac:dyDescent="0.25">
      <c r="A45" s="176" t="s">
        <v>1543</v>
      </c>
      <c r="B45" s="259" t="s">
        <v>1544</v>
      </c>
      <c r="C45" s="266">
        <v>45839</v>
      </c>
      <c r="D45" s="266">
        <v>46203</v>
      </c>
      <c r="E45" s="265">
        <v>0</v>
      </c>
      <c r="F45" s="265">
        <v>66.7</v>
      </c>
      <c r="G45" s="261">
        <v>0</v>
      </c>
      <c r="H45" s="265">
        <v>0</v>
      </c>
      <c r="I45" s="265">
        <f>F45/23.742</f>
        <v>2.8093673658495493</v>
      </c>
      <c r="J45" s="265">
        <f>H45/23.742</f>
        <v>0</v>
      </c>
      <c r="K45" s="167">
        <f>H45/23.742</f>
        <v>0</v>
      </c>
      <c r="L45" s="174"/>
      <c r="M45" s="174"/>
      <c r="N45" s="190" t="s">
        <v>1380</v>
      </c>
      <c r="O45" s="456">
        <v>0</v>
      </c>
      <c r="P45" s="456">
        <v>0</v>
      </c>
      <c r="Q45" s="456">
        <v>0</v>
      </c>
      <c r="R45" s="456">
        <v>0</v>
      </c>
      <c r="S45" s="456">
        <v>0</v>
      </c>
      <c r="T45" s="456">
        <v>0</v>
      </c>
      <c r="U45" s="456">
        <v>0</v>
      </c>
      <c r="V45" s="456">
        <v>0</v>
      </c>
      <c r="W45" s="190" t="s">
        <v>180</v>
      </c>
      <c r="X45" s="190" t="s">
        <v>180</v>
      </c>
      <c r="Y45" s="190" t="s">
        <v>180</v>
      </c>
      <c r="Z45" s="190" t="s">
        <v>1401</v>
      </c>
      <c r="AA45" s="190" t="s">
        <v>1545</v>
      </c>
      <c r="AB45" s="190" t="s">
        <v>180</v>
      </c>
      <c r="AC45" s="190" t="s">
        <v>180</v>
      </c>
      <c r="AD45" s="190" t="s">
        <v>180</v>
      </c>
      <c r="AE45" s="190" t="s">
        <v>180</v>
      </c>
      <c r="AF45" s="191" t="s">
        <v>580</v>
      </c>
      <c r="AG45" s="242" t="s">
        <v>332</v>
      </c>
      <c r="AH45" s="176"/>
      <c r="AI45" s="413">
        <v>0</v>
      </c>
      <c r="AJ45" s="413">
        <v>0</v>
      </c>
      <c r="AK45" s="190" t="s">
        <v>1388</v>
      </c>
      <c r="AL45" s="414">
        <v>1</v>
      </c>
      <c r="AM45" s="453">
        <f t="shared" si="6"/>
        <v>0</v>
      </c>
      <c r="AN45" s="453">
        <f t="shared" si="7"/>
        <v>0</v>
      </c>
      <c r="AO45" s="251"/>
      <c r="AP45" s="251"/>
      <c r="AQ45" s="312" t="s">
        <v>1404</v>
      </c>
      <c r="AR45" s="314" t="s">
        <v>1546</v>
      </c>
      <c r="AS45" s="314" t="s">
        <v>1404</v>
      </c>
      <c r="AT45" s="314" t="s">
        <v>1547</v>
      </c>
      <c r="AU45" s="314" t="s">
        <v>1404</v>
      </c>
      <c r="AV45" s="314" t="s">
        <v>1548</v>
      </c>
      <c r="AW45" s="314" t="s">
        <v>1404</v>
      </c>
      <c r="AX45" s="314" t="s">
        <v>1549</v>
      </c>
      <c r="AY45" s="314" t="s">
        <v>1404</v>
      </c>
      <c r="AZ45" s="314" t="s">
        <v>1550</v>
      </c>
      <c r="BA45" s="314" t="s">
        <v>1404</v>
      </c>
      <c r="BB45" s="314" t="s">
        <v>1551</v>
      </c>
      <c r="BC45" s="314" t="s">
        <v>1406</v>
      </c>
      <c r="BD45" s="314" t="s">
        <v>180</v>
      </c>
      <c r="BE45" s="314" t="s">
        <v>1406</v>
      </c>
      <c r="BF45" s="314" t="s">
        <v>180</v>
      </c>
      <c r="BG45" s="314" t="s">
        <v>1406</v>
      </c>
      <c r="BH45" s="314" t="s">
        <v>180</v>
      </c>
      <c r="BI45" s="314" t="s">
        <v>1406</v>
      </c>
      <c r="BJ45" s="314" t="s">
        <v>180</v>
      </c>
      <c r="BK45" s="314" t="s">
        <v>1406</v>
      </c>
      <c r="BL45" s="314" t="s">
        <v>180</v>
      </c>
      <c r="BM45" s="314" t="s">
        <v>1406</v>
      </c>
      <c r="BN45" s="314" t="s">
        <v>180</v>
      </c>
      <c r="BO45" s="314" t="s">
        <v>180</v>
      </c>
      <c r="BP45" s="251"/>
      <c r="BQ45" s="251"/>
      <c r="BR45" s="251"/>
      <c r="BS45" s="251"/>
      <c r="BT45" s="251"/>
      <c r="BU45" s="251"/>
      <c r="BV45" s="251"/>
      <c r="BW45" s="251"/>
      <c r="BX45" s="251"/>
      <c r="BY45" s="251"/>
      <c r="BZ45" s="251"/>
      <c r="CA45" s="251"/>
      <c r="CB45" s="251"/>
      <c r="CC45" s="251"/>
      <c r="CD45" s="251"/>
      <c r="CE45" s="251"/>
      <c r="CF45" s="251"/>
      <c r="CG45" s="251"/>
      <c r="CH45" s="251"/>
      <c r="CI45" s="251"/>
      <c r="CJ45" s="251"/>
      <c r="CK45" s="251"/>
      <c r="CL45" s="251"/>
      <c r="CM45" s="251"/>
      <c r="CN45" s="251"/>
      <c r="CO45" s="251"/>
      <c r="CP45" s="251"/>
      <c r="CQ45" s="251"/>
      <c r="CR45" s="251"/>
      <c r="CS45" s="251"/>
      <c r="CT45" s="251"/>
      <c r="CU45" s="251"/>
      <c r="CV45" s="251"/>
      <c r="CW45" s="251"/>
      <c r="CX45" s="251"/>
      <c r="CY45" s="251"/>
      <c r="CZ45" s="251"/>
      <c r="DA45" s="251"/>
      <c r="DB45" s="251"/>
      <c r="DC45" s="251"/>
      <c r="DD45" s="251"/>
      <c r="DE45" s="251"/>
      <c r="DF45" s="251"/>
      <c r="DG45" s="251"/>
      <c r="DH45" s="251"/>
      <c r="DI45" s="251"/>
      <c r="DJ45" s="251"/>
      <c r="DK45" s="251"/>
      <c r="DL45" s="251"/>
      <c r="DM45" s="251"/>
      <c r="DN45" s="251"/>
      <c r="DO45" s="251"/>
      <c r="DP45" s="251"/>
      <c r="DQ45" s="251"/>
      <c r="DR45" s="251"/>
      <c r="DS45" s="251"/>
      <c r="DT45" s="251"/>
      <c r="DU45" s="251"/>
      <c r="DV45" s="251"/>
      <c r="DW45" s="251"/>
      <c r="DX45" s="251"/>
      <c r="DY45" s="251"/>
      <c r="DZ45" s="251"/>
      <c r="EA45" s="251"/>
      <c r="EB45" s="251"/>
      <c r="EC45" s="251"/>
      <c r="ED45" s="251"/>
      <c r="EE45" s="251"/>
      <c r="EF45" s="251"/>
      <c r="EG45" s="251"/>
      <c r="EH45" s="251"/>
      <c r="EI45" s="251"/>
      <c r="EJ45" s="251"/>
      <c r="EK45" s="251"/>
      <c r="EL45" s="251"/>
      <c r="EM45" s="251"/>
      <c r="EN45" s="251"/>
      <c r="EO45" s="251"/>
      <c r="EP45" s="251"/>
      <c r="EQ45" s="251"/>
      <c r="ER45" s="251"/>
      <c r="ES45" s="251"/>
      <c r="ET45" s="251"/>
      <c r="EU45" s="251"/>
      <c r="EV45" s="251"/>
      <c r="EW45" s="251"/>
      <c r="EX45" s="251"/>
      <c r="EY45" s="251"/>
      <c r="EZ45" s="251"/>
      <c r="FA45" s="251"/>
      <c r="FB45" s="251"/>
      <c r="FC45" s="251"/>
      <c r="FD45" s="251"/>
      <c r="FE45" s="251"/>
      <c r="FF45" s="251"/>
      <c r="FG45" s="251"/>
      <c r="FH45" s="251"/>
      <c r="FI45" s="251"/>
      <c r="FJ45" s="251"/>
      <c r="FK45" s="251"/>
      <c r="FL45" s="251"/>
      <c r="FM45" s="251"/>
      <c r="FN45" s="251"/>
      <c r="FO45" s="251"/>
      <c r="FP45" s="251"/>
      <c r="FQ45" s="251"/>
      <c r="FR45" s="251"/>
      <c r="FS45" s="251"/>
      <c r="FT45" s="251"/>
      <c r="FU45" s="251"/>
      <c r="FV45" s="251"/>
      <c r="FW45" s="251"/>
      <c r="FX45" s="251"/>
      <c r="FY45" s="251"/>
      <c r="FZ45" s="251"/>
      <c r="GA45" s="251"/>
      <c r="GB45" s="251"/>
      <c r="GC45" s="251"/>
      <c r="GD45" s="251"/>
      <c r="GE45" s="251"/>
      <c r="GF45" s="251"/>
      <c r="GG45" s="251"/>
      <c r="GH45" s="251"/>
      <c r="GI45" s="251"/>
      <c r="GJ45" s="251"/>
      <c r="GK45" s="251"/>
      <c r="GL45" s="251"/>
      <c r="GM45" s="251"/>
      <c r="GN45" s="251"/>
      <c r="GO45" s="251"/>
      <c r="GP45" s="251"/>
      <c r="GQ45" s="251"/>
      <c r="GR45" s="251"/>
      <c r="GS45" s="251"/>
      <c r="GT45" s="251"/>
      <c r="GU45" s="251"/>
      <c r="GV45" s="251"/>
      <c r="GW45" s="251"/>
      <c r="GX45" s="251"/>
      <c r="GY45" s="251"/>
      <c r="GZ45" s="251"/>
      <c r="HA45" s="251"/>
      <c r="HB45" s="251"/>
      <c r="HC45" s="251"/>
      <c r="HD45" s="251"/>
      <c r="HE45" s="251"/>
      <c r="HF45" s="251"/>
      <c r="HG45" s="251"/>
      <c r="HH45" s="251"/>
      <c r="HI45" s="251"/>
      <c r="HJ45" s="251"/>
      <c r="HK45" s="251"/>
      <c r="HL45" s="251"/>
      <c r="HM45" s="251"/>
      <c r="HN45" s="251"/>
      <c r="HO45" s="251"/>
      <c r="HP45" s="251"/>
      <c r="HQ45" s="251"/>
      <c r="HR45" s="251"/>
      <c r="HS45" s="251"/>
      <c r="HT45" s="251"/>
      <c r="HU45" s="251"/>
      <c r="HV45" s="251"/>
      <c r="HW45" s="251"/>
      <c r="HX45" s="251"/>
      <c r="HY45" s="251"/>
      <c r="HZ45" s="251"/>
      <c r="IA45" s="251"/>
      <c r="IB45" s="251"/>
      <c r="IC45" s="251"/>
      <c r="ID45" s="251"/>
      <c r="IE45" s="251"/>
      <c r="IF45" s="251"/>
      <c r="IG45" s="251"/>
      <c r="IH45" s="251"/>
      <c r="II45" s="251"/>
      <c r="IJ45" s="251"/>
      <c r="IK45" s="251"/>
      <c r="IL45" s="251"/>
      <c r="IM45" s="251"/>
      <c r="IN45" s="251"/>
      <c r="IO45" s="251"/>
      <c r="IP45" s="251"/>
      <c r="IQ45" s="251"/>
      <c r="IR45" s="251"/>
      <c r="IS45" s="251"/>
      <c r="IT45" s="251"/>
      <c r="IU45" s="251"/>
      <c r="IV45" s="251"/>
      <c r="IW45" s="251"/>
      <c r="IX45" s="251"/>
      <c r="IY45" s="251"/>
      <c r="IZ45" s="251"/>
      <c r="JA45" s="251"/>
      <c r="JB45" s="251"/>
      <c r="JC45" s="251"/>
      <c r="JD45" s="251"/>
      <c r="JE45" s="251"/>
      <c r="JF45" s="251"/>
      <c r="JG45" s="251"/>
      <c r="JH45" s="251"/>
      <c r="JI45" s="251"/>
      <c r="JJ45" s="251"/>
      <c r="JK45" s="251"/>
      <c r="JL45" s="251"/>
      <c r="JM45" s="251"/>
      <c r="JN45" s="251"/>
      <c r="JO45" s="251"/>
      <c r="JP45" s="251"/>
      <c r="JQ45" s="251"/>
      <c r="JR45" s="251"/>
      <c r="JS45" s="251"/>
      <c r="JT45" s="251"/>
      <c r="JU45" s="251"/>
      <c r="JV45" s="251"/>
      <c r="JW45" s="251"/>
      <c r="JX45" s="251"/>
      <c r="JY45" s="251"/>
      <c r="JZ45" s="251"/>
      <c r="KA45" s="251"/>
      <c r="KB45" s="251"/>
      <c r="KC45" s="251"/>
      <c r="KD45" s="251"/>
      <c r="KE45" s="251"/>
      <c r="KF45" s="251"/>
      <c r="KG45" s="251"/>
      <c r="KH45" s="251"/>
      <c r="KI45" s="251"/>
      <c r="KJ45" s="251"/>
      <c r="KK45" s="251"/>
      <c r="KL45" s="251"/>
      <c r="KM45" s="251"/>
      <c r="KN45" s="251"/>
      <c r="KO45" s="251"/>
      <c r="KP45" s="251"/>
      <c r="KQ45" s="251"/>
      <c r="KR45" s="251"/>
      <c r="KS45" s="251"/>
      <c r="KT45" s="251"/>
      <c r="KU45" s="251"/>
      <c r="KV45" s="251"/>
      <c r="KW45" s="251"/>
      <c r="KX45" s="251"/>
      <c r="KY45" s="251"/>
      <c r="KZ45" s="251"/>
      <c r="LA45" s="251"/>
      <c r="LB45" s="251"/>
      <c r="LC45" s="251"/>
      <c r="LD45" s="251"/>
      <c r="LE45" s="251"/>
      <c r="LF45" s="251"/>
      <c r="LG45" s="251"/>
      <c r="LH45" s="251"/>
      <c r="LI45" s="251"/>
      <c r="LJ45" s="251"/>
      <c r="LK45" s="251"/>
      <c r="LL45" s="251"/>
      <c r="LM45" s="251"/>
      <c r="LN45" s="251"/>
      <c r="LO45" s="251"/>
      <c r="LP45" s="251"/>
      <c r="LQ45" s="251"/>
      <c r="LR45" s="251"/>
      <c r="LS45" s="251"/>
      <c r="LT45" s="251"/>
      <c r="LU45" s="251"/>
      <c r="LV45" s="251"/>
      <c r="LW45" s="251"/>
      <c r="LX45" s="251"/>
      <c r="LY45" s="251"/>
      <c r="LZ45" s="251"/>
      <c r="MA45" s="251"/>
      <c r="MB45" s="251"/>
      <c r="MC45" s="251"/>
      <c r="MD45" s="251"/>
      <c r="ME45" s="251"/>
      <c r="MF45" s="251"/>
      <c r="MG45" s="251"/>
      <c r="MH45" s="251"/>
      <c r="MI45" s="251"/>
      <c r="MJ45" s="251"/>
      <c r="MK45" s="251"/>
      <c r="ML45" s="251"/>
      <c r="MM45" s="251"/>
      <c r="MN45" s="251"/>
      <c r="MO45" s="251"/>
      <c r="MP45" s="251"/>
      <c r="MQ45" s="251"/>
      <c r="MR45" s="251"/>
      <c r="MS45" s="251"/>
      <c r="MT45" s="251"/>
      <c r="MU45" s="251"/>
      <c r="MV45" s="251"/>
      <c r="MW45" s="251"/>
      <c r="MX45" s="251"/>
      <c r="MY45" s="251"/>
      <c r="MZ45" s="251"/>
      <c r="NA45" s="251"/>
      <c r="NB45" s="251"/>
      <c r="NC45" s="251"/>
      <c r="ND45" s="251"/>
      <c r="NE45" s="251"/>
      <c r="NF45" s="251"/>
      <c r="NG45" s="251"/>
      <c r="NH45" s="251"/>
      <c r="NI45" s="251"/>
      <c r="NJ45" s="251"/>
      <c r="NK45" s="251"/>
      <c r="NL45" s="251"/>
      <c r="NM45" s="251"/>
      <c r="NN45" s="251"/>
      <c r="NO45" s="251"/>
      <c r="NP45" s="251"/>
      <c r="NQ45" s="251"/>
      <c r="NR45" s="251"/>
      <c r="NS45" s="251"/>
      <c r="NT45" s="251"/>
      <c r="NU45" s="251"/>
      <c r="NV45" s="251"/>
      <c r="NW45" s="251"/>
      <c r="NX45" s="251"/>
      <c r="NY45" s="251"/>
      <c r="NZ45" s="251"/>
      <c r="OA45" s="251"/>
      <c r="OB45" s="251"/>
      <c r="OC45" s="251"/>
      <c r="OD45" s="251"/>
      <c r="OE45" s="251"/>
      <c r="OF45" s="251"/>
      <c r="OG45" s="251"/>
      <c r="OH45" s="251"/>
      <c r="OI45" s="251"/>
      <c r="OJ45" s="251"/>
      <c r="OK45" s="251"/>
      <c r="OL45" s="251"/>
      <c r="OM45" s="251"/>
      <c r="ON45" s="251"/>
      <c r="OO45" s="251"/>
      <c r="OP45" s="251"/>
      <c r="OQ45" s="251"/>
      <c r="OR45" s="251"/>
      <c r="OS45" s="251"/>
      <c r="OT45" s="251"/>
      <c r="OU45" s="251"/>
      <c r="OV45" s="251"/>
      <c r="OW45" s="251"/>
      <c r="OX45" s="251"/>
      <c r="OY45" s="251"/>
      <c r="OZ45" s="251"/>
      <c r="PA45" s="251"/>
      <c r="PB45" s="251"/>
      <c r="PC45" s="251"/>
      <c r="PD45" s="251"/>
      <c r="PE45" s="251"/>
      <c r="PF45" s="251"/>
      <c r="PG45" s="251"/>
      <c r="PH45" s="251"/>
      <c r="PI45" s="251"/>
      <c r="PJ45" s="251"/>
      <c r="PK45" s="251"/>
      <c r="PL45" s="251"/>
      <c r="PM45" s="251"/>
      <c r="PN45" s="251"/>
      <c r="PO45" s="251"/>
      <c r="PP45" s="251"/>
      <c r="PQ45" s="251"/>
      <c r="PR45" s="251"/>
      <c r="PS45" s="251"/>
      <c r="PT45" s="251"/>
      <c r="PU45" s="251"/>
      <c r="PV45" s="251"/>
      <c r="PW45" s="251"/>
      <c r="PX45" s="251"/>
      <c r="PY45" s="251"/>
      <c r="PZ45" s="251"/>
      <c r="QA45" s="251"/>
      <c r="QB45" s="251"/>
      <c r="QC45" s="251"/>
      <c r="QD45" s="251"/>
      <c r="QE45" s="251"/>
      <c r="QF45" s="251"/>
      <c r="QG45" s="251"/>
      <c r="QH45" s="251"/>
      <c r="QI45" s="251"/>
      <c r="QJ45" s="251"/>
      <c r="QK45" s="251"/>
      <c r="QL45" s="251"/>
      <c r="QM45" s="251"/>
      <c r="QN45" s="251"/>
      <c r="QO45" s="251"/>
      <c r="QP45" s="251"/>
      <c r="QQ45" s="251"/>
      <c r="QR45" s="251"/>
      <c r="QS45" s="251"/>
      <c r="QT45" s="251"/>
      <c r="QU45" s="251"/>
      <c r="QV45" s="251"/>
      <c r="QW45" s="251"/>
      <c r="QX45" s="251"/>
      <c r="QY45" s="251"/>
      <c r="QZ45" s="251"/>
      <c r="RA45" s="251"/>
      <c r="RB45" s="251"/>
      <c r="RC45" s="251"/>
      <c r="RD45" s="251"/>
      <c r="RE45" s="251"/>
      <c r="RF45" s="251"/>
      <c r="RG45" s="251"/>
      <c r="RH45" s="251"/>
      <c r="RI45" s="251"/>
      <c r="RJ45" s="251"/>
      <c r="RK45" s="251"/>
      <c r="RL45" s="251"/>
      <c r="RM45" s="251"/>
      <c r="RN45" s="251"/>
      <c r="RO45" s="251"/>
      <c r="RP45" s="251"/>
      <c r="RQ45" s="251"/>
      <c r="RR45" s="251"/>
      <c r="RS45" s="251"/>
      <c r="RT45" s="251"/>
      <c r="RU45" s="251"/>
      <c r="RV45" s="251"/>
      <c r="RW45" s="251"/>
      <c r="RX45" s="251"/>
      <c r="RY45" s="251"/>
      <c r="RZ45" s="251"/>
      <c r="SA45" s="251"/>
      <c r="SB45" s="251"/>
      <c r="SC45" s="251"/>
      <c r="SD45" s="251"/>
      <c r="SE45" s="251"/>
      <c r="SF45" s="251"/>
      <c r="SG45" s="251"/>
      <c r="SH45" s="251"/>
      <c r="SI45" s="251"/>
      <c r="SJ45" s="251"/>
      <c r="SK45" s="251"/>
      <c r="SL45" s="251"/>
      <c r="SM45" s="251"/>
      <c r="SN45" s="251"/>
      <c r="SO45" s="251"/>
      <c r="SP45" s="251"/>
      <c r="SQ45" s="251"/>
      <c r="SR45" s="251"/>
      <c r="SS45" s="251"/>
      <c r="ST45" s="251"/>
      <c r="SU45" s="251"/>
      <c r="SV45" s="251"/>
      <c r="SW45" s="251"/>
      <c r="SX45" s="251"/>
      <c r="SY45" s="251"/>
      <c r="SZ45" s="251"/>
      <c r="TA45" s="251"/>
      <c r="TB45" s="251"/>
      <c r="TC45" s="251"/>
      <c r="TD45" s="251"/>
      <c r="TE45" s="251"/>
      <c r="TF45" s="251"/>
      <c r="TG45" s="251"/>
      <c r="TH45" s="251"/>
      <c r="TI45" s="251"/>
      <c r="TJ45" s="251"/>
      <c r="TK45" s="251"/>
      <c r="TL45" s="251"/>
      <c r="TM45" s="251"/>
      <c r="TN45" s="251"/>
      <c r="TO45" s="251"/>
      <c r="TP45" s="251"/>
      <c r="TQ45" s="251"/>
      <c r="TR45" s="251"/>
      <c r="TS45" s="251"/>
      <c r="TT45" s="251"/>
      <c r="TU45" s="251"/>
      <c r="TV45" s="251"/>
      <c r="TW45" s="251"/>
      <c r="TX45" s="251"/>
      <c r="TY45" s="251"/>
      <c r="TZ45" s="251"/>
      <c r="UA45" s="251"/>
      <c r="UB45" s="251"/>
      <c r="UC45" s="251"/>
      <c r="UD45" s="251"/>
      <c r="UE45" s="251"/>
      <c r="UF45" s="251"/>
      <c r="UG45" s="251"/>
      <c r="UH45" s="251"/>
      <c r="UI45" s="251"/>
      <c r="UJ45" s="251"/>
      <c r="UK45" s="251"/>
      <c r="UL45" s="251"/>
      <c r="UM45" s="251"/>
      <c r="UN45" s="251"/>
      <c r="UO45" s="251"/>
      <c r="UP45" s="251"/>
      <c r="UQ45" s="251"/>
      <c r="UR45" s="251"/>
      <c r="US45" s="251"/>
      <c r="UT45" s="251"/>
      <c r="UU45" s="251"/>
      <c r="UV45" s="251"/>
      <c r="UW45" s="251"/>
      <c r="UX45" s="251"/>
      <c r="UY45" s="251"/>
      <c r="UZ45" s="251"/>
      <c r="VA45" s="251"/>
      <c r="VB45" s="251"/>
      <c r="VC45" s="251"/>
      <c r="VD45" s="251"/>
      <c r="VE45" s="251"/>
      <c r="VF45" s="251"/>
      <c r="VG45" s="251"/>
      <c r="VH45" s="251"/>
      <c r="VI45" s="251"/>
      <c r="VJ45" s="251"/>
      <c r="VK45" s="251"/>
      <c r="VL45" s="251"/>
      <c r="VM45" s="251"/>
      <c r="VN45" s="251"/>
      <c r="VO45" s="251"/>
      <c r="VP45" s="251"/>
      <c r="VQ45" s="251"/>
      <c r="VR45" s="251"/>
      <c r="VS45" s="251"/>
      <c r="VT45" s="251"/>
      <c r="VU45" s="251"/>
      <c r="VV45" s="251"/>
      <c r="VW45" s="251"/>
      <c r="VX45" s="251"/>
      <c r="VY45" s="251"/>
      <c r="VZ45" s="251"/>
      <c r="WA45" s="251"/>
      <c r="WB45" s="251"/>
      <c r="WC45" s="251"/>
      <c r="WD45" s="251"/>
      <c r="WE45" s="251"/>
      <c r="WF45" s="251"/>
      <c r="WG45" s="251"/>
      <c r="WH45" s="251"/>
      <c r="WI45" s="251"/>
      <c r="WJ45" s="251"/>
      <c r="WK45" s="251"/>
      <c r="WL45" s="251"/>
      <c r="WM45" s="251"/>
      <c r="WN45" s="251"/>
      <c r="WO45" s="251"/>
      <c r="WP45" s="251"/>
      <c r="WQ45" s="251"/>
      <c r="WR45" s="251"/>
      <c r="WS45" s="251"/>
      <c r="WT45" s="251"/>
      <c r="WU45" s="251"/>
      <c r="WV45" s="251"/>
      <c r="WW45" s="251"/>
      <c r="WX45" s="251"/>
      <c r="WY45" s="251"/>
      <c r="WZ45" s="251"/>
      <c r="XA45" s="251"/>
      <c r="XB45" s="251"/>
      <c r="XC45" s="251"/>
      <c r="XD45" s="251"/>
      <c r="XE45" s="251"/>
      <c r="XF45" s="251"/>
      <c r="XG45" s="251"/>
      <c r="XH45" s="251"/>
      <c r="XI45" s="251"/>
      <c r="XJ45" s="251"/>
      <c r="XK45" s="251"/>
      <c r="XL45" s="251"/>
      <c r="XM45" s="251"/>
      <c r="XN45" s="251"/>
      <c r="XO45" s="251"/>
      <c r="XP45" s="251"/>
      <c r="XQ45" s="251"/>
      <c r="XR45" s="251"/>
      <c r="XS45" s="251"/>
      <c r="XT45" s="251"/>
      <c r="XU45" s="251"/>
      <c r="XV45" s="251"/>
      <c r="XW45" s="251"/>
      <c r="XX45" s="251"/>
      <c r="XY45" s="251"/>
      <c r="XZ45" s="251"/>
      <c r="YA45" s="251"/>
      <c r="YB45" s="251"/>
      <c r="YC45" s="251"/>
      <c r="YD45" s="251"/>
      <c r="YE45" s="251"/>
      <c r="YF45" s="251"/>
      <c r="YG45" s="251"/>
      <c r="YH45" s="251"/>
      <c r="YI45" s="251"/>
      <c r="YJ45" s="251"/>
      <c r="YK45" s="251"/>
      <c r="YL45" s="251"/>
      <c r="YM45" s="251"/>
      <c r="YN45" s="251"/>
      <c r="YO45" s="251"/>
      <c r="YP45" s="251"/>
      <c r="YQ45" s="251"/>
      <c r="YR45" s="251"/>
      <c r="YS45" s="251"/>
      <c r="YT45" s="251"/>
      <c r="YU45" s="251"/>
      <c r="YV45" s="251"/>
      <c r="YW45" s="251"/>
      <c r="YX45" s="251"/>
      <c r="YY45" s="251"/>
      <c r="YZ45" s="251"/>
      <c r="ZA45" s="251"/>
      <c r="ZB45" s="251"/>
      <c r="ZC45" s="251"/>
      <c r="ZD45" s="251"/>
      <c r="ZE45" s="251"/>
      <c r="ZF45" s="251"/>
      <c r="ZG45" s="251"/>
      <c r="ZH45" s="251"/>
      <c r="ZI45" s="251"/>
      <c r="ZJ45" s="251"/>
      <c r="ZK45" s="251"/>
      <c r="ZL45" s="251"/>
      <c r="ZM45" s="251"/>
      <c r="ZN45" s="251"/>
      <c r="ZO45" s="251"/>
      <c r="ZP45" s="251"/>
      <c r="ZQ45" s="251"/>
      <c r="ZR45" s="251"/>
      <c r="ZS45" s="251"/>
      <c r="ZT45" s="251"/>
      <c r="ZU45" s="251"/>
      <c r="ZV45" s="251"/>
      <c r="ZW45" s="251"/>
      <c r="ZX45" s="251"/>
      <c r="ZY45" s="251"/>
      <c r="ZZ45" s="251"/>
      <c r="AAA45" s="251"/>
      <c r="AAB45" s="251"/>
      <c r="AAC45" s="251"/>
      <c r="AAD45" s="251"/>
      <c r="AAE45" s="251"/>
      <c r="AAF45" s="251"/>
      <c r="AAG45" s="251"/>
      <c r="AAH45" s="251"/>
      <c r="AAI45" s="251"/>
      <c r="AAJ45" s="251"/>
      <c r="AAK45" s="251"/>
      <c r="AAL45" s="251"/>
      <c r="AAM45" s="251"/>
      <c r="AAN45" s="251"/>
      <c r="AAO45" s="251"/>
      <c r="AAP45" s="251"/>
      <c r="AAQ45" s="251"/>
      <c r="AAR45" s="251"/>
      <c r="AAS45" s="251"/>
      <c r="AAT45" s="251"/>
      <c r="AAU45" s="251"/>
      <c r="AAV45" s="251"/>
      <c r="AAW45" s="251"/>
      <c r="AAX45" s="251"/>
      <c r="AAY45" s="251"/>
      <c r="AAZ45" s="251"/>
      <c r="ABA45" s="251"/>
      <c r="ABB45" s="251"/>
      <c r="ABC45" s="251"/>
      <c r="ABD45" s="251"/>
      <c r="ABE45" s="251"/>
      <c r="ABF45" s="251"/>
      <c r="ABG45" s="251"/>
      <c r="ABH45" s="251"/>
      <c r="ABI45" s="251"/>
      <c r="ABJ45" s="251"/>
      <c r="ABK45" s="251"/>
      <c r="ABL45" s="251"/>
      <c r="ABM45" s="251"/>
      <c r="ABN45" s="251"/>
      <c r="ABO45" s="251"/>
      <c r="ABP45" s="251"/>
      <c r="ABQ45" s="251"/>
      <c r="ABR45" s="251"/>
      <c r="ABS45" s="251"/>
      <c r="ABT45" s="251"/>
      <c r="ABU45" s="251"/>
      <c r="ABV45" s="251"/>
      <c r="ABW45" s="251"/>
      <c r="ABX45" s="251"/>
      <c r="ABY45" s="251"/>
      <c r="ABZ45" s="251"/>
      <c r="ACA45" s="251"/>
      <c r="ACB45" s="251"/>
      <c r="ACC45" s="251"/>
      <c r="ACD45" s="251"/>
      <c r="ACE45" s="251"/>
      <c r="ACF45" s="251"/>
      <c r="ACG45" s="251"/>
      <c r="ACH45" s="251"/>
      <c r="ACI45" s="251"/>
      <c r="ACJ45" s="251"/>
      <c r="ACK45" s="251"/>
      <c r="ACL45" s="251"/>
      <c r="ACM45" s="251"/>
      <c r="ACN45" s="251"/>
      <c r="ACO45" s="251"/>
      <c r="ACP45" s="251"/>
      <c r="ACQ45" s="251"/>
      <c r="ACR45" s="251"/>
      <c r="ACS45" s="251"/>
      <c r="ACT45" s="251"/>
      <c r="ACU45" s="251"/>
      <c r="ACV45" s="251"/>
      <c r="ACW45" s="251"/>
      <c r="ACX45" s="251"/>
      <c r="ACY45" s="251"/>
      <c r="ACZ45" s="251"/>
      <c r="ADA45" s="251"/>
      <c r="ADB45" s="251"/>
      <c r="ADC45" s="251"/>
      <c r="ADD45" s="251"/>
      <c r="ADE45" s="251"/>
      <c r="ADF45" s="251"/>
      <c r="ADG45" s="251"/>
      <c r="ADH45" s="251"/>
      <c r="ADI45" s="251"/>
      <c r="ADJ45" s="251"/>
      <c r="ADK45" s="251"/>
      <c r="ADL45" s="251"/>
      <c r="ADM45" s="251"/>
      <c r="ADN45" s="251"/>
      <c r="ADO45" s="251"/>
      <c r="ADP45" s="251"/>
      <c r="ADQ45" s="251"/>
      <c r="ADR45" s="251"/>
      <c r="ADS45" s="251"/>
      <c r="ADT45" s="251"/>
      <c r="ADU45" s="251"/>
      <c r="ADV45" s="251"/>
      <c r="ADW45" s="251"/>
      <c r="ADX45" s="251"/>
      <c r="ADY45" s="251"/>
      <c r="ADZ45" s="251"/>
      <c r="AEA45" s="251"/>
      <c r="AEB45" s="251"/>
      <c r="AEC45" s="251"/>
      <c r="AED45" s="251"/>
      <c r="AEE45" s="251"/>
      <c r="AEF45" s="251"/>
      <c r="AEG45" s="251"/>
      <c r="AEH45" s="251"/>
      <c r="AEI45" s="251"/>
      <c r="AEJ45" s="251"/>
      <c r="AEK45" s="251"/>
      <c r="AEL45" s="251"/>
      <c r="AEM45" s="251"/>
      <c r="AEN45" s="251"/>
      <c r="AEO45" s="251"/>
      <c r="AEP45" s="251"/>
      <c r="AEQ45" s="251"/>
      <c r="AER45" s="251"/>
      <c r="AES45" s="251"/>
      <c r="AET45" s="251"/>
      <c r="AEU45" s="251"/>
      <c r="AEV45" s="251"/>
      <c r="AEW45" s="251"/>
      <c r="AEX45" s="251"/>
      <c r="AEY45" s="251"/>
      <c r="AEZ45" s="251"/>
      <c r="AFA45" s="251"/>
      <c r="AFB45" s="251"/>
      <c r="AFC45" s="251"/>
      <c r="AFD45" s="251"/>
      <c r="AFE45" s="251"/>
      <c r="AFF45" s="251"/>
      <c r="AFG45" s="251"/>
      <c r="AFH45" s="251"/>
      <c r="AFI45" s="251"/>
      <c r="AFJ45" s="251"/>
      <c r="AFK45" s="251"/>
      <c r="AFL45" s="251"/>
      <c r="AFM45" s="251"/>
      <c r="AFN45" s="251"/>
      <c r="AFO45" s="251"/>
      <c r="AFP45" s="251"/>
      <c r="AFQ45" s="251"/>
      <c r="AFR45" s="251"/>
      <c r="AFS45" s="251"/>
      <c r="AFT45" s="251"/>
      <c r="AFU45" s="251"/>
      <c r="AFV45" s="251"/>
      <c r="AFW45" s="251"/>
      <c r="AFX45" s="251"/>
      <c r="AFY45" s="251"/>
      <c r="AFZ45" s="251"/>
      <c r="AGA45" s="251"/>
      <c r="AGB45" s="251"/>
      <c r="AGC45" s="251"/>
      <c r="AGD45" s="251"/>
      <c r="AGE45" s="251"/>
      <c r="AGF45" s="251"/>
      <c r="AGG45" s="251"/>
      <c r="AGH45" s="251"/>
      <c r="AGI45" s="251"/>
      <c r="AGJ45" s="251"/>
      <c r="AGK45" s="251"/>
      <c r="AGL45" s="251"/>
      <c r="AGM45" s="251"/>
      <c r="AGN45" s="251"/>
      <c r="AGO45" s="251"/>
      <c r="AGP45" s="251"/>
      <c r="AGQ45" s="251"/>
      <c r="AGR45" s="251"/>
      <c r="AGS45" s="251"/>
      <c r="AGT45" s="251"/>
      <c r="AGU45" s="251"/>
      <c r="AGV45" s="251"/>
      <c r="AGW45" s="251"/>
      <c r="AGX45" s="251"/>
      <c r="AGY45" s="251"/>
      <c r="AGZ45" s="251"/>
      <c r="AHA45" s="251"/>
      <c r="AHB45" s="251"/>
      <c r="AHC45" s="251"/>
      <c r="AHD45" s="251"/>
      <c r="AHE45" s="251"/>
      <c r="AHF45" s="251"/>
      <c r="AHG45" s="251"/>
      <c r="AHH45" s="251"/>
      <c r="AHI45" s="251"/>
      <c r="AHJ45" s="251"/>
      <c r="AHK45" s="251"/>
      <c r="AHL45" s="251"/>
      <c r="AHM45" s="251"/>
      <c r="AHN45" s="251"/>
      <c r="AHO45" s="251"/>
      <c r="AHP45" s="251"/>
      <c r="AHQ45" s="251"/>
      <c r="AHR45" s="251"/>
      <c r="AHS45" s="251"/>
      <c r="AHT45" s="251"/>
      <c r="AHU45" s="251"/>
      <c r="AHV45" s="251"/>
      <c r="AHW45" s="251"/>
      <c r="AHX45" s="251"/>
      <c r="AHY45" s="251"/>
      <c r="AHZ45" s="251"/>
      <c r="AIA45" s="251"/>
      <c r="AIB45" s="251"/>
      <c r="AIC45" s="251"/>
      <c r="AID45" s="251"/>
      <c r="AIE45" s="251"/>
      <c r="AIF45" s="251"/>
      <c r="AIG45" s="251"/>
      <c r="AIH45" s="251"/>
      <c r="AII45" s="251"/>
      <c r="AIJ45" s="251"/>
      <c r="AIK45" s="251"/>
      <c r="AIL45" s="251"/>
      <c r="AIM45" s="251"/>
      <c r="AIN45" s="251"/>
      <c r="AIO45" s="251"/>
      <c r="AIP45" s="251"/>
      <c r="AIQ45" s="251"/>
      <c r="AIR45" s="251"/>
      <c r="AIS45" s="251"/>
      <c r="AIT45" s="251"/>
      <c r="AIU45" s="251"/>
      <c r="AIV45" s="251"/>
      <c r="AIW45" s="251"/>
      <c r="AIX45" s="251"/>
      <c r="AIY45" s="251"/>
      <c r="AIZ45" s="251"/>
      <c r="AJA45" s="251"/>
      <c r="AJB45" s="251"/>
      <c r="AJC45" s="251"/>
      <c r="AJD45" s="251"/>
      <c r="AJE45" s="251"/>
      <c r="AJF45" s="251"/>
      <c r="AJG45" s="251"/>
      <c r="AJH45" s="251"/>
      <c r="AJI45" s="251"/>
      <c r="AJJ45" s="251"/>
      <c r="AJK45" s="251"/>
      <c r="AJL45" s="251"/>
      <c r="AJM45" s="251"/>
      <c r="AJN45" s="251"/>
      <c r="AJO45" s="251"/>
      <c r="AJP45" s="251"/>
      <c r="AJQ45" s="251"/>
      <c r="AJR45" s="251"/>
      <c r="AJS45" s="251"/>
      <c r="AJT45" s="251"/>
      <c r="AJU45" s="251"/>
      <c r="AJV45" s="251"/>
      <c r="AJW45" s="251"/>
      <c r="AJX45" s="251"/>
      <c r="AJY45" s="251"/>
      <c r="AJZ45" s="251"/>
      <c r="AKA45" s="251"/>
      <c r="AKB45" s="251"/>
      <c r="AKC45" s="251"/>
      <c r="AKD45" s="251"/>
      <c r="AKE45" s="251"/>
      <c r="AKF45" s="251"/>
      <c r="AKG45" s="251"/>
      <c r="AKH45" s="251"/>
      <c r="AKI45" s="251"/>
      <c r="AKJ45" s="251"/>
      <c r="AKK45" s="251"/>
      <c r="AKL45" s="251"/>
      <c r="AKM45" s="251"/>
      <c r="AKN45" s="251"/>
      <c r="AKO45" s="251"/>
      <c r="AKP45" s="251"/>
      <c r="AKQ45" s="251"/>
      <c r="AKR45" s="251"/>
      <c r="AKS45" s="251"/>
      <c r="AKT45" s="251"/>
      <c r="AKU45" s="251"/>
      <c r="AKV45" s="251"/>
      <c r="AKW45" s="251"/>
      <c r="AKX45" s="251"/>
      <c r="AKY45" s="251"/>
      <c r="AKZ45" s="251"/>
      <c r="ALA45" s="251"/>
      <c r="ALB45" s="251"/>
      <c r="ALC45" s="251"/>
      <c r="ALD45" s="251"/>
      <c r="ALE45" s="251"/>
      <c r="ALF45" s="251"/>
      <c r="ALG45" s="251"/>
      <c r="ALH45" s="251"/>
      <c r="ALI45" s="251"/>
      <c r="ALJ45" s="251"/>
      <c r="ALK45" s="251"/>
      <c r="ALL45" s="251"/>
      <c r="ALM45" s="251"/>
      <c r="ALN45" s="251"/>
      <c r="ALO45" s="251"/>
      <c r="ALP45" s="251"/>
      <c r="ALQ45" s="251"/>
      <c r="ALR45" s="251"/>
      <c r="ALS45" s="251"/>
      <c r="ALT45" s="251"/>
      <c r="ALU45" s="251"/>
      <c r="ALV45" s="251"/>
      <c r="ALW45" s="251"/>
      <c r="ALX45" s="251"/>
      <c r="ALY45" s="251"/>
      <c r="ALZ45" s="251"/>
      <c r="AMA45" s="251"/>
      <c r="AMB45" s="251"/>
      <c r="AMC45" s="251"/>
      <c r="AMD45" s="251"/>
      <c r="AME45" s="251"/>
      <c r="AMF45" s="251"/>
      <c r="AMG45" s="251"/>
      <c r="AMH45" s="251"/>
      <c r="AMI45" s="251"/>
      <c r="AMJ45" s="251"/>
      <c r="AMK45" s="251"/>
      <c r="AML45" s="251"/>
      <c r="AMM45" s="251"/>
      <c r="AMN45" s="251"/>
      <c r="AMO45" s="251"/>
      <c r="AMP45" s="251"/>
      <c r="AMQ45" s="251"/>
      <c r="AMR45" s="251"/>
      <c r="AMS45" s="251"/>
      <c r="AMT45" s="251"/>
      <c r="AMU45" s="251"/>
      <c r="AMV45" s="251"/>
      <c r="AMW45" s="251"/>
      <c r="AMX45" s="251"/>
      <c r="AMY45" s="251"/>
      <c r="AMZ45" s="251"/>
      <c r="ANA45" s="251"/>
      <c r="ANB45" s="251"/>
      <c r="ANC45" s="251"/>
      <c r="AND45" s="251"/>
      <c r="ANE45" s="251"/>
      <c r="ANF45" s="251"/>
      <c r="ANG45" s="251"/>
      <c r="ANH45" s="251"/>
      <c r="ANI45" s="251"/>
      <c r="ANJ45" s="251"/>
      <c r="ANK45" s="251"/>
      <c r="ANL45" s="251"/>
      <c r="ANM45" s="251"/>
      <c r="ANN45" s="251"/>
      <c r="ANO45" s="251"/>
      <c r="ANP45" s="251"/>
      <c r="ANQ45" s="251"/>
      <c r="ANR45" s="251"/>
      <c r="ANS45" s="251"/>
      <c r="ANT45" s="251"/>
      <c r="ANU45" s="251"/>
      <c r="ANV45" s="251"/>
      <c r="ANW45" s="251"/>
      <c r="ANX45" s="251"/>
      <c r="ANY45" s="251"/>
      <c r="ANZ45" s="251"/>
      <c r="AOA45" s="251"/>
      <c r="AOB45" s="251"/>
      <c r="AOC45" s="251"/>
      <c r="AOD45" s="251"/>
      <c r="AOE45" s="251"/>
      <c r="AOF45" s="251"/>
      <c r="AOG45" s="251"/>
      <c r="AOH45" s="251"/>
      <c r="AOI45" s="251"/>
      <c r="AOJ45" s="251"/>
      <c r="AOK45" s="251"/>
      <c r="AOL45" s="251"/>
      <c r="AOM45" s="251"/>
      <c r="AON45" s="251"/>
      <c r="AOO45" s="251"/>
      <c r="AOP45" s="251"/>
      <c r="AOQ45" s="251"/>
      <c r="AOR45" s="251"/>
      <c r="AOS45" s="251"/>
      <c r="AOT45" s="251"/>
      <c r="AOU45" s="251"/>
      <c r="AOV45" s="251"/>
      <c r="AOW45" s="251"/>
      <c r="AOX45" s="251"/>
      <c r="AOY45" s="251"/>
      <c r="AOZ45" s="251"/>
      <c r="APA45" s="251"/>
      <c r="APB45" s="251"/>
      <c r="APC45" s="251"/>
      <c r="APD45" s="251"/>
      <c r="APE45" s="251"/>
      <c r="APF45" s="251"/>
      <c r="APG45" s="251"/>
      <c r="APH45" s="251"/>
      <c r="API45" s="251"/>
      <c r="APJ45" s="251"/>
      <c r="APK45" s="251"/>
      <c r="APL45" s="251"/>
      <c r="APM45" s="251"/>
      <c r="APN45" s="251"/>
      <c r="APO45" s="251"/>
      <c r="APP45" s="251"/>
      <c r="APQ45" s="251"/>
      <c r="APR45" s="251"/>
      <c r="APS45" s="251"/>
      <c r="APT45" s="251"/>
      <c r="APU45" s="251"/>
      <c r="APV45" s="251"/>
      <c r="APW45" s="251"/>
      <c r="APX45" s="251"/>
      <c r="APY45" s="251"/>
      <c r="APZ45" s="251"/>
      <c r="AQA45" s="251"/>
      <c r="AQB45" s="251"/>
      <c r="AQC45" s="251"/>
      <c r="AQD45" s="251"/>
      <c r="AQE45" s="251"/>
      <c r="AQF45" s="251"/>
      <c r="AQG45" s="251"/>
      <c r="AQH45" s="251"/>
      <c r="AQI45" s="251"/>
      <c r="AQJ45" s="251"/>
      <c r="AQK45" s="251"/>
      <c r="AQL45" s="251"/>
      <c r="AQM45" s="251"/>
      <c r="AQN45" s="251"/>
      <c r="AQO45" s="251"/>
      <c r="AQP45" s="251"/>
      <c r="AQQ45" s="251"/>
      <c r="AQR45" s="251"/>
      <c r="AQS45" s="251"/>
      <c r="AQT45" s="251"/>
      <c r="AQU45" s="251"/>
      <c r="AQV45" s="251"/>
      <c r="AQW45" s="251"/>
      <c r="AQX45" s="251"/>
      <c r="AQY45" s="251"/>
      <c r="AQZ45" s="251"/>
      <c r="ARA45" s="251"/>
      <c r="ARB45" s="251"/>
      <c r="ARC45" s="251"/>
      <c r="ARD45" s="251"/>
      <c r="ARE45" s="251"/>
      <c r="ARF45" s="251"/>
      <c r="ARG45" s="251"/>
      <c r="ARH45" s="251"/>
      <c r="ARI45" s="251"/>
      <c r="ARJ45" s="251"/>
      <c r="ARK45" s="251"/>
      <c r="ARL45" s="251"/>
      <c r="ARM45" s="251"/>
      <c r="ARN45" s="251"/>
      <c r="ARO45" s="251"/>
      <c r="ARP45" s="251"/>
      <c r="ARQ45" s="251"/>
      <c r="ARR45" s="251"/>
      <c r="ARS45" s="251"/>
      <c r="ART45" s="251"/>
      <c r="ARU45" s="251"/>
      <c r="ARV45" s="251"/>
      <c r="ARW45" s="251"/>
      <c r="ARX45" s="251"/>
      <c r="ARY45" s="251"/>
      <c r="ARZ45" s="251"/>
      <c r="ASA45" s="251"/>
      <c r="ASB45" s="251"/>
      <c r="ASC45" s="251"/>
      <c r="ASD45" s="251"/>
      <c r="ASE45" s="251"/>
      <c r="ASF45" s="251"/>
      <c r="ASG45" s="251"/>
      <c r="ASH45" s="251"/>
      <c r="ASI45" s="251"/>
      <c r="ASJ45" s="251"/>
      <c r="ASK45" s="251"/>
      <c r="ASL45" s="251"/>
      <c r="ASM45" s="251"/>
      <c r="ASN45" s="251"/>
      <c r="ASO45" s="251"/>
      <c r="ASP45" s="251"/>
      <c r="ASQ45" s="251"/>
      <c r="ASR45" s="251"/>
      <c r="ASS45" s="251"/>
      <c r="AST45" s="251"/>
      <c r="ASU45" s="251"/>
      <c r="ASV45" s="251"/>
      <c r="ASW45" s="251"/>
      <c r="ASX45" s="251"/>
      <c r="ASY45" s="251"/>
      <c r="ASZ45" s="251"/>
      <c r="ATA45" s="251"/>
      <c r="ATB45" s="251"/>
      <c r="ATC45" s="251"/>
      <c r="ATD45" s="251"/>
      <c r="ATE45" s="251"/>
      <c r="ATF45" s="251"/>
      <c r="ATG45" s="251"/>
      <c r="ATH45" s="251"/>
      <c r="ATI45" s="251"/>
      <c r="ATJ45" s="251"/>
      <c r="ATK45" s="251"/>
      <c r="ATL45" s="251"/>
      <c r="ATM45" s="251"/>
      <c r="ATN45" s="251"/>
      <c r="ATO45" s="251"/>
      <c r="ATP45" s="251"/>
      <c r="ATQ45" s="251"/>
      <c r="ATR45" s="251"/>
      <c r="ATS45" s="251"/>
      <c r="ATT45" s="251"/>
      <c r="ATU45" s="251"/>
      <c r="ATV45" s="251"/>
      <c r="ATW45" s="251"/>
      <c r="ATX45" s="251"/>
      <c r="ATY45" s="251"/>
      <c r="ATZ45" s="251"/>
      <c r="AUA45" s="251"/>
      <c r="AUB45" s="251"/>
      <c r="AUC45" s="251"/>
      <c r="AUD45" s="251"/>
      <c r="AUE45" s="251"/>
      <c r="AUF45" s="251"/>
      <c r="AUG45" s="251"/>
      <c r="AUH45" s="251"/>
      <c r="AUI45" s="251"/>
      <c r="AUJ45" s="251"/>
      <c r="AUK45" s="251"/>
      <c r="AUL45" s="251"/>
      <c r="AUM45" s="251"/>
      <c r="AUN45" s="251"/>
      <c r="AUO45" s="251"/>
      <c r="AUP45" s="251"/>
      <c r="AUQ45" s="251"/>
      <c r="AUR45" s="251"/>
      <c r="AUS45" s="251"/>
      <c r="AUT45" s="251"/>
      <c r="AUU45" s="251"/>
      <c r="AUV45" s="251"/>
      <c r="AUW45" s="251"/>
      <c r="AUX45" s="251"/>
      <c r="AUY45" s="251"/>
      <c r="AUZ45" s="251"/>
      <c r="AVA45" s="251"/>
      <c r="AVB45" s="251"/>
      <c r="AVC45" s="251"/>
      <c r="AVD45" s="251"/>
      <c r="AVE45" s="251"/>
      <c r="AVF45" s="251"/>
      <c r="AVG45" s="251"/>
      <c r="AVH45" s="251"/>
      <c r="AVI45" s="251"/>
      <c r="AVJ45" s="251"/>
      <c r="AVK45" s="251"/>
      <c r="AVL45" s="251"/>
      <c r="AVM45" s="251"/>
      <c r="AVN45" s="251"/>
      <c r="AVO45" s="251"/>
      <c r="AVP45" s="251"/>
      <c r="AVQ45" s="251"/>
      <c r="AVR45" s="251"/>
      <c r="AVS45" s="251"/>
      <c r="AVT45" s="251"/>
      <c r="AVU45" s="251"/>
      <c r="AVV45" s="251"/>
      <c r="AVW45" s="251"/>
      <c r="AVX45" s="251"/>
      <c r="AVY45" s="251"/>
      <c r="AVZ45" s="251"/>
      <c r="AWA45" s="251"/>
      <c r="AWB45" s="251"/>
      <c r="AWC45" s="251"/>
      <c r="AWD45" s="251"/>
      <c r="AWE45" s="251"/>
      <c r="AWF45" s="251"/>
      <c r="AWG45" s="251"/>
      <c r="AWH45" s="251"/>
      <c r="AWI45" s="251"/>
      <c r="AWJ45" s="251"/>
      <c r="AWK45" s="251"/>
      <c r="AWL45" s="251"/>
      <c r="AWM45" s="251"/>
      <c r="AWN45" s="251"/>
      <c r="AWO45" s="251"/>
      <c r="AWP45" s="251"/>
      <c r="AWQ45" s="251"/>
      <c r="AWR45" s="251"/>
      <c r="AWS45" s="251"/>
      <c r="AWT45" s="251"/>
      <c r="AWU45" s="251"/>
      <c r="AWV45" s="251"/>
      <c r="AWW45" s="251"/>
      <c r="AWX45" s="251"/>
      <c r="AWY45" s="251"/>
      <c r="AWZ45" s="251"/>
      <c r="AXA45" s="251"/>
      <c r="AXB45" s="251"/>
      <c r="AXC45" s="251"/>
      <c r="AXD45" s="251"/>
      <c r="AXE45" s="251"/>
      <c r="AXF45" s="251"/>
      <c r="AXG45" s="251"/>
      <c r="AXH45" s="251"/>
      <c r="AXI45" s="251"/>
      <c r="AXJ45" s="251"/>
      <c r="AXK45" s="251"/>
      <c r="AXL45" s="251"/>
      <c r="AXM45" s="251"/>
      <c r="AXN45" s="251"/>
      <c r="AXO45" s="251"/>
      <c r="AXP45" s="251"/>
      <c r="AXQ45" s="251"/>
      <c r="AXR45" s="251"/>
      <c r="AXS45" s="251"/>
      <c r="AXT45" s="251"/>
      <c r="AXU45" s="251"/>
      <c r="AXV45" s="251"/>
      <c r="AXW45" s="251"/>
      <c r="AXX45" s="251"/>
      <c r="AXY45" s="251"/>
      <c r="AXZ45" s="251"/>
      <c r="AYA45" s="251"/>
      <c r="AYB45" s="251"/>
      <c r="AYC45" s="251"/>
      <c r="AYD45" s="251"/>
      <c r="AYE45" s="251"/>
      <c r="AYF45" s="251"/>
      <c r="AYG45" s="251"/>
      <c r="AYH45" s="251"/>
      <c r="AYI45" s="251"/>
      <c r="AYJ45" s="251"/>
      <c r="AYK45" s="251"/>
      <c r="AYL45" s="251"/>
      <c r="AYM45" s="251"/>
      <c r="AYN45" s="251"/>
      <c r="AYO45" s="251"/>
      <c r="AYP45" s="251"/>
      <c r="AYQ45" s="251"/>
      <c r="AYR45" s="251"/>
      <c r="AYS45" s="251"/>
      <c r="AYT45" s="251"/>
      <c r="AYU45" s="251"/>
      <c r="AYV45" s="251"/>
      <c r="AYW45" s="251"/>
      <c r="AYX45" s="251"/>
      <c r="AYY45" s="251"/>
      <c r="AYZ45" s="251"/>
      <c r="AZA45" s="251"/>
      <c r="AZB45" s="251"/>
      <c r="AZC45" s="251"/>
      <c r="AZD45" s="251"/>
      <c r="AZE45" s="251"/>
      <c r="AZF45" s="251"/>
      <c r="AZG45" s="251"/>
      <c r="AZH45" s="251"/>
      <c r="AZI45" s="251"/>
      <c r="AZJ45" s="251"/>
      <c r="AZK45" s="251"/>
      <c r="AZL45" s="251"/>
      <c r="AZM45" s="251"/>
      <c r="AZN45" s="251"/>
      <c r="AZO45" s="251"/>
      <c r="AZP45" s="251"/>
      <c r="AZQ45" s="251"/>
      <c r="AZR45" s="251"/>
      <c r="AZS45" s="251"/>
      <c r="AZT45" s="251"/>
      <c r="AZU45" s="251"/>
      <c r="AZV45" s="251"/>
      <c r="AZW45" s="251"/>
      <c r="AZX45" s="251"/>
      <c r="AZY45" s="251"/>
      <c r="AZZ45" s="251"/>
      <c r="BAA45" s="251"/>
      <c r="BAB45" s="251"/>
      <c r="BAC45" s="251"/>
      <c r="BAD45" s="251"/>
      <c r="BAE45" s="251"/>
      <c r="BAF45" s="251"/>
      <c r="BAG45" s="251"/>
      <c r="BAH45" s="251"/>
      <c r="BAI45" s="251"/>
      <c r="BAJ45" s="251"/>
      <c r="BAK45" s="251"/>
      <c r="BAL45" s="251"/>
      <c r="BAM45" s="251"/>
      <c r="BAN45" s="251"/>
      <c r="BAO45" s="251"/>
      <c r="BAP45" s="251"/>
      <c r="BAQ45" s="251"/>
      <c r="BAR45" s="251"/>
      <c r="BAS45" s="251"/>
      <c r="BAT45" s="251"/>
      <c r="BAU45" s="251"/>
      <c r="BAV45" s="251"/>
      <c r="BAW45" s="251"/>
      <c r="BAX45" s="251"/>
      <c r="BAY45" s="251"/>
      <c r="BAZ45" s="251"/>
      <c r="BBA45" s="251"/>
      <c r="BBB45" s="251"/>
      <c r="BBC45" s="251"/>
      <c r="BBD45" s="251"/>
      <c r="BBE45" s="251"/>
      <c r="BBF45" s="251"/>
      <c r="BBG45" s="251"/>
      <c r="BBH45" s="251"/>
      <c r="BBI45" s="251"/>
      <c r="BBJ45" s="251"/>
      <c r="BBK45" s="251"/>
      <c r="BBL45" s="251"/>
      <c r="BBM45" s="251"/>
      <c r="BBN45" s="251"/>
      <c r="BBO45" s="251"/>
      <c r="BBP45" s="251"/>
      <c r="BBQ45" s="251"/>
      <c r="BBR45" s="251"/>
      <c r="BBS45" s="251"/>
      <c r="BBT45" s="251"/>
      <c r="BBU45" s="251"/>
      <c r="BBV45" s="251"/>
      <c r="BBW45" s="251"/>
      <c r="BBX45" s="251"/>
      <c r="BBY45" s="251"/>
      <c r="BBZ45" s="251"/>
      <c r="BCA45" s="251"/>
      <c r="BCB45" s="251"/>
      <c r="BCC45" s="251"/>
      <c r="BCD45" s="251"/>
      <c r="BCE45" s="251"/>
      <c r="BCF45" s="251"/>
      <c r="BCG45" s="251"/>
      <c r="BCH45" s="251"/>
      <c r="BCI45" s="251"/>
      <c r="BCJ45" s="251"/>
      <c r="BCK45" s="251"/>
      <c r="BCL45" s="251"/>
      <c r="BCM45" s="251"/>
      <c r="BCN45" s="251"/>
      <c r="BCO45" s="251"/>
      <c r="BCP45" s="251"/>
      <c r="BCQ45" s="251"/>
      <c r="BCR45" s="251"/>
      <c r="BCS45" s="251"/>
      <c r="BCT45" s="251"/>
      <c r="BCU45" s="251"/>
      <c r="BCV45" s="251"/>
      <c r="BCW45" s="251"/>
      <c r="BCX45" s="251"/>
      <c r="BCY45" s="251"/>
      <c r="BCZ45" s="251"/>
      <c r="BDA45" s="251"/>
      <c r="BDB45" s="251"/>
      <c r="BDC45" s="251"/>
      <c r="BDD45" s="251"/>
      <c r="BDE45" s="251"/>
      <c r="BDF45" s="251"/>
      <c r="BDG45" s="251"/>
      <c r="BDH45" s="251"/>
      <c r="BDI45" s="251"/>
      <c r="BDJ45" s="251"/>
      <c r="BDK45" s="251"/>
      <c r="BDL45" s="251"/>
      <c r="BDM45" s="251"/>
      <c r="BDN45" s="251"/>
      <c r="BDO45" s="251"/>
      <c r="BDP45" s="251"/>
      <c r="BDQ45" s="251"/>
      <c r="BDR45" s="251"/>
      <c r="BDS45" s="251"/>
      <c r="BDT45" s="251"/>
      <c r="BDU45" s="251"/>
      <c r="BDV45" s="251"/>
      <c r="BDW45" s="251"/>
      <c r="BDX45" s="251"/>
      <c r="BDY45" s="251"/>
      <c r="BDZ45" s="251"/>
      <c r="BEA45" s="251"/>
      <c r="BEB45" s="251"/>
      <c r="BEC45" s="251"/>
      <c r="BED45" s="251"/>
      <c r="BEE45" s="251"/>
      <c r="BEF45" s="251"/>
      <c r="BEG45" s="251"/>
      <c r="BEH45" s="251"/>
      <c r="BEI45" s="251"/>
    </row>
    <row r="46" spans="1:1491" s="168" customFormat="1" ht="15" customHeight="1" x14ac:dyDescent="0.25">
      <c r="A46" s="176" t="s">
        <v>1543</v>
      </c>
      <c r="B46" s="258" t="s">
        <v>1552</v>
      </c>
      <c r="C46" s="266">
        <v>45108</v>
      </c>
      <c r="D46" s="266">
        <v>46203</v>
      </c>
      <c r="E46" s="265">
        <v>0</v>
      </c>
      <c r="F46" s="265">
        <v>66.7</v>
      </c>
      <c r="G46" s="261">
        <v>682.6</v>
      </c>
      <c r="H46" s="265">
        <v>682.6</v>
      </c>
      <c r="I46" s="265">
        <f>F46/23.742</f>
        <v>2.8093673658495493</v>
      </c>
      <c r="J46" s="265">
        <f>H46/23.742</f>
        <v>28.750737090388341</v>
      </c>
      <c r="K46" s="167">
        <f>H46/23.742</f>
        <v>28.750737090388341</v>
      </c>
      <c r="L46" s="174"/>
      <c r="M46" s="174"/>
      <c r="N46" s="190" t="s">
        <v>1380</v>
      </c>
      <c r="O46" s="456">
        <v>0</v>
      </c>
      <c r="P46" s="456">
        <v>0</v>
      </c>
      <c r="Q46" s="456">
        <v>0</v>
      </c>
      <c r="R46" s="456">
        <v>170</v>
      </c>
      <c r="S46" s="456">
        <v>171</v>
      </c>
      <c r="T46" s="456">
        <v>171</v>
      </c>
      <c r="U46" s="456">
        <v>170.6</v>
      </c>
      <c r="V46" s="456">
        <v>0</v>
      </c>
      <c r="W46" s="190" t="s">
        <v>180</v>
      </c>
      <c r="X46" s="190" t="s">
        <v>180</v>
      </c>
      <c r="Y46" s="190" t="s">
        <v>180</v>
      </c>
      <c r="Z46" s="190" t="s">
        <v>1401</v>
      </c>
      <c r="AA46" s="190" t="s">
        <v>1553</v>
      </c>
      <c r="AB46" s="190" t="s">
        <v>180</v>
      </c>
      <c r="AC46" s="190" t="s">
        <v>180</v>
      </c>
      <c r="AD46" s="190" t="s">
        <v>180</v>
      </c>
      <c r="AE46" s="190" t="s">
        <v>180</v>
      </c>
      <c r="AF46" s="191" t="s">
        <v>580</v>
      </c>
      <c r="AG46" s="242" t="s">
        <v>332</v>
      </c>
      <c r="AH46" s="176"/>
      <c r="AI46" s="413">
        <v>0</v>
      </c>
      <c r="AJ46" s="413">
        <v>0</v>
      </c>
      <c r="AK46" s="190" t="s">
        <v>1388</v>
      </c>
      <c r="AL46" s="414">
        <v>1</v>
      </c>
      <c r="AM46" s="453">
        <f t="shared" si="6"/>
        <v>0</v>
      </c>
      <c r="AN46" s="453">
        <f t="shared" si="7"/>
        <v>682.6</v>
      </c>
      <c r="AO46" s="252"/>
      <c r="AP46" s="252"/>
      <c r="AQ46" s="315" t="s">
        <v>1404</v>
      </c>
      <c r="AR46" s="313" t="s">
        <v>1546</v>
      </c>
      <c r="AS46" s="313" t="s">
        <v>1404</v>
      </c>
      <c r="AT46" s="313" t="s">
        <v>1547</v>
      </c>
      <c r="AU46" s="313" t="s">
        <v>1404</v>
      </c>
      <c r="AV46" s="313" t="s">
        <v>1548</v>
      </c>
      <c r="AW46" s="313" t="s">
        <v>1404</v>
      </c>
      <c r="AX46" s="313" t="s">
        <v>1549</v>
      </c>
      <c r="AY46" s="313" t="s">
        <v>1404</v>
      </c>
      <c r="AZ46" s="313" t="s">
        <v>1550</v>
      </c>
      <c r="BA46" s="313" t="s">
        <v>1404</v>
      </c>
      <c r="BB46" s="313" t="s">
        <v>1551</v>
      </c>
      <c r="BC46" s="313" t="s">
        <v>1406</v>
      </c>
      <c r="BD46" s="313" t="s">
        <v>180</v>
      </c>
      <c r="BE46" s="313" t="s">
        <v>1406</v>
      </c>
      <c r="BF46" s="313" t="s">
        <v>180</v>
      </c>
      <c r="BG46" s="313" t="s">
        <v>1406</v>
      </c>
      <c r="BH46" s="313" t="s">
        <v>180</v>
      </c>
      <c r="BI46" s="313" t="s">
        <v>1406</v>
      </c>
      <c r="BJ46" s="313" t="s">
        <v>180</v>
      </c>
      <c r="BK46" s="313" t="s">
        <v>1406</v>
      </c>
      <c r="BL46" s="313" t="s">
        <v>180</v>
      </c>
      <c r="BM46" s="313" t="s">
        <v>1406</v>
      </c>
      <c r="BN46" s="313" t="s">
        <v>180</v>
      </c>
      <c r="BO46" s="313" t="s">
        <v>180</v>
      </c>
      <c r="BP46" s="254"/>
      <c r="BQ46" s="254"/>
      <c r="BR46" s="254"/>
      <c r="BS46" s="254"/>
      <c r="BT46" s="254"/>
      <c r="BU46" s="254"/>
      <c r="BV46" s="254"/>
      <c r="BW46" s="254"/>
      <c r="BX46" s="254"/>
      <c r="BY46" s="254"/>
      <c r="BZ46" s="254"/>
      <c r="CA46" s="254"/>
      <c r="CB46" s="254"/>
      <c r="CC46" s="254"/>
      <c r="CD46" s="254"/>
      <c r="CE46" s="254"/>
      <c r="CF46" s="254"/>
      <c r="CG46" s="254"/>
      <c r="CH46" s="254"/>
      <c r="CI46" s="254"/>
      <c r="CJ46" s="254"/>
      <c r="CK46" s="254"/>
      <c r="CL46" s="254"/>
      <c r="CM46" s="254"/>
      <c r="CN46" s="254"/>
      <c r="CO46" s="254"/>
      <c r="CP46" s="254"/>
      <c r="CQ46" s="254"/>
      <c r="CR46" s="254"/>
      <c r="CS46" s="254"/>
      <c r="CT46" s="254"/>
      <c r="CU46" s="254"/>
      <c r="CV46" s="254"/>
      <c r="CW46" s="254"/>
      <c r="CX46" s="254"/>
      <c r="CY46" s="254"/>
      <c r="CZ46" s="254"/>
      <c r="DA46" s="254"/>
      <c r="DB46" s="254"/>
      <c r="DC46" s="254"/>
      <c r="DD46" s="254"/>
      <c r="DE46" s="254"/>
      <c r="DF46" s="254"/>
      <c r="DG46" s="254"/>
      <c r="DH46" s="254"/>
      <c r="DI46" s="254"/>
      <c r="DJ46" s="254"/>
      <c r="DK46" s="254"/>
      <c r="DL46" s="254"/>
      <c r="DM46" s="254"/>
      <c r="DN46" s="254"/>
      <c r="DO46" s="254"/>
      <c r="DP46" s="254"/>
      <c r="DQ46" s="254"/>
      <c r="DR46" s="254"/>
      <c r="DS46" s="254"/>
      <c r="DT46" s="254"/>
      <c r="DU46" s="254"/>
      <c r="DV46" s="254"/>
      <c r="DW46" s="254"/>
      <c r="DX46" s="254"/>
      <c r="DY46" s="254"/>
      <c r="DZ46" s="254"/>
      <c r="EA46" s="254"/>
      <c r="EB46" s="254"/>
      <c r="EC46" s="254"/>
      <c r="ED46" s="254"/>
      <c r="EE46" s="254"/>
      <c r="EF46" s="254"/>
      <c r="EG46" s="254"/>
      <c r="EH46" s="254"/>
      <c r="EI46" s="254"/>
      <c r="EJ46" s="254"/>
      <c r="EK46" s="254"/>
      <c r="EL46" s="254"/>
      <c r="EM46" s="254"/>
      <c r="EN46" s="254"/>
      <c r="EO46" s="254"/>
      <c r="EP46" s="254"/>
      <c r="EQ46" s="254"/>
      <c r="ER46" s="254"/>
      <c r="ES46" s="254"/>
      <c r="ET46" s="254"/>
      <c r="EU46" s="254"/>
      <c r="EV46" s="254"/>
      <c r="EW46" s="254"/>
      <c r="EX46" s="254"/>
      <c r="EY46" s="254"/>
      <c r="EZ46" s="254"/>
      <c r="FA46" s="254"/>
      <c r="FB46" s="254"/>
      <c r="FC46" s="254"/>
      <c r="FD46" s="254"/>
      <c r="FE46" s="254"/>
      <c r="FF46" s="254"/>
      <c r="FG46" s="254"/>
      <c r="FH46" s="254"/>
      <c r="FI46" s="254"/>
      <c r="FJ46" s="254"/>
      <c r="FK46" s="254"/>
      <c r="FL46" s="254"/>
      <c r="FM46" s="254"/>
      <c r="FN46" s="254"/>
      <c r="FO46" s="254"/>
      <c r="FP46" s="254"/>
      <c r="FQ46" s="254"/>
      <c r="FR46" s="254"/>
      <c r="FS46" s="254"/>
      <c r="FT46" s="254"/>
      <c r="FU46" s="254"/>
      <c r="FV46" s="254"/>
      <c r="FW46" s="254"/>
      <c r="FX46" s="254"/>
      <c r="FY46" s="254"/>
      <c r="FZ46" s="254"/>
      <c r="GA46" s="254"/>
      <c r="GB46" s="254"/>
      <c r="GC46" s="254"/>
      <c r="GD46" s="254"/>
      <c r="GE46" s="254"/>
      <c r="GF46" s="254"/>
      <c r="GG46" s="254"/>
      <c r="GH46" s="254"/>
      <c r="GI46" s="254"/>
      <c r="GJ46" s="254"/>
      <c r="GK46" s="254"/>
      <c r="GL46" s="254"/>
      <c r="GM46" s="254"/>
      <c r="GN46" s="254"/>
      <c r="GO46" s="254"/>
      <c r="GP46" s="254"/>
      <c r="GQ46" s="254"/>
      <c r="GR46" s="254"/>
      <c r="GS46" s="254"/>
      <c r="GT46" s="254"/>
      <c r="GU46" s="254"/>
      <c r="GV46" s="254"/>
      <c r="GW46" s="254"/>
      <c r="GX46" s="254"/>
      <c r="GY46" s="254"/>
      <c r="GZ46" s="254"/>
      <c r="HA46" s="254"/>
      <c r="HB46" s="254"/>
      <c r="HC46" s="254"/>
      <c r="HD46" s="254"/>
      <c r="HE46" s="254"/>
      <c r="HF46" s="254"/>
      <c r="HG46" s="254"/>
      <c r="HH46" s="254"/>
      <c r="HI46" s="254"/>
      <c r="HJ46" s="254"/>
      <c r="HK46" s="254"/>
      <c r="HL46" s="254"/>
      <c r="HM46" s="254"/>
      <c r="HN46" s="254"/>
      <c r="HO46" s="254"/>
      <c r="HP46" s="254"/>
      <c r="HQ46" s="254"/>
      <c r="HR46" s="254"/>
      <c r="HS46" s="254"/>
      <c r="HT46" s="254"/>
      <c r="HU46" s="254"/>
      <c r="HV46" s="254"/>
      <c r="HW46" s="254"/>
      <c r="HX46" s="254"/>
      <c r="HY46" s="254"/>
      <c r="HZ46" s="254"/>
      <c r="IA46" s="254"/>
      <c r="IB46" s="254"/>
      <c r="IC46" s="254"/>
      <c r="ID46" s="254"/>
      <c r="IE46" s="254"/>
      <c r="IF46" s="254"/>
      <c r="IG46" s="254"/>
      <c r="IH46" s="254"/>
      <c r="II46" s="254"/>
      <c r="IJ46" s="254"/>
      <c r="IK46" s="254"/>
      <c r="IL46" s="254"/>
      <c r="IM46" s="254"/>
      <c r="IN46" s="254"/>
      <c r="IO46" s="254"/>
      <c r="IP46" s="254"/>
      <c r="IQ46" s="254"/>
      <c r="IR46" s="254"/>
      <c r="IS46" s="254"/>
      <c r="IT46" s="254"/>
      <c r="IU46" s="254"/>
      <c r="IV46" s="254"/>
      <c r="IW46" s="254"/>
      <c r="IX46" s="254"/>
      <c r="IY46" s="254"/>
      <c r="IZ46" s="254"/>
      <c r="JA46" s="254"/>
      <c r="JB46" s="254"/>
      <c r="JC46" s="254"/>
      <c r="JD46" s="254"/>
      <c r="JE46" s="254"/>
      <c r="JF46" s="254"/>
      <c r="JG46" s="254"/>
      <c r="JH46" s="254"/>
      <c r="JI46" s="254"/>
      <c r="JJ46" s="254"/>
      <c r="JK46" s="254"/>
      <c r="JL46" s="254"/>
      <c r="JM46" s="254"/>
      <c r="JN46" s="254"/>
      <c r="JO46" s="254"/>
      <c r="JP46" s="254"/>
      <c r="JQ46" s="254"/>
      <c r="JR46" s="254"/>
      <c r="JS46" s="254"/>
      <c r="JT46" s="254"/>
      <c r="JU46" s="254"/>
      <c r="JV46" s="254"/>
      <c r="JW46" s="254"/>
      <c r="JX46" s="254"/>
      <c r="JY46" s="254"/>
      <c r="JZ46" s="254"/>
      <c r="KA46" s="254"/>
      <c r="KB46" s="254"/>
      <c r="KC46" s="254"/>
      <c r="KD46" s="254"/>
      <c r="KE46" s="254"/>
      <c r="KF46" s="254"/>
      <c r="KG46" s="254"/>
      <c r="KH46" s="254"/>
      <c r="KI46" s="254"/>
      <c r="KJ46" s="254"/>
      <c r="KK46" s="254"/>
      <c r="KL46" s="254"/>
      <c r="KM46" s="254"/>
      <c r="KN46" s="254"/>
      <c r="KO46" s="254"/>
      <c r="KP46" s="254"/>
      <c r="KQ46" s="254"/>
      <c r="KR46" s="254"/>
      <c r="KS46" s="254"/>
      <c r="KT46" s="254"/>
      <c r="KU46" s="254"/>
      <c r="KV46" s="254"/>
      <c r="KW46" s="254"/>
      <c r="KX46" s="254"/>
      <c r="KY46" s="254"/>
      <c r="KZ46" s="254"/>
      <c r="LA46" s="254"/>
      <c r="LB46" s="254"/>
      <c r="LC46" s="254"/>
      <c r="LD46" s="254"/>
      <c r="LE46" s="254"/>
      <c r="LF46" s="254"/>
      <c r="LG46" s="254"/>
      <c r="LH46" s="254"/>
      <c r="LI46" s="254"/>
      <c r="LJ46" s="254"/>
      <c r="LK46" s="254"/>
      <c r="LL46" s="254"/>
      <c r="LM46" s="254"/>
      <c r="LN46" s="254"/>
      <c r="LO46" s="254"/>
      <c r="LP46" s="254"/>
      <c r="LQ46" s="254"/>
      <c r="LR46" s="254"/>
      <c r="LS46" s="254"/>
      <c r="LT46" s="254"/>
      <c r="LU46" s="254"/>
      <c r="LV46" s="254"/>
      <c r="LW46" s="254"/>
      <c r="LX46" s="254"/>
      <c r="LY46" s="254"/>
      <c r="LZ46" s="254"/>
      <c r="MA46" s="254"/>
      <c r="MB46" s="254"/>
      <c r="MC46" s="254"/>
      <c r="MD46" s="254"/>
      <c r="ME46" s="254"/>
      <c r="MF46" s="254"/>
      <c r="MG46" s="254"/>
      <c r="MH46" s="254"/>
      <c r="MI46" s="254"/>
      <c r="MJ46" s="254"/>
      <c r="MK46" s="254"/>
      <c r="ML46" s="254"/>
      <c r="MM46" s="254"/>
      <c r="MN46" s="254"/>
      <c r="MO46" s="254"/>
      <c r="MP46" s="254"/>
      <c r="MQ46" s="254"/>
      <c r="MR46" s="254"/>
      <c r="MS46" s="254"/>
      <c r="MT46" s="254"/>
      <c r="MU46" s="254"/>
      <c r="MV46" s="254"/>
      <c r="MW46" s="254"/>
      <c r="MX46" s="254"/>
      <c r="MY46" s="254"/>
      <c r="MZ46" s="254"/>
      <c r="NA46" s="254"/>
      <c r="NB46" s="254"/>
      <c r="NC46" s="254"/>
      <c r="ND46" s="254"/>
      <c r="NE46" s="254"/>
      <c r="NF46" s="254"/>
      <c r="NG46" s="254"/>
      <c r="NH46" s="254"/>
      <c r="NI46" s="254"/>
      <c r="NJ46" s="254"/>
      <c r="NK46" s="254"/>
      <c r="NL46" s="254"/>
      <c r="NM46" s="254"/>
      <c r="NN46" s="254"/>
      <c r="NO46" s="254"/>
      <c r="NP46" s="254"/>
      <c r="NQ46" s="254"/>
      <c r="NR46" s="254"/>
      <c r="NS46" s="254"/>
      <c r="NT46" s="254"/>
      <c r="NU46" s="254"/>
      <c r="NV46" s="254"/>
      <c r="NW46" s="254"/>
      <c r="NX46" s="254"/>
      <c r="NY46" s="254"/>
      <c r="NZ46" s="254"/>
      <c r="OA46" s="254"/>
      <c r="OB46" s="254"/>
      <c r="OC46" s="254"/>
      <c r="OD46" s="254"/>
      <c r="OE46" s="254"/>
      <c r="OF46" s="254"/>
      <c r="OG46" s="254"/>
      <c r="OH46" s="254"/>
      <c r="OI46" s="254"/>
      <c r="OJ46" s="254"/>
      <c r="OK46" s="254"/>
      <c r="OL46" s="254"/>
      <c r="OM46" s="254"/>
      <c r="ON46" s="254"/>
      <c r="OO46" s="254"/>
      <c r="OP46" s="254"/>
      <c r="OQ46" s="254"/>
      <c r="OR46" s="254"/>
      <c r="OS46" s="254"/>
      <c r="OT46" s="254"/>
      <c r="OU46" s="254"/>
      <c r="OV46" s="254"/>
      <c r="OW46" s="254"/>
      <c r="OX46" s="254"/>
      <c r="OY46" s="254"/>
      <c r="OZ46" s="254"/>
      <c r="PA46" s="254"/>
      <c r="PB46" s="254"/>
      <c r="PC46" s="254"/>
      <c r="PD46" s="254"/>
      <c r="PE46" s="254"/>
      <c r="PF46" s="254"/>
      <c r="PG46" s="254"/>
      <c r="PH46" s="254"/>
      <c r="PI46" s="254"/>
      <c r="PJ46" s="254"/>
      <c r="PK46" s="254"/>
      <c r="PL46" s="254"/>
      <c r="PM46" s="254"/>
      <c r="PN46" s="254"/>
      <c r="PO46" s="254"/>
      <c r="PP46" s="254"/>
      <c r="PQ46" s="254"/>
      <c r="PR46" s="254"/>
      <c r="PS46" s="254"/>
      <c r="PT46" s="254"/>
      <c r="PU46" s="254"/>
      <c r="PV46" s="254"/>
      <c r="PW46" s="254"/>
      <c r="PX46" s="254"/>
      <c r="PY46" s="254"/>
      <c r="PZ46" s="254"/>
      <c r="QA46" s="254"/>
      <c r="QB46" s="254"/>
      <c r="QC46" s="254"/>
      <c r="QD46" s="254"/>
      <c r="QE46" s="254"/>
      <c r="QF46" s="254"/>
      <c r="QG46" s="254"/>
      <c r="QH46" s="254"/>
      <c r="QI46" s="254"/>
      <c r="QJ46" s="254"/>
      <c r="QK46" s="254"/>
      <c r="QL46" s="254"/>
      <c r="QM46" s="254"/>
      <c r="QN46" s="254"/>
      <c r="QO46" s="254"/>
      <c r="QP46" s="254"/>
      <c r="QQ46" s="254"/>
      <c r="QR46" s="254"/>
      <c r="QS46" s="254"/>
      <c r="QT46" s="254"/>
      <c r="QU46" s="254"/>
      <c r="QV46" s="254"/>
      <c r="QW46" s="254"/>
      <c r="QX46" s="254"/>
      <c r="QY46" s="254"/>
      <c r="QZ46" s="254"/>
      <c r="RA46" s="254"/>
      <c r="RB46" s="254"/>
      <c r="RC46" s="254"/>
      <c r="RD46" s="254"/>
      <c r="RE46" s="254"/>
      <c r="RF46" s="254"/>
      <c r="RG46" s="254"/>
      <c r="RH46" s="254"/>
      <c r="RI46" s="254"/>
      <c r="RJ46" s="254"/>
      <c r="RK46" s="254"/>
      <c r="RL46" s="254"/>
      <c r="RM46" s="254"/>
      <c r="RN46" s="254"/>
      <c r="RO46" s="254"/>
      <c r="RP46" s="254"/>
      <c r="RQ46" s="254"/>
      <c r="RR46" s="254"/>
      <c r="RS46" s="254"/>
      <c r="RT46" s="254"/>
      <c r="RU46" s="254"/>
      <c r="RV46" s="254"/>
      <c r="RW46" s="254"/>
      <c r="RX46" s="254"/>
      <c r="RY46" s="254"/>
      <c r="RZ46" s="254"/>
      <c r="SA46" s="254"/>
      <c r="SB46" s="254"/>
      <c r="SC46" s="254"/>
      <c r="SD46" s="254"/>
      <c r="SE46" s="254"/>
      <c r="SF46" s="254"/>
      <c r="SG46" s="254"/>
      <c r="SH46" s="254"/>
      <c r="SI46" s="254"/>
      <c r="SJ46" s="254"/>
      <c r="SK46" s="254"/>
      <c r="SL46" s="254"/>
      <c r="SM46" s="254"/>
      <c r="SN46" s="254"/>
      <c r="SO46" s="254"/>
      <c r="SP46" s="254"/>
      <c r="SQ46" s="254"/>
      <c r="SR46" s="254"/>
      <c r="SS46" s="254"/>
      <c r="ST46" s="254"/>
      <c r="SU46" s="254"/>
      <c r="SV46" s="254"/>
      <c r="SW46" s="254"/>
      <c r="SX46" s="254"/>
      <c r="SY46" s="254"/>
      <c r="SZ46" s="254"/>
      <c r="TA46" s="254"/>
      <c r="TB46" s="254"/>
      <c r="TC46" s="254"/>
      <c r="TD46" s="254"/>
      <c r="TE46" s="254"/>
      <c r="TF46" s="254"/>
      <c r="TG46" s="254"/>
      <c r="TH46" s="254"/>
      <c r="TI46" s="254"/>
      <c r="TJ46" s="254"/>
      <c r="TK46" s="254"/>
      <c r="TL46" s="254"/>
      <c r="TM46" s="254"/>
      <c r="TN46" s="254"/>
      <c r="TO46" s="254"/>
      <c r="TP46" s="254"/>
      <c r="TQ46" s="254"/>
      <c r="TR46" s="254"/>
      <c r="TS46" s="254"/>
      <c r="TT46" s="254"/>
      <c r="TU46" s="254"/>
      <c r="TV46" s="254"/>
      <c r="TW46" s="254"/>
      <c r="TX46" s="254"/>
      <c r="TY46" s="254"/>
      <c r="TZ46" s="254"/>
      <c r="UA46" s="254"/>
      <c r="UB46" s="254"/>
      <c r="UC46" s="254"/>
      <c r="UD46" s="254"/>
      <c r="UE46" s="254"/>
      <c r="UF46" s="254"/>
      <c r="UG46" s="254"/>
      <c r="UH46" s="254"/>
      <c r="UI46" s="254"/>
      <c r="UJ46" s="254"/>
      <c r="UK46" s="254"/>
      <c r="UL46" s="254"/>
      <c r="UM46" s="254"/>
      <c r="UN46" s="254"/>
      <c r="UO46" s="254"/>
      <c r="UP46" s="254"/>
      <c r="UQ46" s="254"/>
      <c r="UR46" s="254"/>
      <c r="US46" s="254"/>
      <c r="UT46" s="254"/>
      <c r="UU46" s="254"/>
      <c r="UV46" s="254"/>
      <c r="UW46" s="254"/>
      <c r="UX46" s="254"/>
      <c r="UY46" s="254"/>
      <c r="UZ46" s="254"/>
      <c r="VA46" s="254"/>
      <c r="VB46" s="254"/>
      <c r="VC46" s="254"/>
      <c r="VD46" s="254"/>
      <c r="VE46" s="254"/>
      <c r="VF46" s="254"/>
      <c r="VG46" s="254"/>
      <c r="VH46" s="254"/>
      <c r="VI46" s="254"/>
      <c r="VJ46" s="254"/>
      <c r="VK46" s="254"/>
      <c r="VL46" s="254"/>
      <c r="VM46" s="254"/>
      <c r="VN46" s="254"/>
      <c r="VO46" s="254"/>
      <c r="VP46" s="254"/>
      <c r="VQ46" s="254"/>
      <c r="VR46" s="254"/>
      <c r="VS46" s="254"/>
      <c r="VT46" s="254"/>
      <c r="VU46" s="254"/>
      <c r="VV46" s="254"/>
      <c r="VW46" s="254"/>
      <c r="VX46" s="254"/>
      <c r="VY46" s="254"/>
      <c r="VZ46" s="254"/>
      <c r="WA46" s="254"/>
      <c r="WB46" s="254"/>
      <c r="WC46" s="254"/>
      <c r="WD46" s="254"/>
      <c r="WE46" s="254"/>
      <c r="WF46" s="254"/>
      <c r="WG46" s="254"/>
      <c r="WH46" s="254"/>
      <c r="WI46" s="254"/>
      <c r="WJ46" s="254"/>
      <c r="WK46" s="254"/>
      <c r="WL46" s="254"/>
      <c r="WM46" s="254"/>
      <c r="WN46" s="254"/>
      <c r="WO46" s="254"/>
      <c r="WP46" s="254"/>
      <c r="WQ46" s="254"/>
      <c r="WR46" s="254"/>
      <c r="WS46" s="254"/>
      <c r="WT46" s="254"/>
      <c r="WU46" s="254"/>
      <c r="WV46" s="254"/>
      <c r="WW46" s="254"/>
      <c r="WX46" s="254"/>
      <c r="WY46" s="254"/>
      <c r="WZ46" s="254"/>
      <c r="XA46" s="254"/>
      <c r="XB46" s="254"/>
      <c r="XC46" s="254"/>
      <c r="XD46" s="254"/>
      <c r="XE46" s="254"/>
      <c r="XF46" s="254"/>
      <c r="XG46" s="254"/>
      <c r="XH46" s="254"/>
      <c r="XI46" s="254"/>
      <c r="XJ46" s="254"/>
      <c r="XK46" s="254"/>
      <c r="XL46" s="254"/>
      <c r="XM46" s="254"/>
      <c r="XN46" s="254"/>
      <c r="XO46" s="254"/>
      <c r="XP46" s="254"/>
      <c r="XQ46" s="254"/>
      <c r="XR46" s="254"/>
      <c r="XS46" s="254"/>
      <c r="XT46" s="254"/>
      <c r="XU46" s="254"/>
      <c r="XV46" s="254"/>
      <c r="XW46" s="254"/>
      <c r="XX46" s="254"/>
      <c r="XY46" s="254"/>
      <c r="XZ46" s="254"/>
      <c r="YA46" s="254"/>
      <c r="YB46" s="254"/>
      <c r="YC46" s="254"/>
      <c r="YD46" s="254"/>
      <c r="YE46" s="254"/>
      <c r="YF46" s="254"/>
      <c r="YG46" s="254"/>
      <c r="YH46" s="254"/>
      <c r="YI46" s="254"/>
      <c r="YJ46" s="254"/>
      <c r="YK46" s="254"/>
      <c r="YL46" s="254"/>
      <c r="YM46" s="254"/>
      <c r="YN46" s="254"/>
      <c r="YO46" s="254"/>
      <c r="YP46" s="254"/>
      <c r="YQ46" s="254"/>
      <c r="YR46" s="254"/>
      <c r="YS46" s="254"/>
      <c r="YT46" s="254"/>
      <c r="YU46" s="254"/>
      <c r="YV46" s="254"/>
      <c r="YW46" s="254"/>
      <c r="YX46" s="254"/>
      <c r="YY46" s="254"/>
      <c r="YZ46" s="254"/>
      <c r="ZA46" s="254"/>
      <c r="ZB46" s="254"/>
      <c r="ZC46" s="254"/>
      <c r="ZD46" s="254"/>
      <c r="ZE46" s="254"/>
      <c r="ZF46" s="254"/>
      <c r="ZG46" s="254"/>
      <c r="ZH46" s="254"/>
      <c r="ZI46" s="254"/>
      <c r="ZJ46" s="254"/>
      <c r="ZK46" s="254"/>
      <c r="ZL46" s="254"/>
      <c r="ZM46" s="254"/>
      <c r="ZN46" s="254"/>
      <c r="ZO46" s="254"/>
      <c r="ZP46" s="254"/>
      <c r="ZQ46" s="254"/>
      <c r="ZR46" s="254"/>
      <c r="ZS46" s="254"/>
      <c r="ZT46" s="254"/>
      <c r="ZU46" s="254"/>
      <c r="ZV46" s="254"/>
      <c r="ZW46" s="254"/>
      <c r="ZX46" s="254"/>
      <c r="ZY46" s="254"/>
      <c r="ZZ46" s="254"/>
      <c r="AAA46" s="254"/>
      <c r="AAB46" s="254"/>
      <c r="AAC46" s="254"/>
      <c r="AAD46" s="254"/>
      <c r="AAE46" s="254"/>
      <c r="AAF46" s="254"/>
      <c r="AAG46" s="254"/>
      <c r="AAH46" s="254"/>
      <c r="AAI46" s="254"/>
      <c r="AAJ46" s="254"/>
      <c r="AAK46" s="254"/>
      <c r="AAL46" s="254"/>
      <c r="AAM46" s="254"/>
      <c r="AAN46" s="254"/>
      <c r="AAO46" s="254"/>
      <c r="AAP46" s="254"/>
      <c r="AAQ46" s="254"/>
      <c r="AAR46" s="254"/>
      <c r="AAS46" s="254"/>
      <c r="AAT46" s="254"/>
      <c r="AAU46" s="254"/>
      <c r="AAV46" s="254"/>
      <c r="AAW46" s="254"/>
      <c r="AAX46" s="254"/>
      <c r="AAY46" s="254"/>
      <c r="AAZ46" s="254"/>
      <c r="ABA46" s="254"/>
      <c r="ABB46" s="254"/>
      <c r="ABC46" s="254"/>
      <c r="ABD46" s="254"/>
      <c r="ABE46" s="254"/>
      <c r="ABF46" s="254"/>
      <c r="ABG46" s="254"/>
      <c r="ABH46" s="254"/>
      <c r="ABI46" s="254"/>
      <c r="ABJ46" s="254"/>
      <c r="ABK46" s="254"/>
      <c r="ABL46" s="254"/>
      <c r="ABM46" s="254"/>
      <c r="ABN46" s="254"/>
      <c r="ABO46" s="254"/>
      <c r="ABP46" s="254"/>
      <c r="ABQ46" s="254"/>
      <c r="ABR46" s="254"/>
      <c r="ABS46" s="254"/>
      <c r="ABT46" s="254"/>
      <c r="ABU46" s="254"/>
      <c r="ABV46" s="254"/>
      <c r="ABW46" s="254"/>
      <c r="ABX46" s="254"/>
      <c r="ABY46" s="254"/>
      <c r="ABZ46" s="254"/>
      <c r="ACA46" s="254"/>
      <c r="ACB46" s="254"/>
      <c r="ACC46" s="254"/>
      <c r="ACD46" s="254"/>
      <c r="ACE46" s="254"/>
      <c r="ACF46" s="254"/>
      <c r="ACG46" s="254"/>
      <c r="ACH46" s="254"/>
      <c r="ACI46" s="254"/>
      <c r="ACJ46" s="254"/>
      <c r="ACK46" s="254"/>
      <c r="ACL46" s="254"/>
      <c r="ACM46" s="254"/>
      <c r="ACN46" s="254"/>
      <c r="ACO46" s="254"/>
      <c r="ACP46" s="254"/>
      <c r="ACQ46" s="254"/>
      <c r="ACR46" s="254"/>
      <c r="ACS46" s="254"/>
      <c r="ACT46" s="254"/>
      <c r="ACU46" s="254"/>
      <c r="ACV46" s="254"/>
      <c r="ACW46" s="254"/>
      <c r="ACX46" s="254"/>
      <c r="ACY46" s="254"/>
      <c r="ACZ46" s="254"/>
      <c r="ADA46" s="254"/>
      <c r="ADB46" s="254"/>
      <c r="ADC46" s="254"/>
      <c r="ADD46" s="254"/>
      <c r="ADE46" s="254"/>
      <c r="ADF46" s="254"/>
      <c r="ADG46" s="254"/>
      <c r="ADH46" s="254"/>
      <c r="ADI46" s="254"/>
      <c r="ADJ46" s="254"/>
      <c r="ADK46" s="254"/>
      <c r="ADL46" s="254"/>
      <c r="ADM46" s="254"/>
      <c r="ADN46" s="254"/>
      <c r="ADO46" s="254"/>
      <c r="ADP46" s="254"/>
      <c r="ADQ46" s="254"/>
      <c r="ADR46" s="254"/>
      <c r="ADS46" s="254"/>
      <c r="ADT46" s="254"/>
      <c r="ADU46" s="254"/>
      <c r="ADV46" s="254"/>
      <c r="ADW46" s="254"/>
      <c r="ADX46" s="254"/>
      <c r="ADY46" s="254"/>
      <c r="ADZ46" s="254"/>
      <c r="AEA46" s="254"/>
      <c r="AEB46" s="254"/>
      <c r="AEC46" s="254"/>
      <c r="AED46" s="254"/>
      <c r="AEE46" s="254"/>
      <c r="AEF46" s="254"/>
      <c r="AEG46" s="254"/>
      <c r="AEH46" s="254"/>
      <c r="AEI46" s="254"/>
      <c r="AEJ46" s="254"/>
      <c r="AEK46" s="254"/>
      <c r="AEL46" s="254"/>
      <c r="AEM46" s="254"/>
      <c r="AEN46" s="254"/>
      <c r="AEO46" s="254"/>
      <c r="AEP46" s="254"/>
      <c r="AEQ46" s="254"/>
      <c r="AER46" s="254"/>
      <c r="AES46" s="254"/>
      <c r="AET46" s="254"/>
      <c r="AEU46" s="254"/>
      <c r="AEV46" s="254"/>
      <c r="AEW46" s="254"/>
      <c r="AEX46" s="254"/>
      <c r="AEY46" s="254"/>
      <c r="AEZ46" s="254"/>
      <c r="AFA46" s="254"/>
      <c r="AFB46" s="254"/>
      <c r="AFC46" s="254"/>
      <c r="AFD46" s="254"/>
      <c r="AFE46" s="254"/>
      <c r="AFF46" s="254"/>
      <c r="AFG46" s="254"/>
      <c r="AFH46" s="254"/>
      <c r="AFI46" s="254"/>
      <c r="AFJ46" s="254"/>
      <c r="AFK46" s="254"/>
      <c r="AFL46" s="254"/>
      <c r="AFM46" s="254"/>
      <c r="AFN46" s="254"/>
      <c r="AFO46" s="254"/>
      <c r="AFP46" s="254"/>
      <c r="AFQ46" s="254"/>
      <c r="AFR46" s="254"/>
      <c r="AFS46" s="254"/>
      <c r="AFT46" s="254"/>
      <c r="AFU46" s="254"/>
      <c r="AFV46" s="254"/>
      <c r="AFW46" s="254"/>
      <c r="AFX46" s="254"/>
      <c r="AFY46" s="254"/>
      <c r="AFZ46" s="254"/>
      <c r="AGA46" s="254"/>
      <c r="AGB46" s="254"/>
      <c r="AGC46" s="254"/>
      <c r="AGD46" s="254"/>
      <c r="AGE46" s="254"/>
      <c r="AGF46" s="254"/>
      <c r="AGG46" s="254"/>
      <c r="AGH46" s="254"/>
      <c r="AGI46" s="254"/>
      <c r="AGJ46" s="254"/>
      <c r="AGK46" s="254"/>
      <c r="AGL46" s="254"/>
      <c r="AGM46" s="254"/>
      <c r="AGN46" s="254"/>
      <c r="AGO46" s="254"/>
      <c r="AGP46" s="254"/>
      <c r="AGQ46" s="254"/>
      <c r="AGR46" s="254"/>
      <c r="AGS46" s="254"/>
      <c r="AGT46" s="254"/>
      <c r="AGU46" s="254"/>
      <c r="AGV46" s="254"/>
      <c r="AGW46" s="254"/>
      <c r="AGX46" s="254"/>
      <c r="AGY46" s="254"/>
      <c r="AGZ46" s="254"/>
      <c r="AHA46" s="254"/>
      <c r="AHB46" s="254"/>
      <c r="AHC46" s="254"/>
      <c r="AHD46" s="254"/>
      <c r="AHE46" s="254"/>
      <c r="AHF46" s="254"/>
      <c r="AHG46" s="254"/>
      <c r="AHH46" s="254"/>
      <c r="AHI46" s="254"/>
      <c r="AHJ46" s="254"/>
      <c r="AHK46" s="254"/>
      <c r="AHL46" s="254"/>
      <c r="AHM46" s="254"/>
      <c r="AHN46" s="254"/>
      <c r="AHO46" s="254"/>
      <c r="AHP46" s="254"/>
      <c r="AHQ46" s="254"/>
      <c r="AHR46" s="254"/>
      <c r="AHS46" s="254"/>
      <c r="AHT46" s="254"/>
      <c r="AHU46" s="254"/>
      <c r="AHV46" s="254"/>
      <c r="AHW46" s="254"/>
      <c r="AHX46" s="254"/>
      <c r="AHY46" s="254"/>
      <c r="AHZ46" s="254"/>
      <c r="AIA46" s="254"/>
      <c r="AIB46" s="254"/>
      <c r="AIC46" s="254"/>
      <c r="AID46" s="254"/>
      <c r="AIE46" s="254"/>
      <c r="AIF46" s="254"/>
      <c r="AIG46" s="254"/>
      <c r="AIH46" s="254"/>
      <c r="AII46" s="254"/>
      <c r="AIJ46" s="254"/>
      <c r="AIK46" s="254"/>
      <c r="AIL46" s="254"/>
      <c r="AIM46" s="254"/>
      <c r="AIN46" s="254"/>
      <c r="AIO46" s="254"/>
      <c r="AIP46" s="254"/>
      <c r="AIQ46" s="254"/>
      <c r="AIR46" s="254"/>
      <c r="AIS46" s="254"/>
      <c r="AIT46" s="254"/>
      <c r="AIU46" s="254"/>
      <c r="AIV46" s="254"/>
      <c r="AIW46" s="254"/>
      <c r="AIX46" s="254"/>
      <c r="AIY46" s="254"/>
      <c r="AIZ46" s="254"/>
      <c r="AJA46" s="254"/>
      <c r="AJB46" s="254"/>
      <c r="AJC46" s="254"/>
      <c r="AJD46" s="254"/>
      <c r="AJE46" s="254"/>
      <c r="AJF46" s="254"/>
      <c r="AJG46" s="254"/>
      <c r="AJH46" s="254"/>
      <c r="AJI46" s="254"/>
      <c r="AJJ46" s="254"/>
      <c r="AJK46" s="254"/>
      <c r="AJL46" s="254"/>
      <c r="AJM46" s="254"/>
      <c r="AJN46" s="254"/>
      <c r="AJO46" s="254"/>
      <c r="AJP46" s="254"/>
      <c r="AJQ46" s="254"/>
      <c r="AJR46" s="254"/>
      <c r="AJS46" s="254"/>
      <c r="AJT46" s="254"/>
      <c r="AJU46" s="254"/>
      <c r="AJV46" s="254"/>
      <c r="AJW46" s="254"/>
      <c r="AJX46" s="254"/>
      <c r="AJY46" s="254"/>
      <c r="AJZ46" s="254"/>
      <c r="AKA46" s="254"/>
      <c r="AKB46" s="254"/>
      <c r="AKC46" s="254"/>
      <c r="AKD46" s="254"/>
      <c r="AKE46" s="254"/>
      <c r="AKF46" s="254"/>
      <c r="AKG46" s="254"/>
      <c r="AKH46" s="254"/>
      <c r="AKI46" s="254"/>
      <c r="AKJ46" s="254"/>
      <c r="AKK46" s="254"/>
      <c r="AKL46" s="254"/>
      <c r="AKM46" s="254"/>
      <c r="AKN46" s="254"/>
      <c r="AKO46" s="254"/>
      <c r="AKP46" s="254"/>
      <c r="AKQ46" s="254"/>
      <c r="AKR46" s="254"/>
      <c r="AKS46" s="254"/>
      <c r="AKT46" s="254"/>
      <c r="AKU46" s="254"/>
      <c r="AKV46" s="254"/>
      <c r="AKW46" s="254"/>
      <c r="AKX46" s="254"/>
      <c r="AKY46" s="254"/>
      <c r="AKZ46" s="254"/>
      <c r="ALA46" s="254"/>
      <c r="ALB46" s="254"/>
      <c r="ALC46" s="254"/>
      <c r="ALD46" s="254"/>
      <c r="ALE46" s="254"/>
      <c r="ALF46" s="254"/>
      <c r="ALG46" s="254"/>
      <c r="ALH46" s="254"/>
      <c r="ALI46" s="254"/>
      <c r="ALJ46" s="254"/>
      <c r="ALK46" s="254"/>
      <c r="ALL46" s="254"/>
      <c r="ALM46" s="254"/>
      <c r="ALN46" s="254"/>
      <c r="ALO46" s="254"/>
      <c r="ALP46" s="254"/>
      <c r="ALQ46" s="254"/>
      <c r="ALR46" s="254"/>
      <c r="ALS46" s="254"/>
      <c r="ALT46" s="254"/>
      <c r="ALU46" s="254"/>
      <c r="ALV46" s="254"/>
      <c r="ALW46" s="254"/>
      <c r="ALX46" s="254"/>
      <c r="ALY46" s="254"/>
      <c r="ALZ46" s="254"/>
      <c r="AMA46" s="254"/>
      <c r="AMB46" s="254"/>
      <c r="AMC46" s="254"/>
      <c r="AMD46" s="254"/>
      <c r="AME46" s="254"/>
      <c r="AMF46" s="254"/>
      <c r="AMG46" s="254"/>
      <c r="AMH46" s="254"/>
      <c r="AMI46" s="254"/>
      <c r="AMJ46" s="254"/>
      <c r="AMK46" s="254"/>
      <c r="AML46" s="254"/>
      <c r="AMM46" s="254"/>
      <c r="AMN46" s="254"/>
      <c r="AMO46" s="254"/>
      <c r="AMP46" s="254"/>
      <c r="AMQ46" s="254"/>
      <c r="AMR46" s="254"/>
      <c r="AMS46" s="254"/>
      <c r="AMT46" s="254"/>
      <c r="AMU46" s="254"/>
      <c r="AMV46" s="254"/>
      <c r="AMW46" s="254"/>
      <c r="AMX46" s="254"/>
      <c r="AMY46" s="254"/>
      <c r="AMZ46" s="254"/>
      <c r="ANA46" s="254"/>
      <c r="ANB46" s="254"/>
      <c r="ANC46" s="254"/>
      <c r="AND46" s="254"/>
      <c r="ANE46" s="254"/>
      <c r="ANF46" s="254"/>
      <c r="ANG46" s="254"/>
      <c r="ANH46" s="254"/>
      <c r="ANI46" s="254"/>
      <c r="ANJ46" s="254"/>
      <c r="ANK46" s="254"/>
      <c r="ANL46" s="254"/>
      <c r="ANM46" s="254"/>
      <c r="ANN46" s="254"/>
      <c r="ANO46" s="254"/>
      <c r="ANP46" s="254"/>
      <c r="ANQ46" s="254"/>
      <c r="ANR46" s="254"/>
      <c r="ANS46" s="254"/>
      <c r="ANT46" s="254"/>
      <c r="ANU46" s="254"/>
      <c r="ANV46" s="254"/>
      <c r="ANW46" s="254"/>
      <c r="ANX46" s="254"/>
      <c r="ANY46" s="254"/>
      <c r="ANZ46" s="254"/>
      <c r="AOA46" s="254"/>
      <c r="AOB46" s="254"/>
      <c r="AOC46" s="254"/>
      <c r="AOD46" s="254"/>
      <c r="AOE46" s="254"/>
      <c r="AOF46" s="254"/>
      <c r="AOG46" s="254"/>
      <c r="AOH46" s="254"/>
      <c r="AOI46" s="254"/>
      <c r="AOJ46" s="254"/>
      <c r="AOK46" s="254"/>
      <c r="AOL46" s="254"/>
      <c r="AOM46" s="254"/>
      <c r="AON46" s="254"/>
      <c r="AOO46" s="254"/>
      <c r="AOP46" s="254"/>
      <c r="AOQ46" s="254"/>
      <c r="AOR46" s="254"/>
      <c r="AOS46" s="254"/>
      <c r="AOT46" s="254"/>
      <c r="AOU46" s="254"/>
      <c r="AOV46" s="254"/>
      <c r="AOW46" s="254"/>
      <c r="AOX46" s="254"/>
      <c r="AOY46" s="254"/>
      <c r="AOZ46" s="254"/>
      <c r="APA46" s="254"/>
      <c r="APB46" s="254"/>
      <c r="APC46" s="254"/>
      <c r="APD46" s="254"/>
      <c r="APE46" s="254"/>
      <c r="APF46" s="254"/>
      <c r="APG46" s="254"/>
      <c r="APH46" s="254"/>
      <c r="API46" s="254"/>
      <c r="APJ46" s="254"/>
      <c r="APK46" s="254"/>
      <c r="APL46" s="254"/>
      <c r="APM46" s="254"/>
      <c r="APN46" s="254"/>
      <c r="APO46" s="254"/>
      <c r="APP46" s="254"/>
      <c r="APQ46" s="254"/>
      <c r="APR46" s="254"/>
      <c r="APS46" s="254"/>
      <c r="APT46" s="254"/>
      <c r="APU46" s="254"/>
      <c r="APV46" s="254"/>
      <c r="APW46" s="254"/>
      <c r="APX46" s="254"/>
      <c r="APY46" s="254"/>
      <c r="APZ46" s="254"/>
      <c r="AQA46" s="254"/>
      <c r="AQB46" s="254"/>
      <c r="AQC46" s="254"/>
      <c r="AQD46" s="254"/>
      <c r="AQE46" s="254"/>
      <c r="AQF46" s="254"/>
      <c r="AQG46" s="254"/>
      <c r="AQH46" s="254"/>
      <c r="AQI46" s="254"/>
      <c r="AQJ46" s="254"/>
      <c r="AQK46" s="254"/>
      <c r="AQL46" s="254"/>
      <c r="AQM46" s="254"/>
      <c r="AQN46" s="254"/>
      <c r="AQO46" s="254"/>
      <c r="AQP46" s="254"/>
      <c r="AQQ46" s="254"/>
      <c r="AQR46" s="254"/>
      <c r="AQS46" s="254"/>
      <c r="AQT46" s="254"/>
      <c r="AQU46" s="254"/>
      <c r="AQV46" s="254"/>
      <c r="AQW46" s="254"/>
      <c r="AQX46" s="254"/>
      <c r="AQY46" s="254"/>
      <c r="AQZ46" s="254"/>
      <c r="ARA46" s="254"/>
      <c r="ARB46" s="254"/>
      <c r="ARC46" s="254"/>
      <c r="ARD46" s="254"/>
      <c r="ARE46" s="254"/>
      <c r="ARF46" s="254"/>
      <c r="ARG46" s="254"/>
      <c r="ARH46" s="254"/>
      <c r="ARI46" s="254"/>
      <c r="ARJ46" s="254"/>
      <c r="ARK46" s="254"/>
      <c r="ARL46" s="254"/>
      <c r="ARM46" s="254"/>
      <c r="ARN46" s="254"/>
      <c r="ARO46" s="254"/>
      <c r="ARP46" s="254"/>
      <c r="ARQ46" s="254"/>
      <c r="ARR46" s="254"/>
      <c r="ARS46" s="254"/>
      <c r="ART46" s="254"/>
      <c r="ARU46" s="254"/>
      <c r="ARV46" s="254"/>
      <c r="ARW46" s="254"/>
      <c r="ARX46" s="254"/>
      <c r="ARY46" s="254"/>
      <c r="ARZ46" s="254"/>
      <c r="ASA46" s="254"/>
      <c r="ASB46" s="254"/>
      <c r="ASC46" s="254"/>
      <c r="ASD46" s="254"/>
      <c r="ASE46" s="254"/>
      <c r="ASF46" s="254"/>
      <c r="ASG46" s="254"/>
      <c r="ASH46" s="254"/>
      <c r="ASI46" s="254"/>
      <c r="ASJ46" s="254"/>
      <c r="ASK46" s="254"/>
      <c r="ASL46" s="254"/>
      <c r="ASM46" s="254"/>
      <c r="ASN46" s="254"/>
      <c r="ASO46" s="254"/>
      <c r="ASP46" s="254"/>
      <c r="ASQ46" s="254"/>
      <c r="ASR46" s="254"/>
      <c r="ASS46" s="254"/>
      <c r="AST46" s="254"/>
      <c r="ASU46" s="254"/>
      <c r="ASV46" s="254"/>
      <c r="ASW46" s="254"/>
      <c r="ASX46" s="254"/>
      <c r="ASY46" s="254"/>
      <c r="ASZ46" s="254"/>
      <c r="ATA46" s="254"/>
      <c r="ATB46" s="254"/>
      <c r="ATC46" s="254"/>
      <c r="ATD46" s="254"/>
      <c r="ATE46" s="254"/>
      <c r="ATF46" s="254"/>
      <c r="ATG46" s="254"/>
      <c r="ATH46" s="254"/>
      <c r="ATI46" s="254"/>
      <c r="ATJ46" s="254"/>
      <c r="ATK46" s="254"/>
      <c r="ATL46" s="254"/>
      <c r="ATM46" s="254"/>
      <c r="ATN46" s="254"/>
      <c r="ATO46" s="254"/>
      <c r="ATP46" s="254"/>
      <c r="ATQ46" s="254"/>
      <c r="ATR46" s="254"/>
      <c r="ATS46" s="254"/>
      <c r="ATT46" s="254"/>
      <c r="ATU46" s="254"/>
      <c r="ATV46" s="254"/>
      <c r="ATW46" s="254"/>
      <c r="ATX46" s="254"/>
      <c r="ATY46" s="254"/>
      <c r="ATZ46" s="254"/>
      <c r="AUA46" s="254"/>
      <c r="AUB46" s="254"/>
      <c r="AUC46" s="254"/>
      <c r="AUD46" s="254"/>
      <c r="AUE46" s="254"/>
      <c r="AUF46" s="254"/>
      <c r="AUG46" s="254"/>
      <c r="AUH46" s="254"/>
      <c r="AUI46" s="254"/>
      <c r="AUJ46" s="254"/>
      <c r="AUK46" s="254"/>
      <c r="AUL46" s="254"/>
      <c r="AUM46" s="254"/>
      <c r="AUN46" s="254"/>
      <c r="AUO46" s="254"/>
      <c r="AUP46" s="254"/>
      <c r="AUQ46" s="254"/>
      <c r="AUR46" s="254"/>
      <c r="AUS46" s="254"/>
      <c r="AUT46" s="254"/>
      <c r="AUU46" s="254"/>
      <c r="AUV46" s="254"/>
      <c r="AUW46" s="254"/>
      <c r="AUX46" s="254"/>
      <c r="AUY46" s="254"/>
      <c r="AUZ46" s="254"/>
      <c r="AVA46" s="254"/>
      <c r="AVB46" s="254"/>
      <c r="AVC46" s="254"/>
      <c r="AVD46" s="254"/>
      <c r="AVE46" s="254"/>
      <c r="AVF46" s="254"/>
      <c r="AVG46" s="254"/>
      <c r="AVH46" s="254"/>
      <c r="AVI46" s="254"/>
      <c r="AVJ46" s="254"/>
      <c r="AVK46" s="254"/>
      <c r="AVL46" s="254"/>
      <c r="AVM46" s="254"/>
      <c r="AVN46" s="254"/>
      <c r="AVO46" s="254"/>
      <c r="AVP46" s="254"/>
      <c r="AVQ46" s="254"/>
      <c r="AVR46" s="254"/>
      <c r="AVS46" s="254"/>
      <c r="AVT46" s="254"/>
      <c r="AVU46" s="254"/>
      <c r="AVV46" s="254"/>
      <c r="AVW46" s="254"/>
      <c r="AVX46" s="254"/>
      <c r="AVY46" s="254"/>
      <c r="AVZ46" s="254"/>
      <c r="AWA46" s="254"/>
      <c r="AWB46" s="254"/>
      <c r="AWC46" s="254"/>
      <c r="AWD46" s="254"/>
      <c r="AWE46" s="254"/>
      <c r="AWF46" s="254"/>
      <c r="AWG46" s="254"/>
      <c r="AWH46" s="254"/>
      <c r="AWI46" s="254"/>
      <c r="AWJ46" s="254"/>
      <c r="AWK46" s="254"/>
      <c r="AWL46" s="254"/>
      <c r="AWM46" s="254"/>
      <c r="AWN46" s="254"/>
      <c r="AWO46" s="254"/>
      <c r="AWP46" s="254"/>
      <c r="AWQ46" s="254"/>
      <c r="AWR46" s="254"/>
      <c r="AWS46" s="254"/>
      <c r="AWT46" s="254"/>
      <c r="AWU46" s="254"/>
      <c r="AWV46" s="254"/>
      <c r="AWW46" s="254"/>
      <c r="AWX46" s="254"/>
      <c r="AWY46" s="254"/>
      <c r="AWZ46" s="254"/>
      <c r="AXA46" s="254"/>
      <c r="AXB46" s="254"/>
      <c r="AXC46" s="254"/>
      <c r="AXD46" s="254"/>
      <c r="AXE46" s="254"/>
      <c r="AXF46" s="254"/>
      <c r="AXG46" s="254"/>
      <c r="AXH46" s="254"/>
      <c r="AXI46" s="254"/>
      <c r="AXJ46" s="254"/>
      <c r="AXK46" s="254"/>
      <c r="AXL46" s="254"/>
      <c r="AXM46" s="254"/>
      <c r="AXN46" s="254"/>
      <c r="AXO46" s="254"/>
      <c r="AXP46" s="254"/>
      <c r="AXQ46" s="254"/>
      <c r="AXR46" s="254"/>
      <c r="AXS46" s="254"/>
      <c r="AXT46" s="254"/>
      <c r="AXU46" s="254"/>
      <c r="AXV46" s="254"/>
      <c r="AXW46" s="254"/>
      <c r="AXX46" s="254"/>
      <c r="AXY46" s="254"/>
      <c r="AXZ46" s="254"/>
      <c r="AYA46" s="254"/>
      <c r="AYB46" s="254"/>
      <c r="AYC46" s="254"/>
      <c r="AYD46" s="254"/>
      <c r="AYE46" s="254"/>
      <c r="AYF46" s="254"/>
      <c r="AYG46" s="254"/>
      <c r="AYH46" s="254"/>
      <c r="AYI46" s="254"/>
      <c r="AYJ46" s="254"/>
      <c r="AYK46" s="254"/>
      <c r="AYL46" s="254"/>
      <c r="AYM46" s="254"/>
      <c r="AYN46" s="254"/>
      <c r="AYO46" s="254"/>
      <c r="AYP46" s="254"/>
      <c r="AYQ46" s="254"/>
      <c r="AYR46" s="254"/>
      <c r="AYS46" s="254"/>
      <c r="AYT46" s="254"/>
      <c r="AYU46" s="254"/>
      <c r="AYV46" s="254"/>
      <c r="AYW46" s="254"/>
      <c r="AYX46" s="254"/>
      <c r="AYY46" s="254"/>
      <c r="AYZ46" s="254"/>
      <c r="AZA46" s="254"/>
      <c r="AZB46" s="254"/>
      <c r="AZC46" s="254"/>
      <c r="AZD46" s="254"/>
      <c r="AZE46" s="254"/>
      <c r="AZF46" s="254"/>
      <c r="AZG46" s="254"/>
      <c r="AZH46" s="254"/>
      <c r="AZI46" s="254"/>
      <c r="AZJ46" s="254"/>
      <c r="AZK46" s="254"/>
      <c r="AZL46" s="254"/>
      <c r="AZM46" s="254"/>
      <c r="AZN46" s="254"/>
      <c r="AZO46" s="254"/>
      <c r="AZP46" s="254"/>
      <c r="AZQ46" s="254"/>
      <c r="AZR46" s="254"/>
      <c r="AZS46" s="254"/>
      <c r="AZT46" s="254"/>
      <c r="AZU46" s="254"/>
      <c r="AZV46" s="254"/>
      <c r="AZW46" s="254"/>
      <c r="AZX46" s="254"/>
      <c r="AZY46" s="254"/>
      <c r="AZZ46" s="254"/>
      <c r="BAA46" s="254"/>
      <c r="BAB46" s="254"/>
      <c r="BAC46" s="254"/>
      <c r="BAD46" s="254"/>
      <c r="BAE46" s="254"/>
      <c r="BAF46" s="254"/>
      <c r="BAG46" s="254"/>
      <c r="BAH46" s="254"/>
      <c r="BAI46" s="254"/>
      <c r="BAJ46" s="254"/>
      <c r="BAK46" s="254"/>
      <c r="BAL46" s="254"/>
      <c r="BAM46" s="254"/>
      <c r="BAN46" s="254"/>
      <c r="BAO46" s="254"/>
      <c r="BAP46" s="254"/>
      <c r="BAQ46" s="254"/>
      <c r="BAR46" s="254"/>
      <c r="BAS46" s="254"/>
      <c r="BAT46" s="254"/>
      <c r="BAU46" s="254"/>
      <c r="BAV46" s="254"/>
      <c r="BAW46" s="254"/>
      <c r="BAX46" s="254"/>
      <c r="BAY46" s="254"/>
      <c r="BAZ46" s="254"/>
      <c r="BBA46" s="254"/>
      <c r="BBB46" s="254"/>
      <c r="BBC46" s="254"/>
      <c r="BBD46" s="254"/>
      <c r="BBE46" s="254"/>
      <c r="BBF46" s="254"/>
      <c r="BBG46" s="254"/>
      <c r="BBH46" s="254"/>
      <c r="BBI46" s="254"/>
      <c r="BBJ46" s="254"/>
      <c r="BBK46" s="254"/>
      <c r="BBL46" s="254"/>
      <c r="BBM46" s="254"/>
      <c r="BBN46" s="254"/>
      <c r="BBO46" s="254"/>
      <c r="BBP46" s="254"/>
      <c r="BBQ46" s="254"/>
      <c r="BBR46" s="254"/>
      <c r="BBS46" s="254"/>
      <c r="BBT46" s="254"/>
      <c r="BBU46" s="254"/>
      <c r="BBV46" s="254"/>
      <c r="BBW46" s="254"/>
      <c r="BBX46" s="254"/>
      <c r="BBY46" s="254"/>
      <c r="BBZ46" s="254"/>
      <c r="BCA46" s="254"/>
      <c r="BCB46" s="254"/>
      <c r="BCC46" s="254"/>
      <c r="BCD46" s="254"/>
      <c r="BCE46" s="254"/>
      <c r="BCF46" s="254"/>
      <c r="BCG46" s="254"/>
      <c r="BCH46" s="254"/>
      <c r="BCI46" s="254"/>
      <c r="BCJ46" s="254"/>
      <c r="BCK46" s="254"/>
      <c r="BCL46" s="254"/>
      <c r="BCM46" s="254"/>
      <c r="BCN46" s="254"/>
      <c r="BCO46" s="254"/>
      <c r="BCP46" s="254"/>
      <c r="BCQ46" s="254"/>
      <c r="BCR46" s="254"/>
      <c r="BCS46" s="254"/>
      <c r="BCT46" s="254"/>
      <c r="BCU46" s="254"/>
      <c r="BCV46" s="254"/>
      <c r="BCW46" s="254"/>
      <c r="BCX46" s="254"/>
      <c r="BCY46" s="254"/>
      <c r="BCZ46" s="254"/>
      <c r="BDA46" s="254"/>
      <c r="BDB46" s="254"/>
      <c r="BDC46" s="254"/>
      <c r="BDD46" s="254"/>
      <c r="BDE46" s="254"/>
      <c r="BDF46" s="254"/>
      <c r="BDG46" s="254"/>
      <c r="BDH46" s="254"/>
      <c r="BDI46" s="254"/>
      <c r="BDJ46" s="254"/>
      <c r="BDK46" s="254"/>
      <c r="BDL46" s="254"/>
      <c r="BDM46" s="254"/>
      <c r="BDN46" s="254"/>
      <c r="BDO46" s="254"/>
      <c r="BDP46" s="254"/>
      <c r="BDQ46" s="254"/>
      <c r="BDR46" s="254"/>
      <c r="BDS46" s="254"/>
      <c r="BDT46" s="254"/>
      <c r="BDU46" s="254"/>
      <c r="BDV46" s="254"/>
      <c r="BDW46" s="254"/>
      <c r="BDX46" s="254"/>
      <c r="BDY46" s="254"/>
      <c r="BDZ46" s="254"/>
      <c r="BEA46" s="254"/>
      <c r="BEB46" s="254"/>
      <c r="BEC46" s="254"/>
      <c r="BED46" s="254"/>
      <c r="BEE46" s="254"/>
      <c r="BEF46" s="254"/>
      <c r="BEG46" s="254"/>
      <c r="BEH46" s="254"/>
      <c r="BEI46" s="254"/>
    </row>
    <row r="47" spans="1:1491" s="168" customFormat="1" ht="15" customHeight="1" x14ac:dyDescent="0.25">
      <c r="A47" s="176" t="s">
        <v>1554</v>
      </c>
      <c r="B47" s="259" t="s">
        <v>588</v>
      </c>
      <c r="C47" s="263">
        <v>43862</v>
      </c>
      <c r="D47" s="263">
        <v>45291</v>
      </c>
      <c r="E47" s="93">
        <v>0</v>
      </c>
      <c r="F47" s="93">
        <v>0</v>
      </c>
      <c r="G47" s="261">
        <v>0</v>
      </c>
      <c r="H47" s="93">
        <v>0</v>
      </c>
      <c r="I47" s="93">
        <f>E47/25.462</f>
        <v>0</v>
      </c>
      <c r="J47" s="93">
        <f>F47/25.462</f>
        <v>0</v>
      </c>
      <c r="K47" s="166"/>
      <c r="L47" s="166">
        <f>H47/25.462</f>
        <v>0</v>
      </c>
      <c r="M47" s="166"/>
      <c r="N47" s="218" t="s">
        <v>1380</v>
      </c>
      <c r="O47" s="451">
        <v>0</v>
      </c>
      <c r="P47" s="451">
        <v>0</v>
      </c>
      <c r="Q47" s="451">
        <v>0</v>
      </c>
      <c r="R47" s="451">
        <v>0</v>
      </c>
      <c r="S47" s="451">
        <v>0</v>
      </c>
      <c r="T47" s="451">
        <v>0</v>
      </c>
      <c r="U47" s="451">
        <v>0</v>
      </c>
      <c r="V47" s="452" t="s">
        <v>1386</v>
      </c>
      <c r="W47" s="405" t="s">
        <v>1386</v>
      </c>
      <c r="X47" s="384" t="s">
        <v>1386</v>
      </c>
      <c r="Y47" s="405" t="s">
        <v>1386</v>
      </c>
      <c r="Z47" s="385"/>
      <c r="AA47" s="218" t="s">
        <v>1386</v>
      </c>
      <c r="AB47" s="218" t="s">
        <v>1386</v>
      </c>
      <c r="AC47" s="386" t="s">
        <v>1386</v>
      </c>
      <c r="AD47" s="218" t="s">
        <v>1386</v>
      </c>
      <c r="AE47" s="218" t="s">
        <v>1386</v>
      </c>
      <c r="AF47" s="218" t="s">
        <v>1386</v>
      </c>
      <c r="AG47" s="241" t="s">
        <v>332</v>
      </c>
      <c r="AH47" s="410"/>
      <c r="AI47" s="411">
        <v>0</v>
      </c>
      <c r="AJ47" s="411"/>
      <c r="AK47" s="410"/>
      <c r="AL47" s="412">
        <v>0</v>
      </c>
      <c r="AM47" s="453">
        <f t="shared" si="6"/>
        <v>0</v>
      </c>
      <c r="AN47" s="453">
        <f t="shared" si="7"/>
        <v>0</v>
      </c>
      <c r="AO47" s="253"/>
      <c r="AP47" s="254"/>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254"/>
      <c r="BQ47" s="254"/>
      <c r="BR47" s="254"/>
      <c r="BS47" s="254"/>
      <c r="BT47" s="254"/>
      <c r="BU47" s="254"/>
      <c r="BV47" s="254"/>
      <c r="BW47" s="254"/>
      <c r="BX47" s="254"/>
      <c r="BY47" s="254"/>
      <c r="BZ47" s="254"/>
      <c r="CA47" s="254"/>
      <c r="CB47" s="254"/>
      <c r="CC47" s="254"/>
      <c r="CD47" s="254"/>
      <c r="CE47" s="254"/>
      <c r="CF47" s="254"/>
      <c r="CG47" s="254"/>
      <c r="CH47" s="254"/>
      <c r="CI47" s="254"/>
      <c r="CJ47" s="254"/>
      <c r="CK47" s="254"/>
      <c r="CL47" s="254"/>
      <c r="CM47" s="254"/>
      <c r="CN47" s="254"/>
      <c r="CO47" s="254"/>
      <c r="CP47" s="254"/>
      <c r="CQ47" s="254"/>
      <c r="CR47" s="254"/>
      <c r="CS47" s="254"/>
      <c r="CT47" s="254"/>
      <c r="CU47" s="254"/>
      <c r="CV47" s="254"/>
      <c r="CW47" s="254"/>
      <c r="CX47" s="254"/>
      <c r="CY47" s="254"/>
      <c r="CZ47" s="254"/>
      <c r="DA47" s="254"/>
      <c r="DB47" s="254"/>
      <c r="DC47" s="254"/>
      <c r="DD47" s="254"/>
      <c r="DE47" s="254"/>
      <c r="DF47" s="254"/>
      <c r="DG47" s="254"/>
      <c r="DH47" s="254"/>
      <c r="DI47" s="254"/>
      <c r="DJ47" s="254"/>
      <c r="DK47" s="254"/>
      <c r="DL47" s="254"/>
      <c r="DM47" s="254"/>
      <c r="DN47" s="254"/>
      <c r="DO47" s="254"/>
      <c r="DP47" s="254"/>
      <c r="DQ47" s="254"/>
      <c r="DR47" s="254"/>
      <c r="DS47" s="254"/>
      <c r="DT47" s="254"/>
      <c r="DU47" s="254"/>
      <c r="DV47" s="254"/>
      <c r="DW47" s="254"/>
      <c r="DX47" s="254"/>
      <c r="DY47" s="254"/>
      <c r="DZ47" s="254"/>
      <c r="EA47" s="254"/>
      <c r="EB47" s="254"/>
      <c r="EC47" s="254"/>
      <c r="ED47" s="254"/>
      <c r="EE47" s="254"/>
      <c r="EF47" s="254"/>
      <c r="EG47" s="254"/>
      <c r="EH47" s="254"/>
      <c r="EI47" s="254"/>
      <c r="EJ47" s="254"/>
      <c r="EK47" s="254"/>
      <c r="EL47" s="254"/>
      <c r="EM47" s="254"/>
      <c r="EN47" s="254"/>
      <c r="EO47" s="254"/>
      <c r="EP47" s="254"/>
      <c r="EQ47" s="254"/>
      <c r="ER47" s="254"/>
      <c r="ES47" s="254"/>
      <c r="ET47" s="254"/>
      <c r="EU47" s="254"/>
      <c r="EV47" s="254"/>
      <c r="EW47" s="254"/>
      <c r="EX47" s="254"/>
      <c r="EY47" s="254"/>
      <c r="EZ47" s="254"/>
      <c r="FA47" s="254"/>
      <c r="FB47" s="254"/>
      <c r="FC47" s="254"/>
      <c r="FD47" s="254"/>
      <c r="FE47" s="254"/>
      <c r="FF47" s="254"/>
      <c r="FG47" s="254"/>
      <c r="FH47" s="254"/>
      <c r="FI47" s="254"/>
      <c r="FJ47" s="254"/>
      <c r="FK47" s="254"/>
      <c r="FL47" s="254"/>
      <c r="FM47" s="254"/>
      <c r="FN47" s="254"/>
      <c r="FO47" s="254"/>
      <c r="FP47" s="254"/>
      <c r="FQ47" s="254"/>
      <c r="FR47" s="254"/>
      <c r="FS47" s="254"/>
      <c r="FT47" s="254"/>
      <c r="FU47" s="254"/>
      <c r="FV47" s="254"/>
      <c r="FW47" s="254"/>
      <c r="FX47" s="254"/>
      <c r="FY47" s="254"/>
      <c r="FZ47" s="254"/>
      <c r="GA47" s="254"/>
      <c r="GB47" s="254"/>
      <c r="GC47" s="254"/>
      <c r="GD47" s="254"/>
      <c r="GE47" s="254"/>
      <c r="GF47" s="254"/>
      <c r="GG47" s="254"/>
      <c r="GH47" s="254"/>
      <c r="GI47" s="254"/>
      <c r="GJ47" s="254"/>
      <c r="GK47" s="254"/>
      <c r="GL47" s="254"/>
      <c r="GM47" s="254"/>
      <c r="GN47" s="254"/>
      <c r="GO47" s="254"/>
      <c r="GP47" s="254"/>
      <c r="GQ47" s="254"/>
      <c r="GR47" s="254"/>
      <c r="GS47" s="254"/>
      <c r="GT47" s="254"/>
      <c r="GU47" s="254"/>
      <c r="GV47" s="254"/>
      <c r="GW47" s="254"/>
      <c r="GX47" s="254"/>
      <c r="GY47" s="254"/>
      <c r="GZ47" s="254"/>
      <c r="HA47" s="254"/>
      <c r="HB47" s="254"/>
      <c r="HC47" s="254"/>
      <c r="HD47" s="254"/>
      <c r="HE47" s="254"/>
      <c r="HF47" s="254"/>
      <c r="HG47" s="254"/>
      <c r="HH47" s="254"/>
      <c r="HI47" s="254"/>
      <c r="HJ47" s="254"/>
      <c r="HK47" s="254"/>
      <c r="HL47" s="254"/>
      <c r="HM47" s="254"/>
      <c r="HN47" s="254"/>
      <c r="HO47" s="254"/>
      <c r="HP47" s="254"/>
      <c r="HQ47" s="254"/>
      <c r="HR47" s="254"/>
      <c r="HS47" s="254"/>
      <c r="HT47" s="254"/>
      <c r="HU47" s="254"/>
      <c r="HV47" s="254"/>
      <c r="HW47" s="254"/>
      <c r="HX47" s="254"/>
      <c r="HY47" s="254"/>
      <c r="HZ47" s="254"/>
      <c r="IA47" s="254"/>
      <c r="IB47" s="254"/>
      <c r="IC47" s="254"/>
      <c r="ID47" s="254"/>
      <c r="IE47" s="254"/>
      <c r="IF47" s="254"/>
      <c r="IG47" s="254"/>
      <c r="IH47" s="254"/>
      <c r="II47" s="254"/>
      <c r="IJ47" s="254"/>
      <c r="IK47" s="254"/>
      <c r="IL47" s="254"/>
      <c r="IM47" s="254"/>
      <c r="IN47" s="254"/>
      <c r="IO47" s="254"/>
      <c r="IP47" s="254"/>
      <c r="IQ47" s="254"/>
      <c r="IR47" s="254"/>
      <c r="IS47" s="254"/>
      <c r="IT47" s="254"/>
      <c r="IU47" s="254"/>
      <c r="IV47" s="254"/>
      <c r="IW47" s="254"/>
      <c r="IX47" s="254"/>
      <c r="IY47" s="254"/>
      <c r="IZ47" s="254"/>
      <c r="JA47" s="254"/>
      <c r="JB47" s="254"/>
      <c r="JC47" s="254"/>
      <c r="JD47" s="254"/>
      <c r="JE47" s="254"/>
      <c r="JF47" s="254"/>
      <c r="JG47" s="254"/>
      <c r="JH47" s="254"/>
      <c r="JI47" s="254"/>
      <c r="JJ47" s="254"/>
      <c r="JK47" s="254"/>
      <c r="JL47" s="254"/>
      <c r="JM47" s="254"/>
      <c r="JN47" s="254"/>
      <c r="JO47" s="254"/>
      <c r="JP47" s="254"/>
      <c r="JQ47" s="254"/>
      <c r="JR47" s="254"/>
      <c r="JS47" s="254"/>
      <c r="JT47" s="254"/>
      <c r="JU47" s="254"/>
      <c r="JV47" s="254"/>
      <c r="JW47" s="254"/>
      <c r="JX47" s="254"/>
      <c r="JY47" s="254"/>
      <c r="JZ47" s="254"/>
      <c r="KA47" s="254"/>
      <c r="KB47" s="254"/>
      <c r="KC47" s="254"/>
      <c r="KD47" s="254"/>
      <c r="KE47" s="254"/>
      <c r="KF47" s="254"/>
      <c r="KG47" s="254"/>
      <c r="KH47" s="254"/>
      <c r="KI47" s="254"/>
      <c r="KJ47" s="254"/>
      <c r="KK47" s="254"/>
      <c r="KL47" s="254"/>
      <c r="KM47" s="254"/>
      <c r="KN47" s="254"/>
      <c r="KO47" s="254"/>
      <c r="KP47" s="254"/>
      <c r="KQ47" s="254"/>
      <c r="KR47" s="254"/>
      <c r="KS47" s="254"/>
      <c r="KT47" s="254"/>
      <c r="KU47" s="254"/>
      <c r="KV47" s="254"/>
      <c r="KW47" s="254"/>
      <c r="KX47" s="254"/>
      <c r="KY47" s="254"/>
      <c r="KZ47" s="254"/>
      <c r="LA47" s="254"/>
      <c r="LB47" s="254"/>
      <c r="LC47" s="254"/>
      <c r="LD47" s="254"/>
      <c r="LE47" s="254"/>
      <c r="LF47" s="254"/>
      <c r="LG47" s="254"/>
      <c r="LH47" s="254"/>
      <c r="LI47" s="254"/>
      <c r="LJ47" s="254"/>
      <c r="LK47" s="254"/>
      <c r="LL47" s="254"/>
      <c r="LM47" s="254"/>
      <c r="LN47" s="254"/>
      <c r="LO47" s="254"/>
      <c r="LP47" s="254"/>
      <c r="LQ47" s="254"/>
      <c r="LR47" s="254"/>
      <c r="LS47" s="254"/>
      <c r="LT47" s="254"/>
      <c r="LU47" s="254"/>
      <c r="LV47" s="254"/>
      <c r="LW47" s="254"/>
      <c r="LX47" s="254"/>
      <c r="LY47" s="254"/>
      <c r="LZ47" s="254"/>
      <c r="MA47" s="254"/>
      <c r="MB47" s="254"/>
      <c r="MC47" s="254"/>
      <c r="MD47" s="254"/>
      <c r="ME47" s="254"/>
      <c r="MF47" s="254"/>
      <c r="MG47" s="254"/>
      <c r="MH47" s="254"/>
      <c r="MI47" s="254"/>
      <c r="MJ47" s="254"/>
      <c r="MK47" s="254"/>
      <c r="ML47" s="254"/>
      <c r="MM47" s="254"/>
      <c r="MN47" s="254"/>
      <c r="MO47" s="254"/>
      <c r="MP47" s="254"/>
      <c r="MQ47" s="254"/>
      <c r="MR47" s="254"/>
      <c r="MS47" s="254"/>
      <c r="MT47" s="254"/>
      <c r="MU47" s="254"/>
      <c r="MV47" s="254"/>
      <c r="MW47" s="254"/>
      <c r="MX47" s="254"/>
      <c r="MY47" s="254"/>
      <c r="MZ47" s="254"/>
      <c r="NA47" s="254"/>
      <c r="NB47" s="254"/>
      <c r="NC47" s="254"/>
      <c r="ND47" s="254"/>
      <c r="NE47" s="254"/>
      <c r="NF47" s="254"/>
      <c r="NG47" s="254"/>
      <c r="NH47" s="254"/>
      <c r="NI47" s="254"/>
      <c r="NJ47" s="254"/>
      <c r="NK47" s="254"/>
      <c r="NL47" s="254"/>
      <c r="NM47" s="254"/>
      <c r="NN47" s="254"/>
      <c r="NO47" s="254"/>
      <c r="NP47" s="254"/>
      <c r="NQ47" s="254"/>
      <c r="NR47" s="254"/>
      <c r="NS47" s="254"/>
      <c r="NT47" s="254"/>
      <c r="NU47" s="254"/>
      <c r="NV47" s="254"/>
      <c r="NW47" s="254"/>
      <c r="NX47" s="254"/>
      <c r="NY47" s="254"/>
      <c r="NZ47" s="254"/>
      <c r="OA47" s="254"/>
      <c r="OB47" s="254"/>
      <c r="OC47" s="254"/>
      <c r="OD47" s="254"/>
      <c r="OE47" s="254"/>
      <c r="OF47" s="254"/>
      <c r="OG47" s="254"/>
      <c r="OH47" s="254"/>
      <c r="OI47" s="254"/>
      <c r="OJ47" s="254"/>
      <c r="OK47" s="254"/>
      <c r="OL47" s="254"/>
      <c r="OM47" s="254"/>
      <c r="ON47" s="254"/>
      <c r="OO47" s="254"/>
      <c r="OP47" s="254"/>
      <c r="OQ47" s="254"/>
      <c r="OR47" s="254"/>
      <c r="OS47" s="254"/>
      <c r="OT47" s="254"/>
      <c r="OU47" s="254"/>
      <c r="OV47" s="254"/>
      <c r="OW47" s="254"/>
      <c r="OX47" s="254"/>
      <c r="OY47" s="254"/>
      <c r="OZ47" s="254"/>
      <c r="PA47" s="254"/>
      <c r="PB47" s="254"/>
      <c r="PC47" s="254"/>
      <c r="PD47" s="254"/>
      <c r="PE47" s="254"/>
      <c r="PF47" s="254"/>
      <c r="PG47" s="254"/>
      <c r="PH47" s="254"/>
      <c r="PI47" s="254"/>
      <c r="PJ47" s="254"/>
      <c r="PK47" s="254"/>
      <c r="PL47" s="254"/>
      <c r="PM47" s="254"/>
      <c r="PN47" s="254"/>
      <c r="PO47" s="254"/>
      <c r="PP47" s="254"/>
      <c r="PQ47" s="254"/>
      <c r="PR47" s="254"/>
      <c r="PS47" s="254"/>
      <c r="PT47" s="254"/>
      <c r="PU47" s="254"/>
      <c r="PV47" s="254"/>
      <c r="PW47" s="254"/>
      <c r="PX47" s="254"/>
      <c r="PY47" s="254"/>
      <c r="PZ47" s="254"/>
      <c r="QA47" s="254"/>
      <c r="QB47" s="254"/>
      <c r="QC47" s="254"/>
      <c r="QD47" s="254"/>
      <c r="QE47" s="254"/>
      <c r="QF47" s="254"/>
      <c r="QG47" s="254"/>
      <c r="QH47" s="254"/>
      <c r="QI47" s="254"/>
      <c r="QJ47" s="254"/>
      <c r="QK47" s="254"/>
      <c r="QL47" s="254"/>
      <c r="QM47" s="254"/>
      <c r="QN47" s="254"/>
      <c r="QO47" s="254"/>
      <c r="QP47" s="254"/>
      <c r="QQ47" s="254"/>
      <c r="QR47" s="254"/>
      <c r="QS47" s="254"/>
      <c r="QT47" s="254"/>
      <c r="QU47" s="254"/>
      <c r="QV47" s="254"/>
      <c r="QW47" s="254"/>
      <c r="QX47" s="254"/>
      <c r="QY47" s="254"/>
      <c r="QZ47" s="254"/>
      <c r="RA47" s="254"/>
      <c r="RB47" s="254"/>
      <c r="RC47" s="254"/>
      <c r="RD47" s="254"/>
      <c r="RE47" s="254"/>
      <c r="RF47" s="254"/>
      <c r="RG47" s="254"/>
      <c r="RH47" s="254"/>
      <c r="RI47" s="254"/>
      <c r="RJ47" s="254"/>
      <c r="RK47" s="254"/>
      <c r="RL47" s="254"/>
      <c r="RM47" s="254"/>
      <c r="RN47" s="254"/>
      <c r="RO47" s="254"/>
      <c r="RP47" s="254"/>
      <c r="RQ47" s="254"/>
      <c r="RR47" s="254"/>
      <c r="RS47" s="254"/>
      <c r="RT47" s="254"/>
      <c r="RU47" s="254"/>
      <c r="RV47" s="254"/>
      <c r="RW47" s="254"/>
      <c r="RX47" s="254"/>
      <c r="RY47" s="254"/>
      <c r="RZ47" s="254"/>
      <c r="SA47" s="254"/>
      <c r="SB47" s="254"/>
      <c r="SC47" s="254"/>
      <c r="SD47" s="254"/>
      <c r="SE47" s="254"/>
      <c r="SF47" s="254"/>
      <c r="SG47" s="254"/>
      <c r="SH47" s="254"/>
      <c r="SI47" s="254"/>
      <c r="SJ47" s="254"/>
      <c r="SK47" s="254"/>
      <c r="SL47" s="254"/>
      <c r="SM47" s="254"/>
      <c r="SN47" s="254"/>
      <c r="SO47" s="254"/>
      <c r="SP47" s="254"/>
      <c r="SQ47" s="254"/>
      <c r="SR47" s="254"/>
      <c r="SS47" s="254"/>
      <c r="ST47" s="254"/>
      <c r="SU47" s="254"/>
      <c r="SV47" s="254"/>
      <c r="SW47" s="254"/>
      <c r="SX47" s="254"/>
      <c r="SY47" s="254"/>
      <c r="SZ47" s="254"/>
      <c r="TA47" s="254"/>
      <c r="TB47" s="254"/>
      <c r="TC47" s="254"/>
      <c r="TD47" s="254"/>
      <c r="TE47" s="254"/>
      <c r="TF47" s="254"/>
      <c r="TG47" s="254"/>
      <c r="TH47" s="254"/>
      <c r="TI47" s="254"/>
      <c r="TJ47" s="254"/>
      <c r="TK47" s="254"/>
      <c r="TL47" s="254"/>
      <c r="TM47" s="254"/>
      <c r="TN47" s="254"/>
      <c r="TO47" s="254"/>
      <c r="TP47" s="254"/>
      <c r="TQ47" s="254"/>
      <c r="TR47" s="254"/>
      <c r="TS47" s="254"/>
      <c r="TT47" s="254"/>
      <c r="TU47" s="254"/>
      <c r="TV47" s="254"/>
      <c r="TW47" s="254"/>
      <c r="TX47" s="254"/>
      <c r="TY47" s="254"/>
      <c r="TZ47" s="254"/>
      <c r="UA47" s="254"/>
      <c r="UB47" s="254"/>
      <c r="UC47" s="254"/>
      <c r="UD47" s="254"/>
      <c r="UE47" s="254"/>
      <c r="UF47" s="254"/>
      <c r="UG47" s="254"/>
      <c r="UH47" s="254"/>
      <c r="UI47" s="254"/>
      <c r="UJ47" s="254"/>
      <c r="UK47" s="254"/>
      <c r="UL47" s="254"/>
      <c r="UM47" s="254"/>
      <c r="UN47" s="254"/>
      <c r="UO47" s="254"/>
      <c r="UP47" s="254"/>
      <c r="UQ47" s="254"/>
      <c r="UR47" s="254"/>
      <c r="US47" s="254"/>
      <c r="UT47" s="254"/>
      <c r="UU47" s="254"/>
      <c r="UV47" s="254"/>
      <c r="UW47" s="254"/>
      <c r="UX47" s="254"/>
      <c r="UY47" s="254"/>
      <c r="UZ47" s="254"/>
      <c r="VA47" s="254"/>
      <c r="VB47" s="254"/>
      <c r="VC47" s="254"/>
      <c r="VD47" s="254"/>
      <c r="VE47" s="254"/>
      <c r="VF47" s="254"/>
      <c r="VG47" s="254"/>
      <c r="VH47" s="254"/>
      <c r="VI47" s="254"/>
      <c r="VJ47" s="254"/>
      <c r="VK47" s="254"/>
      <c r="VL47" s="254"/>
      <c r="VM47" s="254"/>
      <c r="VN47" s="254"/>
      <c r="VO47" s="254"/>
      <c r="VP47" s="254"/>
      <c r="VQ47" s="254"/>
      <c r="VR47" s="254"/>
      <c r="VS47" s="254"/>
      <c r="VT47" s="254"/>
      <c r="VU47" s="254"/>
      <c r="VV47" s="254"/>
      <c r="VW47" s="254"/>
      <c r="VX47" s="254"/>
      <c r="VY47" s="254"/>
      <c r="VZ47" s="254"/>
      <c r="WA47" s="254"/>
      <c r="WB47" s="254"/>
      <c r="WC47" s="254"/>
      <c r="WD47" s="254"/>
      <c r="WE47" s="254"/>
      <c r="WF47" s="254"/>
      <c r="WG47" s="254"/>
      <c r="WH47" s="254"/>
      <c r="WI47" s="254"/>
      <c r="WJ47" s="254"/>
      <c r="WK47" s="254"/>
      <c r="WL47" s="254"/>
      <c r="WM47" s="254"/>
      <c r="WN47" s="254"/>
      <c r="WO47" s="254"/>
      <c r="WP47" s="254"/>
      <c r="WQ47" s="254"/>
      <c r="WR47" s="254"/>
      <c r="WS47" s="254"/>
      <c r="WT47" s="254"/>
      <c r="WU47" s="254"/>
      <c r="WV47" s="254"/>
      <c r="WW47" s="254"/>
      <c r="WX47" s="254"/>
      <c r="WY47" s="254"/>
      <c r="WZ47" s="254"/>
      <c r="XA47" s="254"/>
      <c r="XB47" s="254"/>
      <c r="XC47" s="254"/>
      <c r="XD47" s="254"/>
      <c r="XE47" s="254"/>
      <c r="XF47" s="254"/>
      <c r="XG47" s="254"/>
      <c r="XH47" s="254"/>
      <c r="XI47" s="254"/>
      <c r="XJ47" s="254"/>
      <c r="XK47" s="254"/>
      <c r="XL47" s="254"/>
      <c r="XM47" s="254"/>
      <c r="XN47" s="254"/>
      <c r="XO47" s="254"/>
      <c r="XP47" s="254"/>
      <c r="XQ47" s="254"/>
      <c r="XR47" s="254"/>
      <c r="XS47" s="254"/>
      <c r="XT47" s="254"/>
      <c r="XU47" s="254"/>
      <c r="XV47" s="254"/>
      <c r="XW47" s="254"/>
      <c r="XX47" s="254"/>
      <c r="XY47" s="254"/>
      <c r="XZ47" s="254"/>
      <c r="YA47" s="254"/>
      <c r="YB47" s="254"/>
      <c r="YC47" s="254"/>
      <c r="YD47" s="254"/>
      <c r="YE47" s="254"/>
      <c r="YF47" s="254"/>
      <c r="YG47" s="254"/>
      <c r="YH47" s="254"/>
      <c r="YI47" s="254"/>
      <c r="YJ47" s="254"/>
      <c r="YK47" s="254"/>
      <c r="YL47" s="254"/>
      <c r="YM47" s="254"/>
      <c r="YN47" s="254"/>
      <c r="YO47" s="254"/>
      <c r="YP47" s="254"/>
      <c r="YQ47" s="254"/>
      <c r="YR47" s="254"/>
      <c r="YS47" s="254"/>
      <c r="YT47" s="254"/>
      <c r="YU47" s="254"/>
      <c r="YV47" s="254"/>
      <c r="YW47" s="254"/>
      <c r="YX47" s="254"/>
      <c r="YY47" s="254"/>
      <c r="YZ47" s="254"/>
      <c r="ZA47" s="254"/>
      <c r="ZB47" s="254"/>
      <c r="ZC47" s="254"/>
      <c r="ZD47" s="254"/>
      <c r="ZE47" s="254"/>
      <c r="ZF47" s="254"/>
      <c r="ZG47" s="254"/>
      <c r="ZH47" s="254"/>
      <c r="ZI47" s="254"/>
      <c r="ZJ47" s="254"/>
      <c r="ZK47" s="254"/>
      <c r="ZL47" s="254"/>
      <c r="ZM47" s="254"/>
      <c r="ZN47" s="254"/>
      <c r="ZO47" s="254"/>
      <c r="ZP47" s="254"/>
      <c r="ZQ47" s="254"/>
      <c r="ZR47" s="254"/>
      <c r="ZS47" s="254"/>
      <c r="ZT47" s="254"/>
      <c r="ZU47" s="254"/>
      <c r="ZV47" s="254"/>
      <c r="ZW47" s="254"/>
      <c r="ZX47" s="254"/>
      <c r="ZY47" s="254"/>
      <c r="ZZ47" s="254"/>
      <c r="AAA47" s="254"/>
      <c r="AAB47" s="254"/>
      <c r="AAC47" s="254"/>
      <c r="AAD47" s="254"/>
      <c r="AAE47" s="254"/>
      <c r="AAF47" s="254"/>
      <c r="AAG47" s="254"/>
      <c r="AAH47" s="254"/>
      <c r="AAI47" s="254"/>
      <c r="AAJ47" s="254"/>
      <c r="AAK47" s="254"/>
      <c r="AAL47" s="254"/>
      <c r="AAM47" s="254"/>
      <c r="AAN47" s="254"/>
      <c r="AAO47" s="254"/>
      <c r="AAP47" s="254"/>
      <c r="AAQ47" s="254"/>
      <c r="AAR47" s="254"/>
      <c r="AAS47" s="254"/>
      <c r="AAT47" s="254"/>
      <c r="AAU47" s="254"/>
      <c r="AAV47" s="254"/>
      <c r="AAW47" s="254"/>
      <c r="AAX47" s="254"/>
      <c r="AAY47" s="254"/>
      <c r="AAZ47" s="254"/>
      <c r="ABA47" s="254"/>
      <c r="ABB47" s="254"/>
      <c r="ABC47" s="254"/>
      <c r="ABD47" s="254"/>
      <c r="ABE47" s="254"/>
      <c r="ABF47" s="254"/>
      <c r="ABG47" s="254"/>
      <c r="ABH47" s="254"/>
      <c r="ABI47" s="254"/>
      <c r="ABJ47" s="254"/>
      <c r="ABK47" s="254"/>
      <c r="ABL47" s="254"/>
      <c r="ABM47" s="254"/>
      <c r="ABN47" s="254"/>
      <c r="ABO47" s="254"/>
      <c r="ABP47" s="254"/>
      <c r="ABQ47" s="254"/>
      <c r="ABR47" s="254"/>
      <c r="ABS47" s="254"/>
      <c r="ABT47" s="254"/>
      <c r="ABU47" s="254"/>
      <c r="ABV47" s="254"/>
      <c r="ABW47" s="254"/>
      <c r="ABX47" s="254"/>
      <c r="ABY47" s="254"/>
      <c r="ABZ47" s="254"/>
      <c r="ACA47" s="254"/>
      <c r="ACB47" s="254"/>
      <c r="ACC47" s="254"/>
      <c r="ACD47" s="254"/>
      <c r="ACE47" s="254"/>
      <c r="ACF47" s="254"/>
      <c r="ACG47" s="254"/>
      <c r="ACH47" s="254"/>
      <c r="ACI47" s="254"/>
      <c r="ACJ47" s="254"/>
      <c r="ACK47" s="254"/>
      <c r="ACL47" s="254"/>
      <c r="ACM47" s="254"/>
      <c r="ACN47" s="254"/>
      <c r="ACO47" s="254"/>
      <c r="ACP47" s="254"/>
      <c r="ACQ47" s="254"/>
      <c r="ACR47" s="254"/>
      <c r="ACS47" s="254"/>
      <c r="ACT47" s="254"/>
      <c r="ACU47" s="254"/>
      <c r="ACV47" s="254"/>
      <c r="ACW47" s="254"/>
      <c r="ACX47" s="254"/>
      <c r="ACY47" s="254"/>
      <c r="ACZ47" s="254"/>
      <c r="ADA47" s="254"/>
      <c r="ADB47" s="254"/>
      <c r="ADC47" s="254"/>
      <c r="ADD47" s="254"/>
      <c r="ADE47" s="254"/>
      <c r="ADF47" s="254"/>
      <c r="ADG47" s="254"/>
      <c r="ADH47" s="254"/>
      <c r="ADI47" s="254"/>
      <c r="ADJ47" s="254"/>
      <c r="ADK47" s="254"/>
      <c r="ADL47" s="254"/>
      <c r="ADM47" s="254"/>
      <c r="ADN47" s="254"/>
      <c r="ADO47" s="254"/>
      <c r="ADP47" s="254"/>
      <c r="ADQ47" s="254"/>
      <c r="ADR47" s="254"/>
      <c r="ADS47" s="254"/>
      <c r="ADT47" s="254"/>
      <c r="ADU47" s="254"/>
      <c r="ADV47" s="254"/>
      <c r="ADW47" s="254"/>
      <c r="ADX47" s="254"/>
      <c r="ADY47" s="254"/>
      <c r="ADZ47" s="254"/>
      <c r="AEA47" s="254"/>
      <c r="AEB47" s="254"/>
      <c r="AEC47" s="254"/>
      <c r="AED47" s="254"/>
      <c r="AEE47" s="254"/>
      <c r="AEF47" s="254"/>
      <c r="AEG47" s="254"/>
      <c r="AEH47" s="254"/>
      <c r="AEI47" s="254"/>
      <c r="AEJ47" s="254"/>
      <c r="AEK47" s="254"/>
      <c r="AEL47" s="254"/>
      <c r="AEM47" s="254"/>
      <c r="AEN47" s="254"/>
      <c r="AEO47" s="254"/>
      <c r="AEP47" s="254"/>
      <c r="AEQ47" s="254"/>
      <c r="AER47" s="254"/>
      <c r="AES47" s="254"/>
      <c r="AET47" s="254"/>
      <c r="AEU47" s="254"/>
      <c r="AEV47" s="254"/>
      <c r="AEW47" s="254"/>
      <c r="AEX47" s="254"/>
      <c r="AEY47" s="254"/>
      <c r="AEZ47" s="254"/>
      <c r="AFA47" s="254"/>
      <c r="AFB47" s="254"/>
      <c r="AFC47" s="254"/>
      <c r="AFD47" s="254"/>
      <c r="AFE47" s="254"/>
      <c r="AFF47" s="254"/>
      <c r="AFG47" s="254"/>
      <c r="AFH47" s="254"/>
      <c r="AFI47" s="254"/>
      <c r="AFJ47" s="254"/>
      <c r="AFK47" s="254"/>
      <c r="AFL47" s="254"/>
      <c r="AFM47" s="254"/>
      <c r="AFN47" s="254"/>
      <c r="AFO47" s="254"/>
      <c r="AFP47" s="254"/>
      <c r="AFQ47" s="254"/>
      <c r="AFR47" s="254"/>
      <c r="AFS47" s="254"/>
      <c r="AFT47" s="254"/>
      <c r="AFU47" s="254"/>
      <c r="AFV47" s="254"/>
      <c r="AFW47" s="254"/>
      <c r="AFX47" s="254"/>
      <c r="AFY47" s="254"/>
      <c r="AFZ47" s="254"/>
      <c r="AGA47" s="254"/>
      <c r="AGB47" s="254"/>
      <c r="AGC47" s="254"/>
      <c r="AGD47" s="254"/>
      <c r="AGE47" s="254"/>
      <c r="AGF47" s="254"/>
      <c r="AGG47" s="254"/>
      <c r="AGH47" s="254"/>
      <c r="AGI47" s="254"/>
      <c r="AGJ47" s="254"/>
      <c r="AGK47" s="254"/>
      <c r="AGL47" s="254"/>
      <c r="AGM47" s="254"/>
      <c r="AGN47" s="254"/>
      <c r="AGO47" s="254"/>
      <c r="AGP47" s="254"/>
      <c r="AGQ47" s="254"/>
      <c r="AGR47" s="254"/>
      <c r="AGS47" s="254"/>
      <c r="AGT47" s="254"/>
      <c r="AGU47" s="254"/>
      <c r="AGV47" s="254"/>
      <c r="AGW47" s="254"/>
      <c r="AGX47" s="254"/>
      <c r="AGY47" s="254"/>
      <c r="AGZ47" s="254"/>
      <c r="AHA47" s="254"/>
      <c r="AHB47" s="254"/>
      <c r="AHC47" s="254"/>
      <c r="AHD47" s="254"/>
      <c r="AHE47" s="254"/>
      <c r="AHF47" s="254"/>
      <c r="AHG47" s="254"/>
      <c r="AHH47" s="254"/>
      <c r="AHI47" s="254"/>
      <c r="AHJ47" s="254"/>
      <c r="AHK47" s="254"/>
      <c r="AHL47" s="254"/>
      <c r="AHM47" s="254"/>
      <c r="AHN47" s="254"/>
      <c r="AHO47" s="254"/>
      <c r="AHP47" s="254"/>
      <c r="AHQ47" s="254"/>
      <c r="AHR47" s="254"/>
      <c r="AHS47" s="254"/>
      <c r="AHT47" s="254"/>
      <c r="AHU47" s="254"/>
      <c r="AHV47" s="254"/>
      <c r="AHW47" s="254"/>
      <c r="AHX47" s="254"/>
      <c r="AHY47" s="254"/>
      <c r="AHZ47" s="254"/>
      <c r="AIA47" s="254"/>
      <c r="AIB47" s="254"/>
      <c r="AIC47" s="254"/>
      <c r="AID47" s="254"/>
      <c r="AIE47" s="254"/>
      <c r="AIF47" s="254"/>
      <c r="AIG47" s="254"/>
      <c r="AIH47" s="254"/>
      <c r="AII47" s="254"/>
      <c r="AIJ47" s="254"/>
      <c r="AIK47" s="254"/>
      <c r="AIL47" s="254"/>
      <c r="AIM47" s="254"/>
      <c r="AIN47" s="254"/>
      <c r="AIO47" s="254"/>
      <c r="AIP47" s="254"/>
      <c r="AIQ47" s="254"/>
      <c r="AIR47" s="254"/>
      <c r="AIS47" s="254"/>
      <c r="AIT47" s="254"/>
      <c r="AIU47" s="254"/>
      <c r="AIV47" s="254"/>
      <c r="AIW47" s="254"/>
      <c r="AIX47" s="254"/>
      <c r="AIY47" s="254"/>
      <c r="AIZ47" s="254"/>
      <c r="AJA47" s="254"/>
      <c r="AJB47" s="254"/>
      <c r="AJC47" s="254"/>
      <c r="AJD47" s="254"/>
      <c r="AJE47" s="254"/>
      <c r="AJF47" s="254"/>
      <c r="AJG47" s="254"/>
      <c r="AJH47" s="254"/>
      <c r="AJI47" s="254"/>
      <c r="AJJ47" s="254"/>
      <c r="AJK47" s="254"/>
      <c r="AJL47" s="254"/>
      <c r="AJM47" s="254"/>
      <c r="AJN47" s="254"/>
      <c r="AJO47" s="254"/>
      <c r="AJP47" s="254"/>
      <c r="AJQ47" s="254"/>
      <c r="AJR47" s="254"/>
      <c r="AJS47" s="254"/>
      <c r="AJT47" s="254"/>
      <c r="AJU47" s="254"/>
      <c r="AJV47" s="254"/>
      <c r="AJW47" s="254"/>
      <c r="AJX47" s="254"/>
      <c r="AJY47" s="254"/>
      <c r="AJZ47" s="254"/>
      <c r="AKA47" s="254"/>
      <c r="AKB47" s="254"/>
      <c r="AKC47" s="254"/>
      <c r="AKD47" s="254"/>
      <c r="AKE47" s="254"/>
      <c r="AKF47" s="254"/>
      <c r="AKG47" s="254"/>
      <c r="AKH47" s="254"/>
      <c r="AKI47" s="254"/>
      <c r="AKJ47" s="254"/>
      <c r="AKK47" s="254"/>
      <c r="AKL47" s="254"/>
      <c r="AKM47" s="254"/>
      <c r="AKN47" s="254"/>
      <c r="AKO47" s="254"/>
      <c r="AKP47" s="254"/>
      <c r="AKQ47" s="254"/>
      <c r="AKR47" s="254"/>
      <c r="AKS47" s="254"/>
      <c r="AKT47" s="254"/>
      <c r="AKU47" s="254"/>
      <c r="AKV47" s="254"/>
      <c r="AKW47" s="254"/>
      <c r="AKX47" s="254"/>
      <c r="AKY47" s="254"/>
      <c r="AKZ47" s="254"/>
      <c r="ALA47" s="254"/>
      <c r="ALB47" s="254"/>
      <c r="ALC47" s="254"/>
      <c r="ALD47" s="254"/>
      <c r="ALE47" s="254"/>
      <c r="ALF47" s="254"/>
      <c r="ALG47" s="254"/>
      <c r="ALH47" s="254"/>
      <c r="ALI47" s="254"/>
      <c r="ALJ47" s="254"/>
      <c r="ALK47" s="254"/>
      <c r="ALL47" s="254"/>
      <c r="ALM47" s="254"/>
      <c r="ALN47" s="254"/>
      <c r="ALO47" s="254"/>
      <c r="ALP47" s="254"/>
      <c r="ALQ47" s="254"/>
      <c r="ALR47" s="254"/>
      <c r="ALS47" s="254"/>
      <c r="ALT47" s="254"/>
      <c r="ALU47" s="254"/>
      <c r="ALV47" s="254"/>
      <c r="ALW47" s="254"/>
      <c r="ALX47" s="254"/>
      <c r="ALY47" s="254"/>
      <c r="ALZ47" s="254"/>
      <c r="AMA47" s="254"/>
      <c r="AMB47" s="254"/>
      <c r="AMC47" s="254"/>
      <c r="AMD47" s="254"/>
      <c r="AME47" s="254"/>
      <c r="AMF47" s="254"/>
      <c r="AMG47" s="254"/>
      <c r="AMH47" s="254"/>
      <c r="AMI47" s="254"/>
      <c r="AMJ47" s="254"/>
      <c r="AMK47" s="254"/>
      <c r="AML47" s="254"/>
      <c r="AMM47" s="254"/>
      <c r="AMN47" s="254"/>
      <c r="AMO47" s="254"/>
      <c r="AMP47" s="254"/>
      <c r="AMQ47" s="254"/>
      <c r="AMR47" s="254"/>
      <c r="AMS47" s="254"/>
      <c r="AMT47" s="254"/>
      <c r="AMU47" s="254"/>
      <c r="AMV47" s="254"/>
      <c r="AMW47" s="254"/>
      <c r="AMX47" s="254"/>
      <c r="AMY47" s="254"/>
      <c r="AMZ47" s="254"/>
      <c r="ANA47" s="254"/>
      <c r="ANB47" s="254"/>
      <c r="ANC47" s="254"/>
      <c r="AND47" s="254"/>
      <c r="ANE47" s="254"/>
      <c r="ANF47" s="254"/>
      <c r="ANG47" s="254"/>
      <c r="ANH47" s="254"/>
      <c r="ANI47" s="254"/>
      <c r="ANJ47" s="254"/>
      <c r="ANK47" s="254"/>
      <c r="ANL47" s="254"/>
      <c r="ANM47" s="254"/>
      <c r="ANN47" s="254"/>
      <c r="ANO47" s="254"/>
      <c r="ANP47" s="254"/>
      <c r="ANQ47" s="254"/>
      <c r="ANR47" s="254"/>
      <c r="ANS47" s="254"/>
      <c r="ANT47" s="254"/>
      <c r="ANU47" s="254"/>
      <c r="ANV47" s="254"/>
      <c r="ANW47" s="254"/>
      <c r="ANX47" s="254"/>
      <c r="ANY47" s="254"/>
      <c r="ANZ47" s="254"/>
      <c r="AOA47" s="254"/>
      <c r="AOB47" s="254"/>
      <c r="AOC47" s="254"/>
      <c r="AOD47" s="254"/>
      <c r="AOE47" s="254"/>
      <c r="AOF47" s="254"/>
      <c r="AOG47" s="254"/>
      <c r="AOH47" s="254"/>
      <c r="AOI47" s="254"/>
      <c r="AOJ47" s="254"/>
      <c r="AOK47" s="254"/>
      <c r="AOL47" s="254"/>
      <c r="AOM47" s="254"/>
      <c r="AON47" s="254"/>
      <c r="AOO47" s="254"/>
      <c r="AOP47" s="254"/>
      <c r="AOQ47" s="254"/>
      <c r="AOR47" s="254"/>
      <c r="AOS47" s="254"/>
      <c r="AOT47" s="254"/>
      <c r="AOU47" s="254"/>
      <c r="AOV47" s="254"/>
      <c r="AOW47" s="254"/>
      <c r="AOX47" s="254"/>
      <c r="AOY47" s="254"/>
      <c r="AOZ47" s="254"/>
      <c r="APA47" s="254"/>
      <c r="APB47" s="254"/>
      <c r="APC47" s="254"/>
      <c r="APD47" s="254"/>
      <c r="APE47" s="254"/>
      <c r="APF47" s="254"/>
      <c r="APG47" s="254"/>
      <c r="APH47" s="254"/>
      <c r="API47" s="254"/>
      <c r="APJ47" s="254"/>
      <c r="APK47" s="254"/>
      <c r="APL47" s="254"/>
      <c r="APM47" s="254"/>
      <c r="APN47" s="254"/>
      <c r="APO47" s="254"/>
      <c r="APP47" s="254"/>
      <c r="APQ47" s="254"/>
      <c r="APR47" s="254"/>
      <c r="APS47" s="254"/>
      <c r="APT47" s="254"/>
      <c r="APU47" s="254"/>
      <c r="APV47" s="254"/>
      <c r="APW47" s="254"/>
      <c r="APX47" s="254"/>
      <c r="APY47" s="254"/>
      <c r="APZ47" s="254"/>
      <c r="AQA47" s="254"/>
      <c r="AQB47" s="254"/>
      <c r="AQC47" s="254"/>
      <c r="AQD47" s="254"/>
      <c r="AQE47" s="254"/>
      <c r="AQF47" s="254"/>
      <c r="AQG47" s="254"/>
      <c r="AQH47" s="254"/>
      <c r="AQI47" s="254"/>
      <c r="AQJ47" s="254"/>
      <c r="AQK47" s="254"/>
      <c r="AQL47" s="254"/>
      <c r="AQM47" s="254"/>
      <c r="AQN47" s="254"/>
      <c r="AQO47" s="254"/>
      <c r="AQP47" s="254"/>
      <c r="AQQ47" s="254"/>
      <c r="AQR47" s="254"/>
      <c r="AQS47" s="254"/>
      <c r="AQT47" s="254"/>
      <c r="AQU47" s="254"/>
      <c r="AQV47" s="254"/>
      <c r="AQW47" s="254"/>
      <c r="AQX47" s="254"/>
      <c r="AQY47" s="254"/>
      <c r="AQZ47" s="254"/>
      <c r="ARA47" s="254"/>
      <c r="ARB47" s="254"/>
      <c r="ARC47" s="254"/>
      <c r="ARD47" s="254"/>
      <c r="ARE47" s="254"/>
      <c r="ARF47" s="254"/>
      <c r="ARG47" s="254"/>
      <c r="ARH47" s="254"/>
      <c r="ARI47" s="254"/>
      <c r="ARJ47" s="254"/>
      <c r="ARK47" s="254"/>
      <c r="ARL47" s="254"/>
      <c r="ARM47" s="254"/>
      <c r="ARN47" s="254"/>
      <c r="ARO47" s="254"/>
      <c r="ARP47" s="254"/>
      <c r="ARQ47" s="254"/>
      <c r="ARR47" s="254"/>
      <c r="ARS47" s="254"/>
      <c r="ART47" s="254"/>
      <c r="ARU47" s="254"/>
      <c r="ARV47" s="254"/>
      <c r="ARW47" s="254"/>
      <c r="ARX47" s="254"/>
      <c r="ARY47" s="254"/>
      <c r="ARZ47" s="254"/>
      <c r="ASA47" s="254"/>
      <c r="ASB47" s="254"/>
      <c r="ASC47" s="254"/>
      <c r="ASD47" s="254"/>
      <c r="ASE47" s="254"/>
      <c r="ASF47" s="254"/>
      <c r="ASG47" s="254"/>
      <c r="ASH47" s="254"/>
      <c r="ASI47" s="254"/>
      <c r="ASJ47" s="254"/>
      <c r="ASK47" s="254"/>
      <c r="ASL47" s="254"/>
      <c r="ASM47" s="254"/>
      <c r="ASN47" s="254"/>
      <c r="ASO47" s="254"/>
      <c r="ASP47" s="254"/>
      <c r="ASQ47" s="254"/>
      <c r="ASR47" s="254"/>
      <c r="ASS47" s="254"/>
      <c r="AST47" s="254"/>
      <c r="ASU47" s="254"/>
      <c r="ASV47" s="254"/>
      <c r="ASW47" s="254"/>
      <c r="ASX47" s="254"/>
      <c r="ASY47" s="254"/>
      <c r="ASZ47" s="254"/>
      <c r="ATA47" s="254"/>
      <c r="ATB47" s="254"/>
      <c r="ATC47" s="254"/>
      <c r="ATD47" s="254"/>
      <c r="ATE47" s="254"/>
      <c r="ATF47" s="254"/>
      <c r="ATG47" s="254"/>
      <c r="ATH47" s="254"/>
      <c r="ATI47" s="254"/>
      <c r="ATJ47" s="254"/>
      <c r="ATK47" s="254"/>
      <c r="ATL47" s="254"/>
      <c r="ATM47" s="254"/>
      <c r="ATN47" s="254"/>
      <c r="ATO47" s="254"/>
      <c r="ATP47" s="254"/>
      <c r="ATQ47" s="254"/>
      <c r="ATR47" s="254"/>
      <c r="ATS47" s="254"/>
      <c r="ATT47" s="254"/>
      <c r="ATU47" s="254"/>
      <c r="ATV47" s="254"/>
      <c r="ATW47" s="254"/>
      <c r="ATX47" s="254"/>
      <c r="ATY47" s="254"/>
      <c r="ATZ47" s="254"/>
      <c r="AUA47" s="254"/>
      <c r="AUB47" s="254"/>
      <c r="AUC47" s="254"/>
      <c r="AUD47" s="254"/>
      <c r="AUE47" s="254"/>
      <c r="AUF47" s="254"/>
      <c r="AUG47" s="254"/>
      <c r="AUH47" s="254"/>
      <c r="AUI47" s="254"/>
      <c r="AUJ47" s="254"/>
      <c r="AUK47" s="254"/>
      <c r="AUL47" s="254"/>
      <c r="AUM47" s="254"/>
      <c r="AUN47" s="254"/>
      <c r="AUO47" s="254"/>
      <c r="AUP47" s="254"/>
      <c r="AUQ47" s="254"/>
      <c r="AUR47" s="254"/>
      <c r="AUS47" s="254"/>
      <c r="AUT47" s="254"/>
      <c r="AUU47" s="254"/>
      <c r="AUV47" s="254"/>
      <c r="AUW47" s="254"/>
      <c r="AUX47" s="254"/>
      <c r="AUY47" s="254"/>
      <c r="AUZ47" s="254"/>
      <c r="AVA47" s="254"/>
      <c r="AVB47" s="254"/>
      <c r="AVC47" s="254"/>
      <c r="AVD47" s="254"/>
      <c r="AVE47" s="254"/>
      <c r="AVF47" s="254"/>
      <c r="AVG47" s="254"/>
      <c r="AVH47" s="254"/>
      <c r="AVI47" s="254"/>
      <c r="AVJ47" s="254"/>
      <c r="AVK47" s="254"/>
      <c r="AVL47" s="254"/>
      <c r="AVM47" s="254"/>
      <c r="AVN47" s="254"/>
      <c r="AVO47" s="254"/>
      <c r="AVP47" s="254"/>
      <c r="AVQ47" s="254"/>
      <c r="AVR47" s="254"/>
      <c r="AVS47" s="254"/>
      <c r="AVT47" s="254"/>
      <c r="AVU47" s="254"/>
      <c r="AVV47" s="254"/>
      <c r="AVW47" s="254"/>
      <c r="AVX47" s="254"/>
      <c r="AVY47" s="254"/>
      <c r="AVZ47" s="254"/>
      <c r="AWA47" s="254"/>
      <c r="AWB47" s="254"/>
      <c r="AWC47" s="254"/>
      <c r="AWD47" s="254"/>
      <c r="AWE47" s="254"/>
      <c r="AWF47" s="254"/>
      <c r="AWG47" s="254"/>
      <c r="AWH47" s="254"/>
      <c r="AWI47" s="254"/>
      <c r="AWJ47" s="254"/>
      <c r="AWK47" s="254"/>
      <c r="AWL47" s="254"/>
      <c r="AWM47" s="254"/>
      <c r="AWN47" s="254"/>
      <c r="AWO47" s="254"/>
      <c r="AWP47" s="254"/>
      <c r="AWQ47" s="254"/>
      <c r="AWR47" s="254"/>
      <c r="AWS47" s="254"/>
      <c r="AWT47" s="254"/>
      <c r="AWU47" s="254"/>
      <c r="AWV47" s="254"/>
      <c r="AWW47" s="254"/>
      <c r="AWX47" s="254"/>
      <c r="AWY47" s="254"/>
      <c r="AWZ47" s="254"/>
      <c r="AXA47" s="254"/>
      <c r="AXB47" s="254"/>
      <c r="AXC47" s="254"/>
      <c r="AXD47" s="254"/>
      <c r="AXE47" s="254"/>
      <c r="AXF47" s="254"/>
      <c r="AXG47" s="254"/>
      <c r="AXH47" s="254"/>
      <c r="AXI47" s="254"/>
      <c r="AXJ47" s="254"/>
      <c r="AXK47" s="254"/>
      <c r="AXL47" s="254"/>
      <c r="AXM47" s="254"/>
      <c r="AXN47" s="254"/>
      <c r="AXO47" s="254"/>
      <c r="AXP47" s="254"/>
      <c r="AXQ47" s="254"/>
      <c r="AXR47" s="254"/>
      <c r="AXS47" s="254"/>
      <c r="AXT47" s="254"/>
      <c r="AXU47" s="254"/>
      <c r="AXV47" s="254"/>
      <c r="AXW47" s="254"/>
      <c r="AXX47" s="254"/>
      <c r="AXY47" s="254"/>
      <c r="AXZ47" s="254"/>
      <c r="AYA47" s="254"/>
      <c r="AYB47" s="254"/>
      <c r="AYC47" s="254"/>
      <c r="AYD47" s="254"/>
      <c r="AYE47" s="254"/>
      <c r="AYF47" s="254"/>
      <c r="AYG47" s="254"/>
      <c r="AYH47" s="254"/>
      <c r="AYI47" s="254"/>
      <c r="AYJ47" s="254"/>
      <c r="AYK47" s="254"/>
      <c r="AYL47" s="254"/>
      <c r="AYM47" s="254"/>
      <c r="AYN47" s="254"/>
      <c r="AYO47" s="254"/>
      <c r="AYP47" s="254"/>
      <c r="AYQ47" s="254"/>
      <c r="AYR47" s="254"/>
      <c r="AYS47" s="254"/>
      <c r="AYT47" s="254"/>
      <c r="AYU47" s="254"/>
      <c r="AYV47" s="254"/>
      <c r="AYW47" s="254"/>
      <c r="AYX47" s="254"/>
      <c r="AYY47" s="254"/>
      <c r="AYZ47" s="254"/>
      <c r="AZA47" s="254"/>
      <c r="AZB47" s="254"/>
      <c r="AZC47" s="254"/>
      <c r="AZD47" s="254"/>
      <c r="AZE47" s="254"/>
      <c r="AZF47" s="254"/>
      <c r="AZG47" s="254"/>
      <c r="AZH47" s="254"/>
      <c r="AZI47" s="254"/>
      <c r="AZJ47" s="254"/>
      <c r="AZK47" s="254"/>
      <c r="AZL47" s="254"/>
      <c r="AZM47" s="254"/>
      <c r="AZN47" s="254"/>
      <c r="AZO47" s="254"/>
      <c r="AZP47" s="254"/>
      <c r="AZQ47" s="254"/>
      <c r="AZR47" s="254"/>
      <c r="AZS47" s="254"/>
      <c r="AZT47" s="254"/>
      <c r="AZU47" s="254"/>
      <c r="AZV47" s="254"/>
      <c r="AZW47" s="254"/>
      <c r="AZX47" s="254"/>
      <c r="AZY47" s="254"/>
      <c r="AZZ47" s="254"/>
      <c r="BAA47" s="254"/>
      <c r="BAB47" s="254"/>
      <c r="BAC47" s="254"/>
      <c r="BAD47" s="254"/>
      <c r="BAE47" s="254"/>
      <c r="BAF47" s="254"/>
      <c r="BAG47" s="254"/>
      <c r="BAH47" s="254"/>
      <c r="BAI47" s="254"/>
      <c r="BAJ47" s="254"/>
      <c r="BAK47" s="254"/>
      <c r="BAL47" s="254"/>
      <c r="BAM47" s="254"/>
      <c r="BAN47" s="254"/>
      <c r="BAO47" s="254"/>
      <c r="BAP47" s="254"/>
      <c r="BAQ47" s="254"/>
      <c r="BAR47" s="254"/>
      <c r="BAS47" s="254"/>
      <c r="BAT47" s="254"/>
      <c r="BAU47" s="254"/>
      <c r="BAV47" s="254"/>
      <c r="BAW47" s="254"/>
      <c r="BAX47" s="254"/>
      <c r="BAY47" s="254"/>
      <c r="BAZ47" s="254"/>
      <c r="BBA47" s="254"/>
      <c r="BBB47" s="254"/>
      <c r="BBC47" s="254"/>
      <c r="BBD47" s="254"/>
      <c r="BBE47" s="254"/>
      <c r="BBF47" s="254"/>
      <c r="BBG47" s="254"/>
      <c r="BBH47" s="254"/>
      <c r="BBI47" s="254"/>
      <c r="BBJ47" s="254"/>
      <c r="BBK47" s="254"/>
      <c r="BBL47" s="254"/>
      <c r="BBM47" s="254"/>
      <c r="BBN47" s="254"/>
      <c r="BBO47" s="254"/>
      <c r="BBP47" s="254"/>
      <c r="BBQ47" s="254"/>
      <c r="BBR47" s="254"/>
      <c r="BBS47" s="254"/>
      <c r="BBT47" s="254"/>
      <c r="BBU47" s="254"/>
      <c r="BBV47" s="254"/>
      <c r="BBW47" s="254"/>
      <c r="BBX47" s="254"/>
      <c r="BBY47" s="254"/>
      <c r="BBZ47" s="254"/>
      <c r="BCA47" s="254"/>
      <c r="BCB47" s="254"/>
      <c r="BCC47" s="254"/>
      <c r="BCD47" s="254"/>
      <c r="BCE47" s="254"/>
      <c r="BCF47" s="254"/>
      <c r="BCG47" s="254"/>
      <c r="BCH47" s="254"/>
      <c r="BCI47" s="254"/>
      <c r="BCJ47" s="254"/>
      <c r="BCK47" s="254"/>
      <c r="BCL47" s="254"/>
      <c r="BCM47" s="254"/>
      <c r="BCN47" s="254"/>
      <c r="BCO47" s="254"/>
      <c r="BCP47" s="254"/>
      <c r="BCQ47" s="254"/>
      <c r="BCR47" s="254"/>
      <c r="BCS47" s="254"/>
      <c r="BCT47" s="254"/>
      <c r="BCU47" s="254"/>
      <c r="BCV47" s="254"/>
      <c r="BCW47" s="254"/>
      <c r="BCX47" s="254"/>
      <c r="BCY47" s="254"/>
      <c r="BCZ47" s="254"/>
      <c r="BDA47" s="254"/>
      <c r="BDB47" s="254"/>
      <c r="BDC47" s="254"/>
      <c r="BDD47" s="254"/>
      <c r="BDE47" s="254"/>
      <c r="BDF47" s="254"/>
      <c r="BDG47" s="254"/>
      <c r="BDH47" s="254"/>
      <c r="BDI47" s="254"/>
      <c r="BDJ47" s="254"/>
      <c r="BDK47" s="254"/>
      <c r="BDL47" s="254"/>
      <c r="BDM47" s="254"/>
      <c r="BDN47" s="254"/>
      <c r="BDO47" s="254"/>
      <c r="BDP47" s="254"/>
      <c r="BDQ47" s="254"/>
      <c r="BDR47" s="254"/>
      <c r="BDS47" s="254"/>
      <c r="BDT47" s="254"/>
      <c r="BDU47" s="254"/>
      <c r="BDV47" s="254"/>
      <c r="BDW47" s="254"/>
      <c r="BDX47" s="254"/>
      <c r="BDY47" s="254"/>
      <c r="BDZ47" s="254"/>
      <c r="BEA47" s="254"/>
      <c r="BEB47" s="254"/>
      <c r="BEC47" s="254"/>
      <c r="BED47" s="254"/>
      <c r="BEE47" s="254"/>
      <c r="BEF47" s="254"/>
      <c r="BEG47" s="254"/>
      <c r="BEH47" s="254"/>
      <c r="BEI47" s="254"/>
    </row>
    <row r="48" spans="1:1491" s="168" customFormat="1" ht="15" customHeight="1" x14ac:dyDescent="0.25">
      <c r="A48" s="176" t="s">
        <v>1554</v>
      </c>
      <c r="B48" s="259" t="s">
        <v>599</v>
      </c>
      <c r="C48" s="266">
        <v>43862</v>
      </c>
      <c r="D48" s="266">
        <v>45291</v>
      </c>
      <c r="E48" s="93">
        <v>955.2</v>
      </c>
      <c r="F48" s="93">
        <v>955.2</v>
      </c>
      <c r="G48" s="261">
        <v>955.2</v>
      </c>
      <c r="H48" s="93">
        <v>955.2</v>
      </c>
      <c r="I48" s="93">
        <f>E48/25.462</f>
        <v>37.514727829707013</v>
      </c>
      <c r="J48" s="93">
        <f>F48/25.462</f>
        <v>37.514727829707013</v>
      </c>
      <c r="K48" s="175"/>
      <c r="L48" s="175">
        <f>H48/25.462</f>
        <v>37.514727829707013</v>
      </c>
      <c r="M48" s="175"/>
      <c r="N48" s="218" t="s">
        <v>1380</v>
      </c>
      <c r="O48" s="451">
        <v>12.01</v>
      </c>
      <c r="P48" s="451">
        <v>494.89</v>
      </c>
      <c r="Q48" s="451">
        <v>414.93400000000003</v>
      </c>
      <c r="R48" s="451">
        <v>33.368000000000002</v>
      </c>
      <c r="S48" s="451">
        <v>0</v>
      </c>
      <c r="T48" s="451">
        <v>0</v>
      </c>
      <c r="U48" s="451">
        <v>0</v>
      </c>
      <c r="V48" s="452" t="s">
        <v>1386</v>
      </c>
      <c r="W48" s="405" t="s">
        <v>1386</v>
      </c>
      <c r="X48" s="384" t="s">
        <v>1386</v>
      </c>
      <c r="Y48" s="405" t="s">
        <v>1386</v>
      </c>
      <c r="Z48" s="385" t="s">
        <v>1555</v>
      </c>
      <c r="AA48" s="218" t="s">
        <v>1386</v>
      </c>
      <c r="AB48" s="218" t="s">
        <v>1386</v>
      </c>
      <c r="AC48" s="386">
        <v>955.2</v>
      </c>
      <c r="AD48" s="218" t="s">
        <v>1386</v>
      </c>
      <c r="AE48" s="218" t="s">
        <v>1386</v>
      </c>
      <c r="AF48" s="218" t="s">
        <v>1386</v>
      </c>
      <c r="AG48" s="242" t="s">
        <v>332</v>
      </c>
      <c r="AH48" s="410" t="s">
        <v>1556</v>
      </c>
      <c r="AI48" s="411">
        <v>0.4</v>
      </c>
      <c r="AJ48" s="411">
        <v>0</v>
      </c>
      <c r="AK48" s="410" t="s">
        <v>1557</v>
      </c>
      <c r="AL48" s="412">
        <v>1</v>
      </c>
      <c r="AM48" s="453">
        <f t="shared" si="6"/>
        <v>382.08000000000004</v>
      </c>
      <c r="AN48" s="453">
        <f t="shared" si="7"/>
        <v>955.2</v>
      </c>
      <c r="AO48" s="253"/>
      <c r="AP48" s="254"/>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254"/>
      <c r="BQ48" s="254"/>
      <c r="BR48" s="254"/>
      <c r="BS48" s="254"/>
      <c r="BT48" s="254"/>
      <c r="BU48" s="254"/>
      <c r="BV48" s="254"/>
      <c r="BW48" s="254"/>
      <c r="BX48" s="254"/>
      <c r="BY48" s="254"/>
      <c r="BZ48" s="254"/>
      <c r="CA48" s="254"/>
      <c r="CB48" s="254"/>
      <c r="CC48" s="254"/>
      <c r="CD48" s="254"/>
      <c r="CE48" s="254"/>
      <c r="CF48" s="254"/>
      <c r="CG48" s="254"/>
      <c r="CH48" s="254"/>
      <c r="CI48" s="254"/>
      <c r="CJ48" s="254"/>
      <c r="CK48" s="254"/>
      <c r="CL48" s="254"/>
      <c r="CM48" s="254"/>
      <c r="CN48" s="254"/>
      <c r="CO48" s="254"/>
      <c r="CP48" s="254"/>
      <c r="CQ48" s="254"/>
      <c r="CR48" s="254"/>
      <c r="CS48" s="254"/>
      <c r="CT48" s="254"/>
      <c r="CU48" s="254"/>
      <c r="CV48" s="254"/>
      <c r="CW48" s="254"/>
      <c r="CX48" s="254"/>
      <c r="CY48" s="254"/>
      <c r="CZ48" s="254"/>
      <c r="DA48" s="254"/>
      <c r="DB48" s="254"/>
      <c r="DC48" s="254"/>
      <c r="DD48" s="254"/>
      <c r="DE48" s="254"/>
      <c r="DF48" s="254"/>
      <c r="DG48" s="254"/>
      <c r="DH48" s="254"/>
      <c r="DI48" s="254"/>
      <c r="DJ48" s="254"/>
      <c r="DK48" s="254"/>
      <c r="DL48" s="254"/>
      <c r="DM48" s="254"/>
      <c r="DN48" s="254"/>
      <c r="DO48" s="254"/>
      <c r="DP48" s="254"/>
      <c r="DQ48" s="254"/>
      <c r="DR48" s="254"/>
      <c r="DS48" s="254"/>
      <c r="DT48" s="254"/>
      <c r="DU48" s="254"/>
      <c r="DV48" s="254"/>
      <c r="DW48" s="254"/>
      <c r="DX48" s="254"/>
      <c r="DY48" s="254"/>
      <c r="DZ48" s="254"/>
      <c r="EA48" s="254"/>
      <c r="EB48" s="254"/>
      <c r="EC48" s="254"/>
      <c r="ED48" s="254"/>
      <c r="EE48" s="254"/>
      <c r="EF48" s="254"/>
      <c r="EG48" s="254"/>
      <c r="EH48" s="254"/>
      <c r="EI48" s="254"/>
      <c r="EJ48" s="254"/>
      <c r="EK48" s="254"/>
      <c r="EL48" s="254"/>
      <c r="EM48" s="254"/>
      <c r="EN48" s="254"/>
      <c r="EO48" s="254"/>
      <c r="EP48" s="254"/>
      <c r="EQ48" s="254"/>
      <c r="ER48" s="254"/>
      <c r="ES48" s="254"/>
      <c r="ET48" s="254"/>
      <c r="EU48" s="254"/>
      <c r="EV48" s="254"/>
      <c r="EW48" s="254"/>
      <c r="EX48" s="254"/>
      <c r="EY48" s="254"/>
      <c r="EZ48" s="254"/>
      <c r="FA48" s="254"/>
      <c r="FB48" s="254"/>
      <c r="FC48" s="254"/>
      <c r="FD48" s="254"/>
      <c r="FE48" s="254"/>
      <c r="FF48" s="254"/>
      <c r="FG48" s="254"/>
      <c r="FH48" s="254"/>
      <c r="FI48" s="254"/>
      <c r="FJ48" s="254"/>
      <c r="FK48" s="254"/>
      <c r="FL48" s="254"/>
      <c r="FM48" s="254"/>
      <c r="FN48" s="254"/>
      <c r="FO48" s="254"/>
      <c r="FP48" s="254"/>
      <c r="FQ48" s="254"/>
      <c r="FR48" s="254"/>
      <c r="FS48" s="254"/>
      <c r="FT48" s="254"/>
      <c r="FU48" s="254"/>
      <c r="FV48" s="254"/>
      <c r="FW48" s="254"/>
      <c r="FX48" s="254"/>
      <c r="FY48" s="254"/>
      <c r="FZ48" s="254"/>
      <c r="GA48" s="254"/>
      <c r="GB48" s="254"/>
      <c r="GC48" s="254"/>
      <c r="GD48" s="254"/>
      <c r="GE48" s="254"/>
      <c r="GF48" s="254"/>
      <c r="GG48" s="254"/>
      <c r="GH48" s="254"/>
      <c r="GI48" s="254"/>
      <c r="GJ48" s="254"/>
      <c r="GK48" s="254"/>
      <c r="GL48" s="254"/>
      <c r="GM48" s="254"/>
      <c r="GN48" s="254"/>
      <c r="GO48" s="254"/>
      <c r="GP48" s="254"/>
      <c r="GQ48" s="254"/>
      <c r="GR48" s="254"/>
      <c r="GS48" s="254"/>
      <c r="GT48" s="254"/>
      <c r="GU48" s="254"/>
      <c r="GV48" s="254"/>
      <c r="GW48" s="254"/>
      <c r="GX48" s="254"/>
      <c r="GY48" s="254"/>
      <c r="GZ48" s="254"/>
      <c r="HA48" s="254"/>
      <c r="HB48" s="254"/>
      <c r="HC48" s="254"/>
      <c r="HD48" s="254"/>
      <c r="HE48" s="254"/>
      <c r="HF48" s="254"/>
      <c r="HG48" s="254"/>
      <c r="HH48" s="254"/>
      <c r="HI48" s="254"/>
      <c r="HJ48" s="254"/>
      <c r="HK48" s="254"/>
      <c r="HL48" s="254"/>
      <c r="HM48" s="254"/>
      <c r="HN48" s="254"/>
      <c r="HO48" s="254"/>
      <c r="HP48" s="254"/>
      <c r="HQ48" s="254"/>
      <c r="HR48" s="254"/>
      <c r="HS48" s="254"/>
      <c r="HT48" s="254"/>
      <c r="HU48" s="254"/>
      <c r="HV48" s="254"/>
      <c r="HW48" s="254"/>
      <c r="HX48" s="254"/>
      <c r="HY48" s="254"/>
      <c r="HZ48" s="254"/>
      <c r="IA48" s="254"/>
      <c r="IB48" s="254"/>
      <c r="IC48" s="254"/>
      <c r="ID48" s="254"/>
      <c r="IE48" s="254"/>
      <c r="IF48" s="254"/>
      <c r="IG48" s="254"/>
      <c r="IH48" s="254"/>
      <c r="II48" s="254"/>
      <c r="IJ48" s="254"/>
      <c r="IK48" s="254"/>
      <c r="IL48" s="254"/>
      <c r="IM48" s="254"/>
      <c r="IN48" s="254"/>
      <c r="IO48" s="254"/>
      <c r="IP48" s="254"/>
      <c r="IQ48" s="254"/>
      <c r="IR48" s="254"/>
      <c r="IS48" s="254"/>
      <c r="IT48" s="254"/>
      <c r="IU48" s="254"/>
      <c r="IV48" s="254"/>
      <c r="IW48" s="254"/>
      <c r="IX48" s="254"/>
      <c r="IY48" s="254"/>
      <c r="IZ48" s="254"/>
      <c r="JA48" s="254"/>
      <c r="JB48" s="254"/>
      <c r="JC48" s="254"/>
      <c r="JD48" s="254"/>
      <c r="JE48" s="254"/>
      <c r="JF48" s="254"/>
      <c r="JG48" s="254"/>
      <c r="JH48" s="254"/>
      <c r="JI48" s="254"/>
      <c r="JJ48" s="254"/>
      <c r="JK48" s="254"/>
      <c r="JL48" s="254"/>
      <c r="JM48" s="254"/>
      <c r="JN48" s="254"/>
      <c r="JO48" s="254"/>
      <c r="JP48" s="254"/>
      <c r="JQ48" s="254"/>
      <c r="JR48" s="254"/>
      <c r="JS48" s="254"/>
      <c r="JT48" s="254"/>
      <c r="JU48" s="254"/>
      <c r="JV48" s="254"/>
      <c r="JW48" s="254"/>
      <c r="JX48" s="254"/>
      <c r="JY48" s="254"/>
      <c r="JZ48" s="254"/>
      <c r="KA48" s="254"/>
      <c r="KB48" s="254"/>
      <c r="KC48" s="254"/>
      <c r="KD48" s="254"/>
      <c r="KE48" s="254"/>
      <c r="KF48" s="254"/>
      <c r="KG48" s="254"/>
      <c r="KH48" s="254"/>
      <c r="KI48" s="254"/>
      <c r="KJ48" s="254"/>
      <c r="KK48" s="254"/>
      <c r="KL48" s="254"/>
      <c r="KM48" s="254"/>
      <c r="KN48" s="254"/>
      <c r="KO48" s="254"/>
      <c r="KP48" s="254"/>
      <c r="KQ48" s="254"/>
      <c r="KR48" s="254"/>
      <c r="KS48" s="254"/>
      <c r="KT48" s="254"/>
      <c r="KU48" s="254"/>
      <c r="KV48" s="254"/>
      <c r="KW48" s="254"/>
      <c r="KX48" s="254"/>
      <c r="KY48" s="254"/>
      <c r="KZ48" s="254"/>
      <c r="LA48" s="254"/>
      <c r="LB48" s="254"/>
      <c r="LC48" s="254"/>
      <c r="LD48" s="254"/>
      <c r="LE48" s="254"/>
      <c r="LF48" s="254"/>
      <c r="LG48" s="254"/>
      <c r="LH48" s="254"/>
      <c r="LI48" s="254"/>
      <c r="LJ48" s="254"/>
      <c r="LK48" s="254"/>
      <c r="LL48" s="254"/>
      <c r="LM48" s="254"/>
      <c r="LN48" s="254"/>
      <c r="LO48" s="254"/>
      <c r="LP48" s="254"/>
      <c r="LQ48" s="254"/>
      <c r="LR48" s="254"/>
      <c r="LS48" s="254"/>
      <c r="LT48" s="254"/>
      <c r="LU48" s="254"/>
      <c r="LV48" s="254"/>
      <c r="LW48" s="254"/>
      <c r="LX48" s="254"/>
      <c r="LY48" s="254"/>
      <c r="LZ48" s="254"/>
      <c r="MA48" s="254"/>
      <c r="MB48" s="254"/>
      <c r="MC48" s="254"/>
      <c r="MD48" s="254"/>
      <c r="ME48" s="254"/>
      <c r="MF48" s="254"/>
      <c r="MG48" s="254"/>
      <c r="MH48" s="254"/>
      <c r="MI48" s="254"/>
      <c r="MJ48" s="254"/>
      <c r="MK48" s="254"/>
      <c r="ML48" s="254"/>
      <c r="MM48" s="254"/>
      <c r="MN48" s="254"/>
      <c r="MO48" s="254"/>
      <c r="MP48" s="254"/>
      <c r="MQ48" s="254"/>
      <c r="MR48" s="254"/>
      <c r="MS48" s="254"/>
      <c r="MT48" s="254"/>
      <c r="MU48" s="254"/>
      <c r="MV48" s="254"/>
      <c r="MW48" s="254"/>
      <c r="MX48" s="254"/>
      <c r="MY48" s="254"/>
      <c r="MZ48" s="254"/>
      <c r="NA48" s="254"/>
      <c r="NB48" s="254"/>
      <c r="NC48" s="254"/>
      <c r="ND48" s="254"/>
      <c r="NE48" s="254"/>
      <c r="NF48" s="254"/>
      <c r="NG48" s="254"/>
      <c r="NH48" s="254"/>
      <c r="NI48" s="254"/>
      <c r="NJ48" s="254"/>
      <c r="NK48" s="254"/>
      <c r="NL48" s="254"/>
      <c r="NM48" s="254"/>
      <c r="NN48" s="254"/>
      <c r="NO48" s="254"/>
      <c r="NP48" s="254"/>
      <c r="NQ48" s="254"/>
      <c r="NR48" s="254"/>
      <c r="NS48" s="254"/>
      <c r="NT48" s="254"/>
      <c r="NU48" s="254"/>
      <c r="NV48" s="254"/>
      <c r="NW48" s="254"/>
      <c r="NX48" s="254"/>
      <c r="NY48" s="254"/>
      <c r="NZ48" s="254"/>
      <c r="OA48" s="254"/>
      <c r="OB48" s="254"/>
      <c r="OC48" s="254"/>
      <c r="OD48" s="254"/>
      <c r="OE48" s="254"/>
      <c r="OF48" s="254"/>
      <c r="OG48" s="254"/>
      <c r="OH48" s="254"/>
      <c r="OI48" s="254"/>
      <c r="OJ48" s="254"/>
      <c r="OK48" s="254"/>
      <c r="OL48" s="254"/>
      <c r="OM48" s="254"/>
      <c r="ON48" s="254"/>
      <c r="OO48" s="254"/>
      <c r="OP48" s="254"/>
      <c r="OQ48" s="254"/>
      <c r="OR48" s="254"/>
      <c r="OS48" s="254"/>
      <c r="OT48" s="254"/>
      <c r="OU48" s="254"/>
      <c r="OV48" s="254"/>
      <c r="OW48" s="254"/>
      <c r="OX48" s="254"/>
      <c r="OY48" s="254"/>
      <c r="OZ48" s="254"/>
      <c r="PA48" s="254"/>
      <c r="PB48" s="254"/>
      <c r="PC48" s="254"/>
      <c r="PD48" s="254"/>
      <c r="PE48" s="254"/>
      <c r="PF48" s="254"/>
      <c r="PG48" s="254"/>
      <c r="PH48" s="254"/>
      <c r="PI48" s="254"/>
      <c r="PJ48" s="254"/>
      <c r="PK48" s="254"/>
      <c r="PL48" s="254"/>
      <c r="PM48" s="254"/>
      <c r="PN48" s="254"/>
      <c r="PO48" s="254"/>
      <c r="PP48" s="254"/>
      <c r="PQ48" s="254"/>
      <c r="PR48" s="254"/>
      <c r="PS48" s="254"/>
      <c r="PT48" s="254"/>
      <c r="PU48" s="254"/>
      <c r="PV48" s="254"/>
      <c r="PW48" s="254"/>
      <c r="PX48" s="254"/>
      <c r="PY48" s="254"/>
      <c r="PZ48" s="254"/>
      <c r="QA48" s="254"/>
      <c r="QB48" s="254"/>
      <c r="QC48" s="254"/>
      <c r="QD48" s="254"/>
      <c r="QE48" s="254"/>
      <c r="QF48" s="254"/>
      <c r="QG48" s="254"/>
      <c r="QH48" s="254"/>
      <c r="QI48" s="254"/>
      <c r="QJ48" s="254"/>
      <c r="QK48" s="254"/>
      <c r="QL48" s="254"/>
      <c r="QM48" s="254"/>
      <c r="QN48" s="254"/>
      <c r="QO48" s="254"/>
      <c r="QP48" s="254"/>
      <c r="QQ48" s="254"/>
      <c r="QR48" s="254"/>
      <c r="QS48" s="254"/>
      <c r="QT48" s="254"/>
      <c r="QU48" s="254"/>
      <c r="QV48" s="254"/>
      <c r="QW48" s="254"/>
      <c r="QX48" s="254"/>
      <c r="QY48" s="254"/>
      <c r="QZ48" s="254"/>
      <c r="RA48" s="254"/>
      <c r="RB48" s="254"/>
      <c r="RC48" s="254"/>
      <c r="RD48" s="254"/>
      <c r="RE48" s="254"/>
      <c r="RF48" s="254"/>
      <c r="RG48" s="254"/>
      <c r="RH48" s="254"/>
      <c r="RI48" s="254"/>
      <c r="RJ48" s="254"/>
      <c r="RK48" s="254"/>
      <c r="RL48" s="254"/>
      <c r="RM48" s="254"/>
      <c r="RN48" s="254"/>
      <c r="RO48" s="254"/>
      <c r="RP48" s="254"/>
      <c r="RQ48" s="254"/>
      <c r="RR48" s="254"/>
      <c r="RS48" s="254"/>
      <c r="RT48" s="254"/>
      <c r="RU48" s="254"/>
      <c r="RV48" s="254"/>
      <c r="RW48" s="254"/>
      <c r="RX48" s="254"/>
      <c r="RY48" s="254"/>
      <c r="RZ48" s="254"/>
      <c r="SA48" s="254"/>
      <c r="SB48" s="254"/>
      <c r="SC48" s="254"/>
      <c r="SD48" s="254"/>
      <c r="SE48" s="254"/>
      <c r="SF48" s="254"/>
      <c r="SG48" s="254"/>
      <c r="SH48" s="254"/>
      <c r="SI48" s="254"/>
      <c r="SJ48" s="254"/>
      <c r="SK48" s="254"/>
      <c r="SL48" s="254"/>
      <c r="SM48" s="254"/>
      <c r="SN48" s="254"/>
      <c r="SO48" s="254"/>
      <c r="SP48" s="254"/>
      <c r="SQ48" s="254"/>
      <c r="SR48" s="254"/>
      <c r="SS48" s="254"/>
      <c r="ST48" s="254"/>
      <c r="SU48" s="254"/>
      <c r="SV48" s="254"/>
      <c r="SW48" s="254"/>
      <c r="SX48" s="254"/>
      <c r="SY48" s="254"/>
      <c r="SZ48" s="254"/>
      <c r="TA48" s="254"/>
      <c r="TB48" s="254"/>
      <c r="TC48" s="254"/>
      <c r="TD48" s="254"/>
      <c r="TE48" s="254"/>
      <c r="TF48" s="254"/>
      <c r="TG48" s="254"/>
      <c r="TH48" s="254"/>
      <c r="TI48" s="254"/>
      <c r="TJ48" s="254"/>
      <c r="TK48" s="254"/>
      <c r="TL48" s="254"/>
      <c r="TM48" s="254"/>
      <c r="TN48" s="254"/>
      <c r="TO48" s="254"/>
      <c r="TP48" s="254"/>
      <c r="TQ48" s="254"/>
      <c r="TR48" s="254"/>
      <c r="TS48" s="254"/>
      <c r="TT48" s="254"/>
      <c r="TU48" s="254"/>
      <c r="TV48" s="254"/>
      <c r="TW48" s="254"/>
      <c r="TX48" s="254"/>
      <c r="TY48" s="254"/>
      <c r="TZ48" s="254"/>
      <c r="UA48" s="254"/>
      <c r="UB48" s="254"/>
      <c r="UC48" s="254"/>
      <c r="UD48" s="254"/>
      <c r="UE48" s="254"/>
      <c r="UF48" s="254"/>
      <c r="UG48" s="254"/>
      <c r="UH48" s="254"/>
      <c r="UI48" s="254"/>
      <c r="UJ48" s="254"/>
      <c r="UK48" s="254"/>
      <c r="UL48" s="254"/>
      <c r="UM48" s="254"/>
      <c r="UN48" s="254"/>
      <c r="UO48" s="254"/>
      <c r="UP48" s="254"/>
      <c r="UQ48" s="254"/>
      <c r="UR48" s="254"/>
      <c r="US48" s="254"/>
      <c r="UT48" s="254"/>
      <c r="UU48" s="254"/>
      <c r="UV48" s="254"/>
      <c r="UW48" s="254"/>
      <c r="UX48" s="254"/>
      <c r="UY48" s="254"/>
      <c r="UZ48" s="254"/>
      <c r="VA48" s="254"/>
      <c r="VB48" s="254"/>
      <c r="VC48" s="254"/>
      <c r="VD48" s="254"/>
      <c r="VE48" s="254"/>
      <c r="VF48" s="254"/>
      <c r="VG48" s="254"/>
      <c r="VH48" s="254"/>
      <c r="VI48" s="254"/>
      <c r="VJ48" s="254"/>
      <c r="VK48" s="254"/>
      <c r="VL48" s="254"/>
      <c r="VM48" s="254"/>
      <c r="VN48" s="254"/>
      <c r="VO48" s="254"/>
      <c r="VP48" s="254"/>
      <c r="VQ48" s="254"/>
      <c r="VR48" s="254"/>
      <c r="VS48" s="254"/>
      <c r="VT48" s="254"/>
      <c r="VU48" s="254"/>
      <c r="VV48" s="254"/>
      <c r="VW48" s="254"/>
      <c r="VX48" s="254"/>
      <c r="VY48" s="254"/>
      <c r="VZ48" s="254"/>
      <c r="WA48" s="254"/>
      <c r="WB48" s="254"/>
      <c r="WC48" s="254"/>
      <c r="WD48" s="254"/>
      <c r="WE48" s="254"/>
      <c r="WF48" s="254"/>
      <c r="WG48" s="254"/>
      <c r="WH48" s="254"/>
      <c r="WI48" s="254"/>
      <c r="WJ48" s="254"/>
      <c r="WK48" s="254"/>
      <c r="WL48" s="254"/>
      <c r="WM48" s="254"/>
      <c r="WN48" s="254"/>
      <c r="WO48" s="254"/>
      <c r="WP48" s="254"/>
      <c r="WQ48" s="254"/>
      <c r="WR48" s="254"/>
      <c r="WS48" s="254"/>
      <c r="WT48" s="254"/>
      <c r="WU48" s="254"/>
      <c r="WV48" s="254"/>
      <c r="WW48" s="254"/>
      <c r="WX48" s="254"/>
      <c r="WY48" s="254"/>
      <c r="WZ48" s="254"/>
      <c r="XA48" s="254"/>
      <c r="XB48" s="254"/>
      <c r="XC48" s="254"/>
      <c r="XD48" s="254"/>
      <c r="XE48" s="254"/>
      <c r="XF48" s="254"/>
      <c r="XG48" s="254"/>
      <c r="XH48" s="254"/>
      <c r="XI48" s="254"/>
      <c r="XJ48" s="254"/>
      <c r="XK48" s="254"/>
      <c r="XL48" s="254"/>
      <c r="XM48" s="254"/>
      <c r="XN48" s="254"/>
      <c r="XO48" s="254"/>
      <c r="XP48" s="254"/>
      <c r="XQ48" s="254"/>
      <c r="XR48" s="254"/>
      <c r="XS48" s="254"/>
      <c r="XT48" s="254"/>
      <c r="XU48" s="254"/>
      <c r="XV48" s="254"/>
      <c r="XW48" s="254"/>
      <c r="XX48" s="254"/>
      <c r="XY48" s="254"/>
      <c r="XZ48" s="254"/>
      <c r="YA48" s="254"/>
      <c r="YB48" s="254"/>
      <c r="YC48" s="254"/>
      <c r="YD48" s="254"/>
      <c r="YE48" s="254"/>
      <c r="YF48" s="254"/>
      <c r="YG48" s="254"/>
      <c r="YH48" s="254"/>
      <c r="YI48" s="254"/>
      <c r="YJ48" s="254"/>
      <c r="YK48" s="254"/>
      <c r="YL48" s="254"/>
      <c r="YM48" s="254"/>
      <c r="YN48" s="254"/>
      <c r="YO48" s="254"/>
      <c r="YP48" s="254"/>
      <c r="YQ48" s="254"/>
      <c r="YR48" s="254"/>
      <c r="YS48" s="254"/>
      <c r="YT48" s="254"/>
      <c r="YU48" s="254"/>
      <c r="YV48" s="254"/>
      <c r="YW48" s="254"/>
      <c r="YX48" s="254"/>
      <c r="YY48" s="254"/>
      <c r="YZ48" s="254"/>
      <c r="ZA48" s="254"/>
      <c r="ZB48" s="254"/>
      <c r="ZC48" s="254"/>
      <c r="ZD48" s="254"/>
      <c r="ZE48" s="254"/>
      <c r="ZF48" s="254"/>
      <c r="ZG48" s="254"/>
      <c r="ZH48" s="254"/>
      <c r="ZI48" s="254"/>
      <c r="ZJ48" s="254"/>
      <c r="ZK48" s="254"/>
      <c r="ZL48" s="254"/>
      <c r="ZM48" s="254"/>
      <c r="ZN48" s="254"/>
      <c r="ZO48" s="254"/>
      <c r="ZP48" s="254"/>
      <c r="ZQ48" s="254"/>
      <c r="ZR48" s="254"/>
      <c r="ZS48" s="254"/>
      <c r="ZT48" s="254"/>
      <c r="ZU48" s="254"/>
      <c r="ZV48" s="254"/>
      <c r="ZW48" s="254"/>
      <c r="ZX48" s="254"/>
      <c r="ZY48" s="254"/>
      <c r="ZZ48" s="254"/>
      <c r="AAA48" s="254"/>
      <c r="AAB48" s="254"/>
      <c r="AAC48" s="254"/>
      <c r="AAD48" s="254"/>
      <c r="AAE48" s="254"/>
      <c r="AAF48" s="254"/>
      <c r="AAG48" s="254"/>
      <c r="AAH48" s="254"/>
      <c r="AAI48" s="254"/>
      <c r="AAJ48" s="254"/>
      <c r="AAK48" s="254"/>
      <c r="AAL48" s="254"/>
      <c r="AAM48" s="254"/>
      <c r="AAN48" s="254"/>
      <c r="AAO48" s="254"/>
      <c r="AAP48" s="254"/>
      <c r="AAQ48" s="254"/>
      <c r="AAR48" s="254"/>
      <c r="AAS48" s="254"/>
      <c r="AAT48" s="254"/>
      <c r="AAU48" s="254"/>
      <c r="AAV48" s="254"/>
      <c r="AAW48" s="254"/>
      <c r="AAX48" s="254"/>
      <c r="AAY48" s="254"/>
      <c r="AAZ48" s="254"/>
      <c r="ABA48" s="254"/>
      <c r="ABB48" s="254"/>
      <c r="ABC48" s="254"/>
      <c r="ABD48" s="254"/>
      <c r="ABE48" s="254"/>
      <c r="ABF48" s="254"/>
      <c r="ABG48" s="254"/>
      <c r="ABH48" s="254"/>
      <c r="ABI48" s="254"/>
      <c r="ABJ48" s="254"/>
      <c r="ABK48" s="254"/>
      <c r="ABL48" s="254"/>
      <c r="ABM48" s="254"/>
      <c r="ABN48" s="254"/>
      <c r="ABO48" s="254"/>
      <c r="ABP48" s="254"/>
      <c r="ABQ48" s="254"/>
      <c r="ABR48" s="254"/>
      <c r="ABS48" s="254"/>
      <c r="ABT48" s="254"/>
      <c r="ABU48" s="254"/>
      <c r="ABV48" s="254"/>
      <c r="ABW48" s="254"/>
      <c r="ABX48" s="254"/>
      <c r="ABY48" s="254"/>
      <c r="ABZ48" s="254"/>
      <c r="ACA48" s="254"/>
      <c r="ACB48" s="254"/>
      <c r="ACC48" s="254"/>
      <c r="ACD48" s="254"/>
      <c r="ACE48" s="254"/>
      <c r="ACF48" s="254"/>
      <c r="ACG48" s="254"/>
      <c r="ACH48" s="254"/>
      <c r="ACI48" s="254"/>
      <c r="ACJ48" s="254"/>
      <c r="ACK48" s="254"/>
      <c r="ACL48" s="254"/>
      <c r="ACM48" s="254"/>
      <c r="ACN48" s="254"/>
      <c r="ACO48" s="254"/>
      <c r="ACP48" s="254"/>
      <c r="ACQ48" s="254"/>
      <c r="ACR48" s="254"/>
      <c r="ACS48" s="254"/>
      <c r="ACT48" s="254"/>
      <c r="ACU48" s="254"/>
      <c r="ACV48" s="254"/>
      <c r="ACW48" s="254"/>
      <c r="ACX48" s="254"/>
      <c r="ACY48" s="254"/>
      <c r="ACZ48" s="254"/>
      <c r="ADA48" s="254"/>
      <c r="ADB48" s="254"/>
      <c r="ADC48" s="254"/>
      <c r="ADD48" s="254"/>
      <c r="ADE48" s="254"/>
      <c r="ADF48" s="254"/>
      <c r="ADG48" s="254"/>
      <c r="ADH48" s="254"/>
      <c r="ADI48" s="254"/>
      <c r="ADJ48" s="254"/>
      <c r="ADK48" s="254"/>
      <c r="ADL48" s="254"/>
      <c r="ADM48" s="254"/>
      <c r="ADN48" s="254"/>
      <c r="ADO48" s="254"/>
      <c r="ADP48" s="254"/>
      <c r="ADQ48" s="254"/>
      <c r="ADR48" s="254"/>
      <c r="ADS48" s="254"/>
      <c r="ADT48" s="254"/>
      <c r="ADU48" s="254"/>
      <c r="ADV48" s="254"/>
      <c r="ADW48" s="254"/>
      <c r="ADX48" s="254"/>
      <c r="ADY48" s="254"/>
      <c r="ADZ48" s="254"/>
      <c r="AEA48" s="254"/>
      <c r="AEB48" s="254"/>
      <c r="AEC48" s="254"/>
      <c r="AED48" s="254"/>
      <c r="AEE48" s="254"/>
      <c r="AEF48" s="254"/>
      <c r="AEG48" s="254"/>
      <c r="AEH48" s="254"/>
      <c r="AEI48" s="254"/>
      <c r="AEJ48" s="254"/>
      <c r="AEK48" s="254"/>
      <c r="AEL48" s="254"/>
      <c r="AEM48" s="254"/>
      <c r="AEN48" s="254"/>
      <c r="AEO48" s="254"/>
      <c r="AEP48" s="254"/>
      <c r="AEQ48" s="254"/>
      <c r="AER48" s="254"/>
      <c r="AES48" s="254"/>
      <c r="AET48" s="254"/>
      <c r="AEU48" s="254"/>
      <c r="AEV48" s="254"/>
      <c r="AEW48" s="254"/>
      <c r="AEX48" s="254"/>
      <c r="AEY48" s="254"/>
      <c r="AEZ48" s="254"/>
      <c r="AFA48" s="254"/>
      <c r="AFB48" s="254"/>
      <c r="AFC48" s="254"/>
      <c r="AFD48" s="254"/>
      <c r="AFE48" s="254"/>
      <c r="AFF48" s="254"/>
      <c r="AFG48" s="254"/>
      <c r="AFH48" s="254"/>
      <c r="AFI48" s="254"/>
      <c r="AFJ48" s="254"/>
      <c r="AFK48" s="254"/>
      <c r="AFL48" s="254"/>
      <c r="AFM48" s="254"/>
      <c r="AFN48" s="254"/>
      <c r="AFO48" s="254"/>
      <c r="AFP48" s="254"/>
      <c r="AFQ48" s="254"/>
      <c r="AFR48" s="254"/>
      <c r="AFS48" s="254"/>
      <c r="AFT48" s="254"/>
      <c r="AFU48" s="254"/>
      <c r="AFV48" s="254"/>
      <c r="AFW48" s="254"/>
      <c r="AFX48" s="254"/>
      <c r="AFY48" s="254"/>
      <c r="AFZ48" s="254"/>
      <c r="AGA48" s="254"/>
      <c r="AGB48" s="254"/>
      <c r="AGC48" s="254"/>
      <c r="AGD48" s="254"/>
      <c r="AGE48" s="254"/>
      <c r="AGF48" s="254"/>
      <c r="AGG48" s="254"/>
      <c r="AGH48" s="254"/>
      <c r="AGI48" s="254"/>
      <c r="AGJ48" s="254"/>
      <c r="AGK48" s="254"/>
      <c r="AGL48" s="254"/>
      <c r="AGM48" s="254"/>
      <c r="AGN48" s="254"/>
      <c r="AGO48" s="254"/>
      <c r="AGP48" s="254"/>
      <c r="AGQ48" s="254"/>
      <c r="AGR48" s="254"/>
      <c r="AGS48" s="254"/>
      <c r="AGT48" s="254"/>
      <c r="AGU48" s="254"/>
      <c r="AGV48" s="254"/>
      <c r="AGW48" s="254"/>
      <c r="AGX48" s="254"/>
      <c r="AGY48" s="254"/>
      <c r="AGZ48" s="254"/>
      <c r="AHA48" s="254"/>
      <c r="AHB48" s="254"/>
      <c r="AHC48" s="254"/>
      <c r="AHD48" s="254"/>
      <c r="AHE48" s="254"/>
      <c r="AHF48" s="254"/>
      <c r="AHG48" s="254"/>
      <c r="AHH48" s="254"/>
      <c r="AHI48" s="254"/>
      <c r="AHJ48" s="254"/>
      <c r="AHK48" s="254"/>
      <c r="AHL48" s="254"/>
      <c r="AHM48" s="254"/>
      <c r="AHN48" s="254"/>
      <c r="AHO48" s="254"/>
      <c r="AHP48" s="254"/>
      <c r="AHQ48" s="254"/>
      <c r="AHR48" s="254"/>
      <c r="AHS48" s="254"/>
      <c r="AHT48" s="254"/>
      <c r="AHU48" s="254"/>
      <c r="AHV48" s="254"/>
      <c r="AHW48" s="254"/>
      <c r="AHX48" s="254"/>
      <c r="AHY48" s="254"/>
      <c r="AHZ48" s="254"/>
      <c r="AIA48" s="254"/>
      <c r="AIB48" s="254"/>
      <c r="AIC48" s="254"/>
      <c r="AID48" s="254"/>
      <c r="AIE48" s="254"/>
      <c r="AIF48" s="254"/>
      <c r="AIG48" s="254"/>
      <c r="AIH48" s="254"/>
      <c r="AII48" s="254"/>
      <c r="AIJ48" s="254"/>
      <c r="AIK48" s="254"/>
      <c r="AIL48" s="254"/>
      <c r="AIM48" s="254"/>
      <c r="AIN48" s="254"/>
      <c r="AIO48" s="254"/>
      <c r="AIP48" s="254"/>
      <c r="AIQ48" s="254"/>
      <c r="AIR48" s="254"/>
      <c r="AIS48" s="254"/>
      <c r="AIT48" s="254"/>
      <c r="AIU48" s="254"/>
      <c r="AIV48" s="254"/>
      <c r="AIW48" s="254"/>
      <c r="AIX48" s="254"/>
      <c r="AIY48" s="254"/>
      <c r="AIZ48" s="254"/>
      <c r="AJA48" s="254"/>
      <c r="AJB48" s="254"/>
      <c r="AJC48" s="254"/>
      <c r="AJD48" s="254"/>
      <c r="AJE48" s="254"/>
      <c r="AJF48" s="254"/>
      <c r="AJG48" s="254"/>
      <c r="AJH48" s="254"/>
      <c r="AJI48" s="254"/>
      <c r="AJJ48" s="254"/>
      <c r="AJK48" s="254"/>
      <c r="AJL48" s="254"/>
      <c r="AJM48" s="254"/>
      <c r="AJN48" s="254"/>
      <c r="AJO48" s="254"/>
      <c r="AJP48" s="254"/>
      <c r="AJQ48" s="254"/>
      <c r="AJR48" s="254"/>
      <c r="AJS48" s="254"/>
      <c r="AJT48" s="254"/>
      <c r="AJU48" s="254"/>
      <c r="AJV48" s="254"/>
      <c r="AJW48" s="254"/>
      <c r="AJX48" s="254"/>
      <c r="AJY48" s="254"/>
      <c r="AJZ48" s="254"/>
      <c r="AKA48" s="254"/>
      <c r="AKB48" s="254"/>
      <c r="AKC48" s="254"/>
      <c r="AKD48" s="254"/>
      <c r="AKE48" s="254"/>
      <c r="AKF48" s="254"/>
      <c r="AKG48" s="254"/>
      <c r="AKH48" s="254"/>
      <c r="AKI48" s="254"/>
      <c r="AKJ48" s="254"/>
      <c r="AKK48" s="254"/>
      <c r="AKL48" s="254"/>
      <c r="AKM48" s="254"/>
      <c r="AKN48" s="254"/>
      <c r="AKO48" s="254"/>
      <c r="AKP48" s="254"/>
      <c r="AKQ48" s="254"/>
      <c r="AKR48" s="254"/>
      <c r="AKS48" s="254"/>
      <c r="AKT48" s="254"/>
      <c r="AKU48" s="254"/>
      <c r="AKV48" s="254"/>
      <c r="AKW48" s="254"/>
      <c r="AKX48" s="254"/>
      <c r="AKY48" s="254"/>
      <c r="AKZ48" s="254"/>
      <c r="ALA48" s="254"/>
      <c r="ALB48" s="254"/>
      <c r="ALC48" s="254"/>
      <c r="ALD48" s="254"/>
      <c r="ALE48" s="254"/>
      <c r="ALF48" s="254"/>
      <c r="ALG48" s="254"/>
      <c r="ALH48" s="254"/>
      <c r="ALI48" s="254"/>
      <c r="ALJ48" s="254"/>
      <c r="ALK48" s="254"/>
      <c r="ALL48" s="254"/>
      <c r="ALM48" s="254"/>
      <c r="ALN48" s="254"/>
      <c r="ALO48" s="254"/>
      <c r="ALP48" s="254"/>
      <c r="ALQ48" s="254"/>
      <c r="ALR48" s="254"/>
      <c r="ALS48" s="254"/>
      <c r="ALT48" s="254"/>
      <c r="ALU48" s="254"/>
      <c r="ALV48" s="254"/>
      <c r="ALW48" s="254"/>
      <c r="ALX48" s="254"/>
      <c r="ALY48" s="254"/>
      <c r="ALZ48" s="254"/>
      <c r="AMA48" s="254"/>
      <c r="AMB48" s="254"/>
      <c r="AMC48" s="254"/>
      <c r="AMD48" s="254"/>
      <c r="AME48" s="254"/>
      <c r="AMF48" s="254"/>
      <c r="AMG48" s="254"/>
      <c r="AMH48" s="254"/>
      <c r="AMI48" s="254"/>
      <c r="AMJ48" s="254"/>
      <c r="AMK48" s="254"/>
      <c r="AML48" s="254"/>
      <c r="AMM48" s="254"/>
      <c r="AMN48" s="254"/>
      <c r="AMO48" s="254"/>
      <c r="AMP48" s="254"/>
      <c r="AMQ48" s="254"/>
      <c r="AMR48" s="254"/>
      <c r="AMS48" s="254"/>
      <c r="AMT48" s="254"/>
      <c r="AMU48" s="254"/>
      <c r="AMV48" s="254"/>
      <c r="AMW48" s="254"/>
      <c r="AMX48" s="254"/>
      <c r="AMY48" s="254"/>
      <c r="AMZ48" s="254"/>
      <c r="ANA48" s="254"/>
      <c r="ANB48" s="254"/>
      <c r="ANC48" s="254"/>
      <c r="AND48" s="254"/>
      <c r="ANE48" s="254"/>
      <c r="ANF48" s="254"/>
      <c r="ANG48" s="254"/>
      <c r="ANH48" s="254"/>
      <c r="ANI48" s="254"/>
      <c r="ANJ48" s="254"/>
      <c r="ANK48" s="254"/>
      <c r="ANL48" s="254"/>
      <c r="ANM48" s="254"/>
      <c r="ANN48" s="254"/>
      <c r="ANO48" s="254"/>
      <c r="ANP48" s="254"/>
      <c r="ANQ48" s="254"/>
      <c r="ANR48" s="254"/>
      <c r="ANS48" s="254"/>
      <c r="ANT48" s="254"/>
      <c r="ANU48" s="254"/>
      <c r="ANV48" s="254"/>
      <c r="ANW48" s="254"/>
      <c r="ANX48" s="254"/>
      <c r="ANY48" s="254"/>
      <c r="ANZ48" s="254"/>
      <c r="AOA48" s="254"/>
      <c r="AOB48" s="254"/>
      <c r="AOC48" s="254"/>
      <c r="AOD48" s="254"/>
      <c r="AOE48" s="254"/>
      <c r="AOF48" s="254"/>
      <c r="AOG48" s="254"/>
      <c r="AOH48" s="254"/>
      <c r="AOI48" s="254"/>
      <c r="AOJ48" s="254"/>
      <c r="AOK48" s="254"/>
      <c r="AOL48" s="254"/>
      <c r="AOM48" s="254"/>
      <c r="AON48" s="254"/>
      <c r="AOO48" s="254"/>
      <c r="AOP48" s="254"/>
      <c r="AOQ48" s="254"/>
      <c r="AOR48" s="254"/>
      <c r="AOS48" s="254"/>
      <c r="AOT48" s="254"/>
      <c r="AOU48" s="254"/>
      <c r="AOV48" s="254"/>
      <c r="AOW48" s="254"/>
      <c r="AOX48" s="254"/>
      <c r="AOY48" s="254"/>
      <c r="AOZ48" s="254"/>
      <c r="APA48" s="254"/>
      <c r="APB48" s="254"/>
      <c r="APC48" s="254"/>
      <c r="APD48" s="254"/>
      <c r="APE48" s="254"/>
      <c r="APF48" s="254"/>
      <c r="APG48" s="254"/>
      <c r="APH48" s="254"/>
      <c r="API48" s="254"/>
      <c r="APJ48" s="254"/>
      <c r="APK48" s="254"/>
      <c r="APL48" s="254"/>
      <c r="APM48" s="254"/>
      <c r="APN48" s="254"/>
      <c r="APO48" s="254"/>
      <c r="APP48" s="254"/>
      <c r="APQ48" s="254"/>
      <c r="APR48" s="254"/>
      <c r="APS48" s="254"/>
      <c r="APT48" s="254"/>
      <c r="APU48" s="254"/>
      <c r="APV48" s="254"/>
      <c r="APW48" s="254"/>
      <c r="APX48" s="254"/>
      <c r="APY48" s="254"/>
      <c r="APZ48" s="254"/>
      <c r="AQA48" s="254"/>
      <c r="AQB48" s="254"/>
      <c r="AQC48" s="254"/>
      <c r="AQD48" s="254"/>
      <c r="AQE48" s="254"/>
      <c r="AQF48" s="254"/>
      <c r="AQG48" s="254"/>
      <c r="AQH48" s="254"/>
      <c r="AQI48" s="254"/>
      <c r="AQJ48" s="254"/>
      <c r="AQK48" s="254"/>
      <c r="AQL48" s="254"/>
      <c r="AQM48" s="254"/>
      <c r="AQN48" s="254"/>
      <c r="AQO48" s="254"/>
      <c r="AQP48" s="254"/>
      <c r="AQQ48" s="254"/>
      <c r="AQR48" s="254"/>
      <c r="AQS48" s="254"/>
      <c r="AQT48" s="254"/>
      <c r="AQU48" s="254"/>
      <c r="AQV48" s="254"/>
      <c r="AQW48" s="254"/>
      <c r="AQX48" s="254"/>
      <c r="AQY48" s="254"/>
      <c r="AQZ48" s="254"/>
      <c r="ARA48" s="254"/>
      <c r="ARB48" s="254"/>
      <c r="ARC48" s="254"/>
      <c r="ARD48" s="254"/>
      <c r="ARE48" s="254"/>
      <c r="ARF48" s="254"/>
      <c r="ARG48" s="254"/>
      <c r="ARH48" s="254"/>
      <c r="ARI48" s="254"/>
      <c r="ARJ48" s="254"/>
      <c r="ARK48" s="254"/>
      <c r="ARL48" s="254"/>
      <c r="ARM48" s="254"/>
      <c r="ARN48" s="254"/>
      <c r="ARO48" s="254"/>
      <c r="ARP48" s="254"/>
      <c r="ARQ48" s="254"/>
      <c r="ARR48" s="254"/>
      <c r="ARS48" s="254"/>
      <c r="ART48" s="254"/>
      <c r="ARU48" s="254"/>
      <c r="ARV48" s="254"/>
      <c r="ARW48" s="254"/>
      <c r="ARX48" s="254"/>
      <c r="ARY48" s="254"/>
      <c r="ARZ48" s="254"/>
      <c r="ASA48" s="254"/>
      <c r="ASB48" s="254"/>
      <c r="ASC48" s="254"/>
      <c r="ASD48" s="254"/>
      <c r="ASE48" s="254"/>
      <c r="ASF48" s="254"/>
      <c r="ASG48" s="254"/>
      <c r="ASH48" s="254"/>
      <c r="ASI48" s="254"/>
      <c r="ASJ48" s="254"/>
      <c r="ASK48" s="254"/>
      <c r="ASL48" s="254"/>
      <c r="ASM48" s="254"/>
      <c r="ASN48" s="254"/>
      <c r="ASO48" s="254"/>
      <c r="ASP48" s="254"/>
      <c r="ASQ48" s="254"/>
      <c r="ASR48" s="254"/>
      <c r="ASS48" s="254"/>
      <c r="AST48" s="254"/>
      <c r="ASU48" s="254"/>
      <c r="ASV48" s="254"/>
      <c r="ASW48" s="254"/>
      <c r="ASX48" s="254"/>
      <c r="ASY48" s="254"/>
      <c r="ASZ48" s="254"/>
      <c r="ATA48" s="254"/>
      <c r="ATB48" s="254"/>
      <c r="ATC48" s="254"/>
      <c r="ATD48" s="254"/>
      <c r="ATE48" s="254"/>
      <c r="ATF48" s="254"/>
      <c r="ATG48" s="254"/>
      <c r="ATH48" s="254"/>
      <c r="ATI48" s="254"/>
      <c r="ATJ48" s="254"/>
      <c r="ATK48" s="254"/>
      <c r="ATL48" s="254"/>
      <c r="ATM48" s="254"/>
      <c r="ATN48" s="254"/>
      <c r="ATO48" s="254"/>
      <c r="ATP48" s="254"/>
      <c r="ATQ48" s="254"/>
      <c r="ATR48" s="254"/>
      <c r="ATS48" s="254"/>
      <c r="ATT48" s="254"/>
      <c r="ATU48" s="254"/>
      <c r="ATV48" s="254"/>
      <c r="ATW48" s="254"/>
      <c r="ATX48" s="254"/>
      <c r="ATY48" s="254"/>
      <c r="ATZ48" s="254"/>
      <c r="AUA48" s="254"/>
      <c r="AUB48" s="254"/>
      <c r="AUC48" s="254"/>
      <c r="AUD48" s="254"/>
      <c r="AUE48" s="254"/>
      <c r="AUF48" s="254"/>
      <c r="AUG48" s="254"/>
      <c r="AUH48" s="254"/>
      <c r="AUI48" s="254"/>
      <c r="AUJ48" s="254"/>
      <c r="AUK48" s="254"/>
      <c r="AUL48" s="254"/>
      <c r="AUM48" s="254"/>
      <c r="AUN48" s="254"/>
      <c r="AUO48" s="254"/>
      <c r="AUP48" s="254"/>
      <c r="AUQ48" s="254"/>
      <c r="AUR48" s="254"/>
      <c r="AUS48" s="254"/>
      <c r="AUT48" s="254"/>
      <c r="AUU48" s="254"/>
      <c r="AUV48" s="254"/>
      <c r="AUW48" s="254"/>
      <c r="AUX48" s="254"/>
      <c r="AUY48" s="254"/>
      <c r="AUZ48" s="254"/>
      <c r="AVA48" s="254"/>
      <c r="AVB48" s="254"/>
      <c r="AVC48" s="254"/>
      <c r="AVD48" s="254"/>
      <c r="AVE48" s="254"/>
      <c r="AVF48" s="254"/>
      <c r="AVG48" s="254"/>
      <c r="AVH48" s="254"/>
      <c r="AVI48" s="254"/>
      <c r="AVJ48" s="254"/>
      <c r="AVK48" s="254"/>
      <c r="AVL48" s="254"/>
      <c r="AVM48" s="254"/>
      <c r="AVN48" s="254"/>
      <c r="AVO48" s="254"/>
      <c r="AVP48" s="254"/>
      <c r="AVQ48" s="254"/>
      <c r="AVR48" s="254"/>
      <c r="AVS48" s="254"/>
      <c r="AVT48" s="254"/>
      <c r="AVU48" s="254"/>
      <c r="AVV48" s="254"/>
      <c r="AVW48" s="254"/>
      <c r="AVX48" s="254"/>
      <c r="AVY48" s="254"/>
      <c r="AVZ48" s="254"/>
      <c r="AWA48" s="254"/>
      <c r="AWB48" s="254"/>
      <c r="AWC48" s="254"/>
      <c r="AWD48" s="254"/>
      <c r="AWE48" s="254"/>
      <c r="AWF48" s="254"/>
      <c r="AWG48" s="254"/>
      <c r="AWH48" s="254"/>
      <c r="AWI48" s="254"/>
      <c r="AWJ48" s="254"/>
      <c r="AWK48" s="254"/>
      <c r="AWL48" s="254"/>
      <c r="AWM48" s="254"/>
      <c r="AWN48" s="254"/>
      <c r="AWO48" s="254"/>
      <c r="AWP48" s="254"/>
      <c r="AWQ48" s="254"/>
      <c r="AWR48" s="254"/>
      <c r="AWS48" s="254"/>
      <c r="AWT48" s="254"/>
      <c r="AWU48" s="254"/>
      <c r="AWV48" s="254"/>
      <c r="AWW48" s="254"/>
      <c r="AWX48" s="254"/>
      <c r="AWY48" s="254"/>
      <c r="AWZ48" s="254"/>
      <c r="AXA48" s="254"/>
      <c r="AXB48" s="254"/>
      <c r="AXC48" s="254"/>
      <c r="AXD48" s="254"/>
      <c r="AXE48" s="254"/>
      <c r="AXF48" s="254"/>
      <c r="AXG48" s="254"/>
      <c r="AXH48" s="254"/>
      <c r="AXI48" s="254"/>
      <c r="AXJ48" s="254"/>
      <c r="AXK48" s="254"/>
      <c r="AXL48" s="254"/>
      <c r="AXM48" s="254"/>
      <c r="AXN48" s="254"/>
      <c r="AXO48" s="254"/>
      <c r="AXP48" s="254"/>
      <c r="AXQ48" s="254"/>
      <c r="AXR48" s="254"/>
      <c r="AXS48" s="254"/>
      <c r="AXT48" s="254"/>
      <c r="AXU48" s="254"/>
      <c r="AXV48" s="254"/>
      <c r="AXW48" s="254"/>
      <c r="AXX48" s="254"/>
      <c r="AXY48" s="254"/>
      <c r="AXZ48" s="254"/>
      <c r="AYA48" s="254"/>
      <c r="AYB48" s="254"/>
      <c r="AYC48" s="254"/>
      <c r="AYD48" s="254"/>
      <c r="AYE48" s="254"/>
      <c r="AYF48" s="254"/>
      <c r="AYG48" s="254"/>
      <c r="AYH48" s="254"/>
      <c r="AYI48" s="254"/>
      <c r="AYJ48" s="254"/>
      <c r="AYK48" s="254"/>
      <c r="AYL48" s="254"/>
      <c r="AYM48" s="254"/>
      <c r="AYN48" s="254"/>
      <c r="AYO48" s="254"/>
      <c r="AYP48" s="254"/>
      <c r="AYQ48" s="254"/>
      <c r="AYR48" s="254"/>
      <c r="AYS48" s="254"/>
      <c r="AYT48" s="254"/>
      <c r="AYU48" s="254"/>
      <c r="AYV48" s="254"/>
      <c r="AYW48" s="254"/>
      <c r="AYX48" s="254"/>
      <c r="AYY48" s="254"/>
      <c r="AYZ48" s="254"/>
      <c r="AZA48" s="254"/>
      <c r="AZB48" s="254"/>
      <c r="AZC48" s="254"/>
      <c r="AZD48" s="254"/>
      <c r="AZE48" s="254"/>
      <c r="AZF48" s="254"/>
      <c r="AZG48" s="254"/>
      <c r="AZH48" s="254"/>
      <c r="AZI48" s="254"/>
      <c r="AZJ48" s="254"/>
      <c r="AZK48" s="254"/>
      <c r="AZL48" s="254"/>
      <c r="AZM48" s="254"/>
      <c r="AZN48" s="254"/>
      <c r="AZO48" s="254"/>
      <c r="AZP48" s="254"/>
      <c r="AZQ48" s="254"/>
      <c r="AZR48" s="254"/>
      <c r="AZS48" s="254"/>
      <c r="AZT48" s="254"/>
      <c r="AZU48" s="254"/>
      <c r="AZV48" s="254"/>
      <c r="AZW48" s="254"/>
      <c r="AZX48" s="254"/>
      <c r="AZY48" s="254"/>
      <c r="AZZ48" s="254"/>
      <c r="BAA48" s="254"/>
      <c r="BAB48" s="254"/>
      <c r="BAC48" s="254"/>
      <c r="BAD48" s="254"/>
      <c r="BAE48" s="254"/>
      <c r="BAF48" s="254"/>
      <c r="BAG48" s="254"/>
      <c r="BAH48" s="254"/>
      <c r="BAI48" s="254"/>
      <c r="BAJ48" s="254"/>
      <c r="BAK48" s="254"/>
      <c r="BAL48" s="254"/>
      <c r="BAM48" s="254"/>
      <c r="BAN48" s="254"/>
      <c r="BAO48" s="254"/>
      <c r="BAP48" s="254"/>
      <c r="BAQ48" s="254"/>
      <c r="BAR48" s="254"/>
      <c r="BAS48" s="254"/>
      <c r="BAT48" s="254"/>
      <c r="BAU48" s="254"/>
      <c r="BAV48" s="254"/>
      <c r="BAW48" s="254"/>
      <c r="BAX48" s="254"/>
      <c r="BAY48" s="254"/>
      <c r="BAZ48" s="254"/>
      <c r="BBA48" s="254"/>
      <c r="BBB48" s="254"/>
      <c r="BBC48" s="254"/>
      <c r="BBD48" s="254"/>
      <c r="BBE48" s="254"/>
      <c r="BBF48" s="254"/>
      <c r="BBG48" s="254"/>
      <c r="BBH48" s="254"/>
      <c r="BBI48" s="254"/>
      <c r="BBJ48" s="254"/>
      <c r="BBK48" s="254"/>
      <c r="BBL48" s="254"/>
      <c r="BBM48" s="254"/>
      <c r="BBN48" s="254"/>
      <c r="BBO48" s="254"/>
      <c r="BBP48" s="254"/>
      <c r="BBQ48" s="254"/>
      <c r="BBR48" s="254"/>
      <c r="BBS48" s="254"/>
      <c r="BBT48" s="254"/>
      <c r="BBU48" s="254"/>
      <c r="BBV48" s="254"/>
      <c r="BBW48" s="254"/>
      <c r="BBX48" s="254"/>
      <c r="BBY48" s="254"/>
      <c r="BBZ48" s="254"/>
      <c r="BCA48" s="254"/>
      <c r="BCB48" s="254"/>
      <c r="BCC48" s="254"/>
      <c r="BCD48" s="254"/>
      <c r="BCE48" s="254"/>
      <c r="BCF48" s="254"/>
      <c r="BCG48" s="254"/>
      <c r="BCH48" s="254"/>
      <c r="BCI48" s="254"/>
      <c r="BCJ48" s="254"/>
      <c r="BCK48" s="254"/>
      <c r="BCL48" s="254"/>
      <c r="BCM48" s="254"/>
      <c r="BCN48" s="254"/>
      <c r="BCO48" s="254"/>
      <c r="BCP48" s="254"/>
      <c r="BCQ48" s="254"/>
      <c r="BCR48" s="254"/>
      <c r="BCS48" s="254"/>
      <c r="BCT48" s="254"/>
      <c r="BCU48" s="254"/>
      <c r="BCV48" s="254"/>
      <c r="BCW48" s="254"/>
      <c r="BCX48" s="254"/>
      <c r="BCY48" s="254"/>
      <c r="BCZ48" s="254"/>
      <c r="BDA48" s="254"/>
      <c r="BDB48" s="254"/>
      <c r="BDC48" s="254"/>
      <c r="BDD48" s="254"/>
      <c r="BDE48" s="254"/>
      <c r="BDF48" s="254"/>
      <c r="BDG48" s="254"/>
      <c r="BDH48" s="254"/>
      <c r="BDI48" s="254"/>
      <c r="BDJ48" s="254"/>
      <c r="BDK48" s="254"/>
      <c r="BDL48" s="254"/>
      <c r="BDM48" s="254"/>
      <c r="BDN48" s="254"/>
      <c r="BDO48" s="254"/>
      <c r="BDP48" s="254"/>
      <c r="BDQ48" s="254"/>
      <c r="BDR48" s="254"/>
      <c r="BDS48" s="254"/>
      <c r="BDT48" s="254"/>
      <c r="BDU48" s="254"/>
      <c r="BDV48" s="254"/>
      <c r="BDW48" s="254"/>
      <c r="BDX48" s="254"/>
      <c r="BDY48" s="254"/>
      <c r="BDZ48" s="254"/>
      <c r="BEA48" s="254"/>
      <c r="BEB48" s="254"/>
      <c r="BEC48" s="254"/>
      <c r="BED48" s="254"/>
      <c r="BEE48" s="254"/>
      <c r="BEF48" s="254"/>
      <c r="BEG48" s="254"/>
      <c r="BEH48" s="254"/>
      <c r="BEI48" s="254"/>
    </row>
    <row r="49" spans="1:1491" s="168" customFormat="1" ht="15" customHeight="1" x14ac:dyDescent="0.25">
      <c r="A49" s="176" t="s">
        <v>1554</v>
      </c>
      <c r="B49" s="259" t="s">
        <v>1558</v>
      </c>
      <c r="C49" s="266">
        <v>43862</v>
      </c>
      <c r="D49" s="266">
        <v>45657</v>
      </c>
      <c r="E49" s="93"/>
      <c r="F49" s="93"/>
      <c r="G49" s="261">
        <v>253.9</v>
      </c>
      <c r="H49" s="93">
        <v>253.9</v>
      </c>
      <c r="I49" s="93"/>
      <c r="J49" s="265">
        <f>H49/25.009</f>
        <v>10.152345155743932</v>
      </c>
      <c r="K49" s="166"/>
      <c r="L49" s="166"/>
      <c r="M49" s="166"/>
      <c r="N49" s="218" t="s">
        <v>1380</v>
      </c>
      <c r="O49" s="451"/>
      <c r="P49" s="451"/>
      <c r="Q49" s="451"/>
      <c r="R49" s="451"/>
      <c r="S49" s="451"/>
      <c r="T49" s="451">
        <v>126.95</v>
      </c>
      <c r="U49" s="451">
        <v>126.95</v>
      </c>
      <c r="V49" s="452" t="s">
        <v>1386</v>
      </c>
      <c r="W49" s="405" t="s">
        <v>1386</v>
      </c>
      <c r="X49" s="384" t="s">
        <v>1386</v>
      </c>
      <c r="Y49" s="405" t="s">
        <v>1386</v>
      </c>
      <c r="Z49" s="385" t="s">
        <v>1555</v>
      </c>
      <c r="AA49" s="218" t="s">
        <v>1386</v>
      </c>
      <c r="AB49" s="218" t="s">
        <v>1386</v>
      </c>
      <c r="AC49" s="386">
        <v>955.2</v>
      </c>
      <c r="AD49" s="218" t="s">
        <v>1386</v>
      </c>
      <c r="AE49" s="218" t="s">
        <v>1386</v>
      </c>
      <c r="AF49" s="218" t="s">
        <v>1386</v>
      </c>
      <c r="AG49" s="242" t="s">
        <v>332</v>
      </c>
      <c r="AH49" s="410" t="s">
        <v>1556</v>
      </c>
      <c r="AI49" s="411">
        <v>0.4</v>
      </c>
      <c r="AJ49" s="411">
        <v>0</v>
      </c>
      <c r="AK49" s="410" t="s">
        <v>1557</v>
      </c>
      <c r="AL49" s="412">
        <v>1</v>
      </c>
      <c r="AM49" s="453">
        <f t="shared" si="6"/>
        <v>101.56</v>
      </c>
      <c r="AN49" s="453">
        <f t="shared" si="7"/>
        <v>253.9</v>
      </c>
      <c r="AO49" s="253"/>
      <c r="AP49" s="254"/>
      <c r="AQ49" s="312"/>
      <c r="AR49" s="312"/>
      <c r="AS49" s="312"/>
      <c r="AT49" s="312"/>
      <c r="AU49" s="312"/>
      <c r="AV49" s="312"/>
      <c r="AW49" s="312"/>
      <c r="AX49" s="312"/>
      <c r="AY49" s="312"/>
      <c r="AZ49" s="312"/>
      <c r="BA49" s="312"/>
      <c r="BB49" s="312"/>
      <c r="BC49" s="312"/>
      <c r="BD49" s="312"/>
      <c r="BE49" s="312"/>
      <c r="BF49" s="312"/>
      <c r="BG49" s="312"/>
      <c r="BH49" s="312"/>
      <c r="BI49" s="312"/>
      <c r="BJ49" s="312"/>
      <c r="BK49" s="312"/>
      <c r="BL49" s="312"/>
      <c r="BM49" s="312"/>
      <c r="BN49" s="312"/>
      <c r="BO49" s="312"/>
      <c r="BP49" s="254"/>
      <c r="BQ49" s="254"/>
      <c r="BR49" s="254"/>
      <c r="BS49" s="254"/>
      <c r="BT49" s="254"/>
      <c r="BU49" s="254"/>
      <c r="BV49" s="254"/>
      <c r="BW49" s="254"/>
      <c r="BX49" s="254"/>
      <c r="BY49" s="254"/>
      <c r="BZ49" s="254"/>
      <c r="CA49" s="254"/>
      <c r="CB49" s="254"/>
      <c r="CC49" s="254"/>
      <c r="CD49" s="254"/>
      <c r="CE49" s="254"/>
      <c r="CF49" s="254"/>
      <c r="CG49" s="254"/>
      <c r="CH49" s="254"/>
      <c r="CI49" s="254"/>
      <c r="CJ49" s="254"/>
      <c r="CK49" s="254"/>
      <c r="CL49" s="254"/>
      <c r="CM49" s="254"/>
      <c r="CN49" s="254"/>
      <c r="CO49" s="254"/>
      <c r="CP49" s="254"/>
      <c r="CQ49" s="254"/>
      <c r="CR49" s="254"/>
      <c r="CS49" s="254"/>
      <c r="CT49" s="254"/>
      <c r="CU49" s="254"/>
      <c r="CV49" s="254"/>
      <c r="CW49" s="254"/>
      <c r="CX49" s="254"/>
      <c r="CY49" s="254"/>
      <c r="CZ49" s="254"/>
      <c r="DA49" s="254"/>
      <c r="DB49" s="254"/>
      <c r="DC49" s="254"/>
      <c r="DD49" s="254"/>
      <c r="DE49" s="254"/>
      <c r="DF49" s="254"/>
      <c r="DG49" s="254"/>
      <c r="DH49" s="254"/>
      <c r="DI49" s="254"/>
      <c r="DJ49" s="254"/>
      <c r="DK49" s="254"/>
      <c r="DL49" s="254"/>
      <c r="DM49" s="254"/>
      <c r="DN49" s="254"/>
      <c r="DO49" s="254"/>
      <c r="DP49" s="254"/>
      <c r="DQ49" s="254"/>
      <c r="DR49" s="254"/>
      <c r="DS49" s="254"/>
      <c r="DT49" s="254"/>
      <c r="DU49" s="254"/>
      <c r="DV49" s="254"/>
      <c r="DW49" s="254"/>
      <c r="DX49" s="254"/>
      <c r="DY49" s="254"/>
      <c r="DZ49" s="254"/>
      <c r="EA49" s="254"/>
      <c r="EB49" s="254"/>
      <c r="EC49" s="254"/>
      <c r="ED49" s="254"/>
      <c r="EE49" s="254"/>
      <c r="EF49" s="254"/>
      <c r="EG49" s="254"/>
      <c r="EH49" s="254"/>
      <c r="EI49" s="254"/>
      <c r="EJ49" s="254"/>
      <c r="EK49" s="254"/>
      <c r="EL49" s="254"/>
      <c r="EM49" s="254"/>
      <c r="EN49" s="254"/>
      <c r="EO49" s="254"/>
      <c r="EP49" s="254"/>
      <c r="EQ49" s="254"/>
      <c r="ER49" s="254"/>
      <c r="ES49" s="254"/>
      <c r="ET49" s="254"/>
      <c r="EU49" s="254"/>
      <c r="EV49" s="254"/>
      <c r="EW49" s="254"/>
      <c r="EX49" s="254"/>
      <c r="EY49" s="254"/>
      <c r="EZ49" s="254"/>
      <c r="FA49" s="254"/>
      <c r="FB49" s="254"/>
      <c r="FC49" s="254"/>
      <c r="FD49" s="254"/>
      <c r="FE49" s="254"/>
      <c r="FF49" s="254"/>
      <c r="FG49" s="254"/>
      <c r="FH49" s="254"/>
      <c r="FI49" s="254"/>
      <c r="FJ49" s="254"/>
      <c r="FK49" s="254"/>
      <c r="FL49" s="254"/>
      <c r="FM49" s="254"/>
      <c r="FN49" s="254"/>
      <c r="FO49" s="254"/>
      <c r="FP49" s="254"/>
      <c r="FQ49" s="254"/>
      <c r="FR49" s="254"/>
      <c r="FS49" s="254"/>
      <c r="FT49" s="254"/>
      <c r="FU49" s="254"/>
      <c r="FV49" s="254"/>
      <c r="FW49" s="254"/>
      <c r="FX49" s="254"/>
      <c r="FY49" s="254"/>
      <c r="FZ49" s="254"/>
      <c r="GA49" s="254"/>
      <c r="GB49" s="254"/>
      <c r="GC49" s="254"/>
      <c r="GD49" s="254"/>
      <c r="GE49" s="254"/>
      <c r="GF49" s="254"/>
      <c r="GG49" s="254"/>
      <c r="GH49" s="254"/>
      <c r="GI49" s="254"/>
      <c r="GJ49" s="254"/>
      <c r="GK49" s="254"/>
      <c r="GL49" s="254"/>
      <c r="GM49" s="254"/>
      <c r="GN49" s="254"/>
      <c r="GO49" s="254"/>
      <c r="GP49" s="254"/>
      <c r="GQ49" s="254"/>
      <c r="GR49" s="254"/>
      <c r="GS49" s="254"/>
      <c r="GT49" s="254"/>
      <c r="GU49" s="254"/>
      <c r="GV49" s="254"/>
      <c r="GW49" s="254"/>
      <c r="GX49" s="254"/>
      <c r="GY49" s="254"/>
      <c r="GZ49" s="254"/>
      <c r="HA49" s="254"/>
      <c r="HB49" s="254"/>
      <c r="HC49" s="254"/>
      <c r="HD49" s="254"/>
      <c r="HE49" s="254"/>
      <c r="HF49" s="254"/>
      <c r="HG49" s="254"/>
      <c r="HH49" s="254"/>
      <c r="HI49" s="254"/>
      <c r="HJ49" s="254"/>
      <c r="HK49" s="254"/>
      <c r="HL49" s="254"/>
      <c r="HM49" s="254"/>
      <c r="HN49" s="254"/>
      <c r="HO49" s="254"/>
      <c r="HP49" s="254"/>
      <c r="HQ49" s="254"/>
      <c r="HR49" s="254"/>
      <c r="HS49" s="254"/>
      <c r="HT49" s="254"/>
      <c r="HU49" s="254"/>
      <c r="HV49" s="254"/>
      <c r="HW49" s="254"/>
      <c r="HX49" s="254"/>
      <c r="HY49" s="254"/>
      <c r="HZ49" s="254"/>
      <c r="IA49" s="254"/>
      <c r="IB49" s="254"/>
      <c r="IC49" s="254"/>
      <c r="ID49" s="254"/>
      <c r="IE49" s="254"/>
      <c r="IF49" s="254"/>
      <c r="IG49" s="254"/>
      <c r="IH49" s="254"/>
      <c r="II49" s="254"/>
      <c r="IJ49" s="254"/>
      <c r="IK49" s="254"/>
      <c r="IL49" s="254"/>
      <c r="IM49" s="254"/>
      <c r="IN49" s="254"/>
      <c r="IO49" s="254"/>
      <c r="IP49" s="254"/>
      <c r="IQ49" s="254"/>
      <c r="IR49" s="254"/>
      <c r="IS49" s="254"/>
      <c r="IT49" s="254"/>
      <c r="IU49" s="254"/>
      <c r="IV49" s="254"/>
      <c r="IW49" s="254"/>
      <c r="IX49" s="254"/>
      <c r="IY49" s="254"/>
      <c r="IZ49" s="254"/>
      <c r="JA49" s="254"/>
      <c r="JB49" s="254"/>
      <c r="JC49" s="254"/>
      <c r="JD49" s="254"/>
      <c r="JE49" s="254"/>
      <c r="JF49" s="254"/>
      <c r="JG49" s="254"/>
      <c r="JH49" s="254"/>
      <c r="JI49" s="254"/>
      <c r="JJ49" s="254"/>
      <c r="JK49" s="254"/>
      <c r="JL49" s="254"/>
      <c r="JM49" s="254"/>
      <c r="JN49" s="254"/>
      <c r="JO49" s="254"/>
      <c r="JP49" s="254"/>
      <c r="JQ49" s="254"/>
      <c r="JR49" s="254"/>
      <c r="JS49" s="254"/>
      <c r="JT49" s="254"/>
      <c r="JU49" s="254"/>
      <c r="JV49" s="254"/>
      <c r="JW49" s="254"/>
      <c r="JX49" s="254"/>
      <c r="JY49" s="254"/>
      <c r="JZ49" s="254"/>
      <c r="KA49" s="254"/>
      <c r="KB49" s="254"/>
      <c r="KC49" s="254"/>
      <c r="KD49" s="254"/>
      <c r="KE49" s="254"/>
      <c r="KF49" s="254"/>
      <c r="KG49" s="254"/>
      <c r="KH49" s="254"/>
      <c r="KI49" s="254"/>
      <c r="KJ49" s="254"/>
      <c r="KK49" s="254"/>
      <c r="KL49" s="254"/>
      <c r="KM49" s="254"/>
      <c r="KN49" s="254"/>
      <c r="KO49" s="254"/>
      <c r="KP49" s="254"/>
      <c r="KQ49" s="254"/>
      <c r="KR49" s="254"/>
      <c r="KS49" s="254"/>
      <c r="KT49" s="254"/>
      <c r="KU49" s="254"/>
      <c r="KV49" s="254"/>
      <c r="KW49" s="254"/>
      <c r="KX49" s="254"/>
      <c r="KY49" s="254"/>
      <c r="KZ49" s="254"/>
      <c r="LA49" s="254"/>
      <c r="LB49" s="254"/>
      <c r="LC49" s="254"/>
      <c r="LD49" s="254"/>
      <c r="LE49" s="254"/>
      <c r="LF49" s="254"/>
      <c r="LG49" s="254"/>
      <c r="LH49" s="254"/>
      <c r="LI49" s="254"/>
      <c r="LJ49" s="254"/>
      <c r="LK49" s="254"/>
      <c r="LL49" s="254"/>
      <c r="LM49" s="254"/>
      <c r="LN49" s="254"/>
      <c r="LO49" s="254"/>
      <c r="LP49" s="254"/>
      <c r="LQ49" s="254"/>
      <c r="LR49" s="254"/>
      <c r="LS49" s="254"/>
      <c r="LT49" s="254"/>
      <c r="LU49" s="254"/>
      <c r="LV49" s="254"/>
      <c r="LW49" s="254"/>
      <c r="LX49" s="254"/>
      <c r="LY49" s="254"/>
      <c r="LZ49" s="254"/>
      <c r="MA49" s="254"/>
      <c r="MB49" s="254"/>
      <c r="MC49" s="254"/>
      <c r="MD49" s="254"/>
      <c r="ME49" s="254"/>
      <c r="MF49" s="254"/>
      <c r="MG49" s="254"/>
      <c r="MH49" s="254"/>
      <c r="MI49" s="254"/>
      <c r="MJ49" s="254"/>
      <c r="MK49" s="254"/>
      <c r="ML49" s="254"/>
      <c r="MM49" s="254"/>
      <c r="MN49" s="254"/>
      <c r="MO49" s="254"/>
      <c r="MP49" s="254"/>
      <c r="MQ49" s="254"/>
      <c r="MR49" s="254"/>
      <c r="MS49" s="254"/>
      <c r="MT49" s="254"/>
      <c r="MU49" s="254"/>
      <c r="MV49" s="254"/>
      <c r="MW49" s="254"/>
      <c r="MX49" s="254"/>
      <c r="MY49" s="254"/>
      <c r="MZ49" s="254"/>
      <c r="NA49" s="254"/>
      <c r="NB49" s="254"/>
      <c r="NC49" s="254"/>
      <c r="ND49" s="254"/>
      <c r="NE49" s="254"/>
      <c r="NF49" s="254"/>
      <c r="NG49" s="254"/>
      <c r="NH49" s="254"/>
      <c r="NI49" s="254"/>
      <c r="NJ49" s="254"/>
      <c r="NK49" s="254"/>
      <c r="NL49" s="254"/>
      <c r="NM49" s="254"/>
      <c r="NN49" s="254"/>
      <c r="NO49" s="254"/>
      <c r="NP49" s="254"/>
      <c r="NQ49" s="254"/>
      <c r="NR49" s="254"/>
      <c r="NS49" s="254"/>
      <c r="NT49" s="254"/>
      <c r="NU49" s="254"/>
      <c r="NV49" s="254"/>
      <c r="NW49" s="254"/>
      <c r="NX49" s="254"/>
      <c r="NY49" s="254"/>
      <c r="NZ49" s="254"/>
      <c r="OA49" s="254"/>
      <c r="OB49" s="254"/>
      <c r="OC49" s="254"/>
      <c r="OD49" s="254"/>
      <c r="OE49" s="254"/>
      <c r="OF49" s="254"/>
      <c r="OG49" s="254"/>
      <c r="OH49" s="254"/>
      <c r="OI49" s="254"/>
      <c r="OJ49" s="254"/>
      <c r="OK49" s="254"/>
      <c r="OL49" s="254"/>
      <c r="OM49" s="254"/>
      <c r="ON49" s="254"/>
      <c r="OO49" s="254"/>
      <c r="OP49" s="254"/>
      <c r="OQ49" s="254"/>
      <c r="OR49" s="254"/>
      <c r="OS49" s="254"/>
      <c r="OT49" s="254"/>
      <c r="OU49" s="254"/>
      <c r="OV49" s="254"/>
      <c r="OW49" s="254"/>
      <c r="OX49" s="254"/>
      <c r="OY49" s="254"/>
      <c r="OZ49" s="254"/>
      <c r="PA49" s="254"/>
      <c r="PB49" s="254"/>
      <c r="PC49" s="254"/>
      <c r="PD49" s="254"/>
      <c r="PE49" s="254"/>
      <c r="PF49" s="254"/>
      <c r="PG49" s="254"/>
      <c r="PH49" s="254"/>
      <c r="PI49" s="254"/>
      <c r="PJ49" s="254"/>
      <c r="PK49" s="254"/>
      <c r="PL49" s="254"/>
      <c r="PM49" s="254"/>
      <c r="PN49" s="254"/>
      <c r="PO49" s="254"/>
      <c r="PP49" s="254"/>
      <c r="PQ49" s="254"/>
      <c r="PR49" s="254"/>
      <c r="PS49" s="254"/>
      <c r="PT49" s="254"/>
      <c r="PU49" s="254"/>
      <c r="PV49" s="254"/>
      <c r="PW49" s="254"/>
      <c r="PX49" s="254"/>
      <c r="PY49" s="254"/>
      <c r="PZ49" s="254"/>
      <c r="QA49" s="254"/>
      <c r="QB49" s="254"/>
      <c r="QC49" s="254"/>
      <c r="QD49" s="254"/>
      <c r="QE49" s="254"/>
      <c r="QF49" s="254"/>
      <c r="QG49" s="254"/>
      <c r="QH49" s="254"/>
      <c r="QI49" s="254"/>
      <c r="QJ49" s="254"/>
      <c r="QK49" s="254"/>
      <c r="QL49" s="254"/>
      <c r="QM49" s="254"/>
      <c r="QN49" s="254"/>
      <c r="QO49" s="254"/>
      <c r="QP49" s="254"/>
      <c r="QQ49" s="254"/>
      <c r="QR49" s="254"/>
      <c r="QS49" s="254"/>
      <c r="QT49" s="254"/>
      <c r="QU49" s="254"/>
      <c r="QV49" s="254"/>
      <c r="QW49" s="254"/>
      <c r="QX49" s="254"/>
      <c r="QY49" s="254"/>
      <c r="QZ49" s="254"/>
      <c r="RA49" s="254"/>
      <c r="RB49" s="254"/>
      <c r="RC49" s="254"/>
      <c r="RD49" s="254"/>
      <c r="RE49" s="254"/>
      <c r="RF49" s="254"/>
      <c r="RG49" s="254"/>
      <c r="RH49" s="254"/>
      <c r="RI49" s="254"/>
      <c r="RJ49" s="254"/>
      <c r="RK49" s="254"/>
      <c r="RL49" s="254"/>
      <c r="RM49" s="254"/>
      <c r="RN49" s="254"/>
      <c r="RO49" s="254"/>
      <c r="RP49" s="254"/>
      <c r="RQ49" s="254"/>
      <c r="RR49" s="254"/>
      <c r="RS49" s="254"/>
      <c r="RT49" s="254"/>
      <c r="RU49" s="254"/>
      <c r="RV49" s="254"/>
      <c r="RW49" s="254"/>
      <c r="RX49" s="254"/>
      <c r="RY49" s="254"/>
      <c r="RZ49" s="254"/>
      <c r="SA49" s="254"/>
      <c r="SB49" s="254"/>
      <c r="SC49" s="254"/>
      <c r="SD49" s="254"/>
      <c r="SE49" s="254"/>
      <c r="SF49" s="254"/>
      <c r="SG49" s="254"/>
      <c r="SH49" s="254"/>
      <c r="SI49" s="254"/>
      <c r="SJ49" s="254"/>
      <c r="SK49" s="254"/>
      <c r="SL49" s="254"/>
      <c r="SM49" s="254"/>
      <c r="SN49" s="254"/>
      <c r="SO49" s="254"/>
      <c r="SP49" s="254"/>
      <c r="SQ49" s="254"/>
      <c r="SR49" s="254"/>
      <c r="SS49" s="254"/>
      <c r="ST49" s="254"/>
      <c r="SU49" s="254"/>
      <c r="SV49" s="254"/>
      <c r="SW49" s="254"/>
      <c r="SX49" s="254"/>
      <c r="SY49" s="254"/>
      <c r="SZ49" s="254"/>
      <c r="TA49" s="254"/>
      <c r="TB49" s="254"/>
      <c r="TC49" s="254"/>
      <c r="TD49" s="254"/>
      <c r="TE49" s="254"/>
      <c r="TF49" s="254"/>
      <c r="TG49" s="254"/>
      <c r="TH49" s="254"/>
      <c r="TI49" s="254"/>
      <c r="TJ49" s="254"/>
      <c r="TK49" s="254"/>
      <c r="TL49" s="254"/>
      <c r="TM49" s="254"/>
      <c r="TN49" s="254"/>
      <c r="TO49" s="254"/>
      <c r="TP49" s="254"/>
      <c r="TQ49" s="254"/>
      <c r="TR49" s="254"/>
      <c r="TS49" s="254"/>
      <c r="TT49" s="254"/>
      <c r="TU49" s="254"/>
      <c r="TV49" s="254"/>
      <c r="TW49" s="254"/>
      <c r="TX49" s="254"/>
      <c r="TY49" s="254"/>
      <c r="TZ49" s="254"/>
      <c r="UA49" s="254"/>
      <c r="UB49" s="254"/>
      <c r="UC49" s="254"/>
      <c r="UD49" s="254"/>
      <c r="UE49" s="254"/>
      <c r="UF49" s="254"/>
      <c r="UG49" s="254"/>
      <c r="UH49" s="254"/>
      <c r="UI49" s="254"/>
      <c r="UJ49" s="254"/>
      <c r="UK49" s="254"/>
      <c r="UL49" s="254"/>
      <c r="UM49" s="254"/>
      <c r="UN49" s="254"/>
      <c r="UO49" s="254"/>
      <c r="UP49" s="254"/>
      <c r="UQ49" s="254"/>
      <c r="UR49" s="254"/>
      <c r="US49" s="254"/>
      <c r="UT49" s="254"/>
      <c r="UU49" s="254"/>
      <c r="UV49" s="254"/>
      <c r="UW49" s="254"/>
      <c r="UX49" s="254"/>
      <c r="UY49" s="254"/>
      <c r="UZ49" s="254"/>
      <c r="VA49" s="254"/>
      <c r="VB49" s="254"/>
      <c r="VC49" s="254"/>
      <c r="VD49" s="254"/>
      <c r="VE49" s="254"/>
      <c r="VF49" s="254"/>
      <c r="VG49" s="254"/>
      <c r="VH49" s="254"/>
      <c r="VI49" s="254"/>
      <c r="VJ49" s="254"/>
      <c r="VK49" s="254"/>
      <c r="VL49" s="254"/>
      <c r="VM49" s="254"/>
      <c r="VN49" s="254"/>
      <c r="VO49" s="254"/>
      <c r="VP49" s="254"/>
      <c r="VQ49" s="254"/>
      <c r="VR49" s="254"/>
      <c r="VS49" s="254"/>
      <c r="VT49" s="254"/>
      <c r="VU49" s="254"/>
      <c r="VV49" s="254"/>
      <c r="VW49" s="254"/>
      <c r="VX49" s="254"/>
      <c r="VY49" s="254"/>
      <c r="VZ49" s="254"/>
      <c r="WA49" s="254"/>
      <c r="WB49" s="254"/>
      <c r="WC49" s="254"/>
      <c r="WD49" s="254"/>
      <c r="WE49" s="254"/>
      <c r="WF49" s="254"/>
      <c r="WG49" s="254"/>
      <c r="WH49" s="254"/>
      <c r="WI49" s="254"/>
      <c r="WJ49" s="254"/>
      <c r="WK49" s="254"/>
      <c r="WL49" s="254"/>
      <c r="WM49" s="254"/>
      <c r="WN49" s="254"/>
      <c r="WO49" s="254"/>
      <c r="WP49" s="254"/>
      <c r="WQ49" s="254"/>
      <c r="WR49" s="254"/>
      <c r="WS49" s="254"/>
      <c r="WT49" s="254"/>
      <c r="WU49" s="254"/>
      <c r="WV49" s="254"/>
      <c r="WW49" s="254"/>
      <c r="WX49" s="254"/>
      <c r="WY49" s="254"/>
      <c r="WZ49" s="254"/>
      <c r="XA49" s="254"/>
      <c r="XB49" s="254"/>
      <c r="XC49" s="254"/>
      <c r="XD49" s="254"/>
      <c r="XE49" s="254"/>
      <c r="XF49" s="254"/>
      <c r="XG49" s="254"/>
      <c r="XH49" s="254"/>
      <c r="XI49" s="254"/>
      <c r="XJ49" s="254"/>
      <c r="XK49" s="254"/>
      <c r="XL49" s="254"/>
      <c r="XM49" s="254"/>
      <c r="XN49" s="254"/>
      <c r="XO49" s="254"/>
      <c r="XP49" s="254"/>
      <c r="XQ49" s="254"/>
      <c r="XR49" s="254"/>
      <c r="XS49" s="254"/>
      <c r="XT49" s="254"/>
      <c r="XU49" s="254"/>
      <c r="XV49" s="254"/>
      <c r="XW49" s="254"/>
      <c r="XX49" s="254"/>
      <c r="XY49" s="254"/>
      <c r="XZ49" s="254"/>
      <c r="YA49" s="254"/>
      <c r="YB49" s="254"/>
      <c r="YC49" s="254"/>
      <c r="YD49" s="254"/>
      <c r="YE49" s="254"/>
      <c r="YF49" s="254"/>
      <c r="YG49" s="254"/>
      <c r="YH49" s="254"/>
      <c r="YI49" s="254"/>
      <c r="YJ49" s="254"/>
      <c r="YK49" s="254"/>
      <c r="YL49" s="254"/>
      <c r="YM49" s="254"/>
      <c r="YN49" s="254"/>
      <c r="YO49" s="254"/>
      <c r="YP49" s="254"/>
      <c r="YQ49" s="254"/>
      <c r="YR49" s="254"/>
      <c r="YS49" s="254"/>
      <c r="YT49" s="254"/>
      <c r="YU49" s="254"/>
      <c r="YV49" s="254"/>
      <c r="YW49" s="254"/>
      <c r="YX49" s="254"/>
      <c r="YY49" s="254"/>
      <c r="YZ49" s="254"/>
      <c r="ZA49" s="254"/>
      <c r="ZB49" s="254"/>
      <c r="ZC49" s="254"/>
      <c r="ZD49" s="254"/>
      <c r="ZE49" s="254"/>
      <c r="ZF49" s="254"/>
      <c r="ZG49" s="254"/>
      <c r="ZH49" s="254"/>
      <c r="ZI49" s="254"/>
      <c r="ZJ49" s="254"/>
      <c r="ZK49" s="254"/>
      <c r="ZL49" s="254"/>
      <c r="ZM49" s="254"/>
      <c r="ZN49" s="254"/>
      <c r="ZO49" s="254"/>
      <c r="ZP49" s="254"/>
      <c r="ZQ49" s="254"/>
      <c r="ZR49" s="254"/>
      <c r="ZS49" s="254"/>
      <c r="ZT49" s="254"/>
      <c r="ZU49" s="254"/>
      <c r="ZV49" s="254"/>
      <c r="ZW49" s="254"/>
      <c r="ZX49" s="254"/>
      <c r="ZY49" s="254"/>
      <c r="ZZ49" s="254"/>
      <c r="AAA49" s="254"/>
      <c r="AAB49" s="254"/>
      <c r="AAC49" s="254"/>
      <c r="AAD49" s="254"/>
      <c r="AAE49" s="254"/>
      <c r="AAF49" s="254"/>
      <c r="AAG49" s="254"/>
      <c r="AAH49" s="254"/>
      <c r="AAI49" s="254"/>
      <c r="AAJ49" s="254"/>
      <c r="AAK49" s="254"/>
      <c r="AAL49" s="254"/>
      <c r="AAM49" s="254"/>
      <c r="AAN49" s="254"/>
      <c r="AAO49" s="254"/>
      <c r="AAP49" s="254"/>
      <c r="AAQ49" s="254"/>
      <c r="AAR49" s="254"/>
      <c r="AAS49" s="254"/>
      <c r="AAT49" s="254"/>
      <c r="AAU49" s="254"/>
      <c r="AAV49" s="254"/>
      <c r="AAW49" s="254"/>
      <c r="AAX49" s="254"/>
      <c r="AAY49" s="254"/>
      <c r="AAZ49" s="254"/>
      <c r="ABA49" s="254"/>
      <c r="ABB49" s="254"/>
      <c r="ABC49" s="254"/>
      <c r="ABD49" s="254"/>
      <c r="ABE49" s="254"/>
      <c r="ABF49" s="254"/>
      <c r="ABG49" s="254"/>
      <c r="ABH49" s="254"/>
      <c r="ABI49" s="254"/>
      <c r="ABJ49" s="254"/>
      <c r="ABK49" s="254"/>
      <c r="ABL49" s="254"/>
      <c r="ABM49" s="254"/>
      <c r="ABN49" s="254"/>
      <c r="ABO49" s="254"/>
      <c r="ABP49" s="254"/>
      <c r="ABQ49" s="254"/>
      <c r="ABR49" s="254"/>
      <c r="ABS49" s="254"/>
      <c r="ABT49" s="254"/>
      <c r="ABU49" s="254"/>
      <c r="ABV49" s="254"/>
      <c r="ABW49" s="254"/>
      <c r="ABX49" s="254"/>
      <c r="ABY49" s="254"/>
      <c r="ABZ49" s="254"/>
      <c r="ACA49" s="254"/>
      <c r="ACB49" s="254"/>
      <c r="ACC49" s="254"/>
      <c r="ACD49" s="254"/>
      <c r="ACE49" s="254"/>
      <c r="ACF49" s="254"/>
      <c r="ACG49" s="254"/>
      <c r="ACH49" s="254"/>
      <c r="ACI49" s="254"/>
      <c r="ACJ49" s="254"/>
      <c r="ACK49" s="254"/>
      <c r="ACL49" s="254"/>
      <c r="ACM49" s="254"/>
      <c r="ACN49" s="254"/>
      <c r="ACO49" s="254"/>
      <c r="ACP49" s="254"/>
      <c r="ACQ49" s="254"/>
      <c r="ACR49" s="254"/>
      <c r="ACS49" s="254"/>
      <c r="ACT49" s="254"/>
      <c r="ACU49" s="254"/>
      <c r="ACV49" s="254"/>
      <c r="ACW49" s="254"/>
      <c r="ACX49" s="254"/>
      <c r="ACY49" s="254"/>
      <c r="ACZ49" s="254"/>
      <c r="ADA49" s="254"/>
      <c r="ADB49" s="254"/>
      <c r="ADC49" s="254"/>
      <c r="ADD49" s="254"/>
      <c r="ADE49" s="254"/>
      <c r="ADF49" s="254"/>
      <c r="ADG49" s="254"/>
      <c r="ADH49" s="254"/>
      <c r="ADI49" s="254"/>
      <c r="ADJ49" s="254"/>
      <c r="ADK49" s="254"/>
      <c r="ADL49" s="254"/>
      <c r="ADM49" s="254"/>
      <c r="ADN49" s="254"/>
      <c r="ADO49" s="254"/>
      <c r="ADP49" s="254"/>
      <c r="ADQ49" s="254"/>
      <c r="ADR49" s="254"/>
      <c r="ADS49" s="254"/>
      <c r="ADT49" s="254"/>
      <c r="ADU49" s="254"/>
      <c r="ADV49" s="254"/>
      <c r="ADW49" s="254"/>
      <c r="ADX49" s="254"/>
      <c r="ADY49" s="254"/>
      <c r="ADZ49" s="254"/>
      <c r="AEA49" s="254"/>
      <c r="AEB49" s="254"/>
      <c r="AEC49" s="254"/>
      <c r="AED49" s="254"/>
      <c r="AEE49" s="254"/>
      <c r="AEF49" s="254"/>
      <c r="AEG49" s="254"/>
      <c r="AEH49" s="254"/>
      <c r="AEI49" s="254"/>
      <c r="AEJ49" s="254"/>
      <c r="AEK49" s="254"/>
      <c r="AEL49" s="254"/>
      <c r="AEM49" s="254"/>
      <c r="AEN49" s="254"/>
      <c r="AEO49" s="254"/>
      <c r="AEP49" s="254"/>
      <c r="AEQ49" s="254"/>
      <c r="AER49" s="254"/>
      <c r="AES49" s="254"/>
      <c r="AET49" s="254"/>
      <c r="AEU49" s="254"/>
      <c r="AEV49" s="254"/>
      <c r="AEW49" s="254"/>
      <c r="AEX49" s="254"/>
      <c r="AEY49" s="254"/>
      <c r="AEZ49" s="254"/>
      <c r="AFA49" s="254"/>
      <c r="AFB49" s="254"/>
      <c r="AFC49" s="254"/>
      <c r="AFD49" s="254"/>
      <c r="AFE49" s="254"/>
      <c r="AFF49" s="254"/>
      <c r="AFG49" s="254"/>
      <c r="AFH49" s="254"/>
      <c r="AFI49" s="254"/>
      <c r="AFJ49" s="254"/>
      <c r="AFK49" s="254"/>
      <c r="AFL49" s="254"/>
      <c r="AFM49" s="254"/>
      <c r="AFN49" s="254"/>
      <c r="AFO49" s="254"/>
      <c r="AFP49" s="254"/>
      <c r="AFQ49" s="254"/>
      <c r="AFR49" s="254"/>
      <c r="AFS49" s="254"/>
      <c r="AFT49" s="254"/>
      <c r="AFU49" s="254"/>
      <c r="AFV49" s="254"/>
      <c r="AFW49" s="254"/>
      <c r="AFX49" s="254"/>
      <c r="AFY49" s="254"/>
      <c r="AFZ49" s="254"/>
      <c r="AGA49" s="254"/>
      <c r="AGB49" s="254"/>
      <c r="AGC49" s="254"/>
      <c r="AGD49" s="254"/>
      <c r="AGE49" s="254"/>
      <c r="AGF49" s="254"/>
      <c r="AGG49" s="254"/>
      <c r="AGH49" s="254"/>
      <c r="AGI49" s="254"/>
      <c r="AGJ49" s="254"/>
      <c r="AGK49" s="254"/>
      <c r="AGL49" s="254"/>
      <c r="AGM49" s="254"/>
      <c r="AGN49" s="254"/>
      <c r="AGO49" s="254"/>
      <c r="AGP49" s="254"/>
      <c r="AGQ49" s="254"/>
      <c r="AGR49" s="254"/>
      <c r="AGS49" s="254"/>
      <c r="AGT49" s="254"/>
      <c r="AGU49" s="254"/>
      <c r="AGV49" s="254"/>
      <c r="AGW49" s="254"/>
      <c r="AGX49" s="254"/>
      <c r="AGY49" s="254"/>
      <c r="AGZ49" s="254"/>
      <c r="AHA49" s="254"/>
      <c r="AHB49" s="254"/>
      <c r="AHC49" s="254"/>
      <c r="AHD49" s="254"/>
      <c r="AHE49" s="254"/>
      <c r="AHF49" s="254"/>
      <c r="AHG49" s="254"/>
      <c r="AHH49" s="254"/>
      <c r="AHI49" s="254"/>
      <c r="AHJ49" s="254"/>
      <c r="AHK49" s="254"/>
      <c r="AHL49" s="254"/>
      <c r="AHM49" s="254"/>
      <c r="AHN49" s="254"/>
      <c r="AHO49" s="254"/>
      <c r="AHP49" s="254"/>
      <c r="AHQ49" s="254"/>
      <c r="AHR49" s="254"/>
      <c r="AHS49" s="254"/>
      <c r="AHT49" s="254"/>
      <c r="AHU49" s="254"/>
      <c r="AHV49" s="254"/>
      <c r="AHW49" s="254"/>
      <c r="AHX49" s="254"/>
      <c r="AHY49" s="254"/>
      <c r="AHZ49" s="254"/>
      <c r="AIA49" s="254"/>
      <c r="AIB49" s="254"/>
      <c r="AIC49" s="254"/>
      <c r="AID49" s="254"/>
      <c r="AIE49" s="254"/>
      <c r="AIF49" s="254"/>
      <c r="AIG49" s="254"/>
      <c r="AIH49" s="254"/>
      <c r="AII49" s="254"/>
      <c r="AIJ49" s="254"/>
      <c r="AIK49" s="254"/>
      <c r="AIL49" s="254"/>
      <c r="AIM49" s="254"/>
      <c r="AIN49" s="254"/>
      <c r="AIO49" s="254"/>
      <c r="AIP49" s="254"/>
      <c r="AIQ49" s="254"/>
      <c r="AIR49" s="254"/>
      <c r="AIS49" s="254"/>
      <c r="AIT49" s="254"/>
      <c r="AIU49" s="254"/>
      <c r="AIV49" s="254"/>
      <c r="AIW49" s="254"/>
      <c r="AIX49" s="254"/>
      <c r="AIY49" s="254"/>
      <c r="AIZ49" s="254"/>
      <c r="AJA49" s="254"/>
      <c r="AJB49" s="254"/>
      <c r="AJC49" s="254"/>
      <c r="AJD49" s="254"/>
      <c r="AJE49" s="254"/>
      <c r="AJF49" s="254"/>
      <c r="AJG49" s="254"/>
      <c r="AJH49" s="254"/>
      <c r="AJI49" s="254"/>
      <c r="AJJ49" s="254"/>
      <c r="AJK49" s="254"/>
      <c r="AJL49" s="254"/>
      <c r="AJM49" s="254"/>
      <c r="AJN49" s="254"/>
      <c r="AJO49" s="254"/>
      <c r="AJP49" s="254"/>
      <c r="AJQ49" s="254"/>
      <c r="AJR49" s="254"/>
      <c r="AJS49" s="254"/>
      <c r="AJT49" s="254"/>
      <c r="AJU49" s="254"/>
      <c r="AJV49" s="254"/>
      <c r="AJW49" s="254"/>
      <c r="AJX49" s="254"/>
      <c r="AJY49" s="254"/>
      <c r="AJZ49" s="254"/>
      <c r="AKA49" s="254"/>
      <c r="AKB49" s="254"/>
      <c r="AKC49" s="254"/>
      <c r="AKD49" s="254"/>
      <c r="AKE49" s="254"/>
      <c r="AKF49" s="254"/>
      <c r="AKG49" s="254"/>
      <c r="AKH49" s="254"/>
      <c r="AKI49" s="254"/>
      <c r="AKJ49" s="254"/>
      <c r="AKK49" s="254"/>
      <c r="AKL49" s="254"/>
      <c r="AKM49" s="254"/>
      <c r="AKN49" s="254"/>
      <c r="AKO49" s="254"/>
      <c r="AKP49" s="254"/>
      <c r="AKQ49" s="254"/>
      <c r="AKR49" s="254"/>
      <c r="AKS49" s="254"/>
      <c r="AKT49" s="254"/>
      <c r="AKU49" s="254"/>
      <c r="AKV49" s="254"/>
      <c r="AKW49" s="254"/>
      <c r="AKX49" s="254"/>
      <c r="AKY49" s="254"/>
      <c r="AKZ49" s="254"/>
      <c r="ALA49" s="254"/>
      <c r="ALB49" s="254"/>
      <c r="ALC49" s="254"/>
      <c r="ALD49" s="254"/>
      <c r="ALE49" s="254"/>
      <c r="ALF49" s="254"/>
      <c r="ALG49" s="254"/>
      <c r="ALH49" s="254"/>
      <c r="ALI49" s="254"/>
      <c r="ALJ49" s="254"/>
      <c r="ALK49" s="254"/>
      <c r="ALL49" s="254"/>
      <c r="ALM49" s="254"/>
      <c r="ALN49" s="254"/>
      <c r="ALO49" s="254"/>
      <c r="ALP49" s="254"/>
      <c r="ALQ49" s="254"/>
      <c r="ALR49" s="254"/>
      <c r="ALS49" s="254"/>
      <c r="ALT49" s="254"/>
      <c r="ALU49" s="254"/>
      <c r="ALV49" s="254"/>
      <c r="ALW49" s="254"/>
      <c r="ALX49" s="254"/>
      <c r="ALY49" s="254"/>
      <c r="ALZ49" s="254"/>
      <c r="AMA49" s="254"/>
      <c r="AMB49" s="254"/>
      <c r="AMC49" s="254"/>
      <c r="AMD49" s="254"/>
      <c r="AME49" s="254"/>
      <c r="AMF49" s="254"/>
      <c r="AMG49" s="254"/>
      <c r="AMH49" s="254"/>
      <c r="AMI49" s="254"/>
      <c r="AMJ49" s="254"/>
      <c r="AMK49" s="254"/>
      <c r="AML49" s="254"/>
      <c r="AMM49" s="254"/>
      <c r="AMN49" s="254"/>
      <c r="AMO49" s="254"/>
      <c r="AMP49" s="254"/>
      <c r="AMQ49" s="254"/>
      <c r="AMR49" s="254"/>
      <c r="AMS49" s="254"/>
      <c r="AMT49" s="254"/>
      <c r="AMU49" s="254"/>
      <c r="AMV49" s="254"/>
      <c r="AMW49" s="254"/>
      <c r="AMX49" s="254"/>
      <c r="AMY49" s="254"/>
      <c r="AMZ49" s="254"/>
      <c r="ANA49" s="254"/>
      <c r="ANB49" s="254"/>
      <c r="ANC49" s="254"/>
      <c r="AND49" s="254"/>
      <c r="ANE49" s="254"/>
      <c r="ANF49" s="254"/>
      <c r="ANG49" s="254"/>
      <c r="ANH49" s="254"/>
      <c r="ANI49" s="254"/>
      <c r="ANJ49" s="254"/>
      <c r="ANK49" s="254"/>
      <c r="ANL49" s="254"/>
      <c r="ANM49" s="254"/>
      <c r="ANN49" s="254"/>
      <c r="ANO49" s="254"/>
      <c r="ANP49" s="254"/>
      <c r="ANQ49" s="254"/>
      <c r="ANR49" s="254"/>
      <c r="ANS49" s="254"/>
      <c r="ANT49" s="254"/>
      <c r="ANU49" s="254"/>
      <c r="ANV49" s="254"/>
      <c r="ANW49" s="254"/>
      <c r="ANX49" s="254"/>
      <c r="ANY49" s="254"/>
      <c r="ANZ49" s="254"/>
      <c r="AOA49" s="254"/>
      <c r="AOB49" s="254"/>
      <c r="AOC49" s="254"/>
      <c r="AOD49" s="254"/>
      <c r="AOE49" s="254"/>
      <c r="AOF49" s="254"/>
      <c r="AOG49" s="254"/>
      <c r="AOH49" s="254"/>
      <c r="AOI49" s="254"/>
      <c r="AOJ49" s="254"/>
      <c r="AOK49" s="254"/>
      <c r="AOL49" s="254"/>
      <c r="AOM49" s="254"/>
      <c r="AON49" s="254"/>
      <c r="AOO49" s="254"/>
      <c r="AOP49" s="254"/>
      <c r="AOQ49" s="254"/>
      <c r="AOR49" s="254"/>
      <c r="AOS49" s="254"/>
      <c r="AOT49" s="254"/>
      <c r="AOU49" s="254"/>
      <c r="AOV49" s="254"/>
      <c r="AOW49" s="254"/>
      <c r="AOX49" s="254"/>
      <c r="AOY49" s="254"/>
      <c r="AOZ49" s="254"/>
      <c r="APA49" s="254"/>
      <c r="APB49" s="254"/>
      <c r="APC49" s="254"/>
      <c r="APD49" s="254"/>
      <c r="APE49" s="254"/>
      <c r="APF49" s="254"/>
      <c r="APG49" s="254"/>
      <c r="APH49" s="254"/>
      <c r="API49" s="254"/>
      <c r="APJ49" s="254"/>
      <c r="APK49" s="254"/>
      <c r="APL49" s="254"/>
      <c r="APM49" s="254"/>
      <c r="APN49" s="254"/>
      <c r="APO49" s="254"/>
      <c r="APP49" s="254"/>
      <c r="APQ49" s="254"/>
      <c r="APR49" s="254"/>
      <c r="APS49" s="254"/>
      <c r="APT49" s="254"/>
      <c r="APU49" s="254"/>
      <c r="APV49" s="254"/>
      <c r="APW49" s="254"/>
      <c r="APX49" s="254"/>
      <c r="APY49" s="254"/>
      <c r="APZ49" s="254"/>
      <c r="AQA49" s="254"/>
      <c r="AQB49" s="254"/>
      <c r="AQC49" s="254"/>
      <c r="AQD49" s="254"/>
      <c r="AQE49" s="254"/>
      <c r="AQF49" s="254"/>
      <c r="AQG49" s="254"/>
      <c r="AQH49" s="254"/>
      <c r="AQI49" s="254"/>
      <c r="AQJ49" s="254"/>
      <c r="AQK49" s="254"/>
      <c r="AQL49" s="254"/>
      <c r="AQM49" s="254"/>
      <c r="AQN49" s="254"/>
      <c r="AQO49" s="254"/>
      <c r="AQP49" s="254"/>
      <c r="AQQ49" s="254"/>
      <c r="AQR49" s="254"/>
      <c r="AQS49" s="254"/>
      <c r="AQT49" s="254"/>
      <c r="AQU49" s="254"/>
      <c r="AQV49" s="254"/>
      <c r="AQW49" s="254"/>
      <c r="AQX49" s="254"/>
      <c r="AQY49" s="254"/>
      <c r="AQZ49" s="254"/>
      <c r="ARA49" s="254"/>
      <c r="ARB49" s="254"/>
      <c r="ARC49" s="254"/>
      <c r="ARD49" s="254"/>
      <c r="ARE49" s="254"/>
      <c r="ARF49" s="254"/>
      <c r="ARG49" s="254"/>
      <c r="ARH49" s="254"/>
      <c r="ARI49" s="254"/>
      <c r="ARJ49" s="254"/>
      <c r="ARK49" s="254"/>
      <c r="ARL49" s="254"/>
      <c r="ARM49" s="254"/>
      <c r="ARN49" s="254"/>
      <c r="ARO49" s="254"/>
      <c r="ARP49" s="254"/>
      <c r="ARQ49" s="254"/>
      <c r="ARR49" s="254"/>
      <c r="ARS49" s="254"/>
      <c r="ART49" s="254"/>
      <c r="ARU49" s="254"/>
      <c r="ARV49" s="254"/>
      <c r="ARW49" s="254"/>
      <c r="ARX49" s="254"/>
      <c r="ARY49" s="254"/>
      <c r="ARZ49" s="254"/>
      <c r="ASA49" s="254"/>
      <c r="ASB49" s="254"/>
      <c r="ASC49" s="254"/>
      <c r="ASD49" s="254"/>
      <c r="ASE49" s="254"/>
      <c r="ASF49" s="254"/>
      <c r="ASG49" s="254"/>
      <c r="ASH49" s="254"/>
      <c r="ASI49" s="254"/>
      <c r="ASJ49" s="254"/>
      <c r="ASK49" s="254"/>
      <c r="ASL49" s="254"/>
      <c r="ASM49" s="254"/>
      <c r="ASN49" s="254"/>
      <c r="ASO49" s="254"/>
      <c r="ASP49" s="254"/>
      <c r="ASQ49" s="254"/>
      <c r="ASR49" s="254"/>
      <c r="ASS49" s="254"/>
      <c r="AST49" s="254"/>
      <c r="ASU49" s="254"/>
      <c r="ASV49" s="254"/>
      <c r="ASW49" s="254"/>
      <c r="ASX49" s="254"/>
      <c r="ASY49" s="254"/>
      <c r="ASZ49" s="254"/>
      <c r="ATA49" s="254"/>
      <c r="ATB49" s="254"/>
      <c r="ATC49" s="254"/>
      <c r="ATD49" s="254"/>
      <c r="ATE49" s="254"/>
      <c r="ATF49" s="254"/>
      <c r="ATG49" s="254"/>
      <c r="ATH49" s="254"/>
      <c r="ATI49" s="254"/>
      <c r="ATJ49" s="254"/>
      <c r="ATK49" s="254"/>
      <c r="ATL49" s="254"/>
      <c r="ATM49" s="254"/>
      <c r="ATN49" s="254"/>
      <c r="ATO49" s="254"/>
      <c r="ATP49" s="254"/>
      <c r="ATQ49" s="254"/>
      <c r="ATR49" s="254"/>
      <c r="ATS49" s="254"/>
      <c r="ATT49" s="254"/>
      <c r="ATU49" s="254"/>
      <c r="ATV49" s="254"/>
      <c r="ATW49" s="254"/>
      <c r="ATX49" s="254"/>
      <c r="ATY49" s="254"/>
      <c r="ATZ49" s="254"/>
      <c r="AUA49" s="254"/>
      <c r="AUB49" s="254"/>
      <c r="AUC49" s="254"/>
      <c r="AUD49" s="254"/>
      <c r="AUE49" s="254"/>
      <c r="AUF49" s="254"/>
      <c r="AUG49" s="254"/>
      <c r="AUH49" s="254"/>
      <c r="AUI49" s="254"/>
      <c r="AUJ49" s="254"/>
      <c r="AUK49" s="254"/>
      <c r="AUL49" s="254"/>
      <c r="AUM49" s="254"/>
      <c r="AUN49" s="254"/>
      <c r="AUO49" s="254"/>
      <c r="AUP49" s="254"/>
      <c r="AUQ49" s="254"/>
      <c r="AUR49" s="254"/>
      <c r="AUS49" s="254"/>
      <c r="AUT49" s="254"/>
      <c r="AUU49" s="254"/>
      <c r="AUV49" s="254"/>
      <c r="AUW49" s="254"/>
      <c r="AUX49" s="254"/>
      <c r="AUY49" s="254"/>
      <c r="AUZ49" s="254"/>
      <c r="AVA49" s="254"/>
      <c r="AVB49" s="254"/>
      <c r="AVC49" s="254"/>
      <c r="AVD49" s="254"/>
      <c r="AVE49" s="254"/>
      <c r="AVF49" s="254"/>
      <c r="AVG49" s="254"/>
      <c r="AVH49" s="254"/>
      <c r="AVI49" s="254"/>
      <c r="AVJ49" s="254"/>
      <c r="AVK49" s="254"/>
      <c r="AVL49" s="254"/>
      <c r="AVM49" s="254"/>
      <c r="AVN49" s="254"/>
      <c r="AVO49" s="254"/>
      <c r="AVP49" s="254"/>
      <c r="AVQ49" s="254"/>
      <c r="AVR49" s="254"/>
      <c r="AVS49" s="254"/>
      <c r="AVT49" s="254"/>
      <c r="AVU49" s="254"/>
      <c r="AVV49" s="254"/>
      <c r="AVW49" s="254"/>
      <c r="AVX49" s="254"/>
      <c r="AVY49" s="254"/>
      <c r="AVZ49" s="254"/>
      <c r="AWA49" s="254"/>
      <c r="AWB49" s="254"/>
      <c r="AWC49" s="254"/>
      <c r="AWD49" s="254"/>
      <c r="AWE49" s="254"/>
      <c r="AWF49" s="254"/>
      <c r="AWG49" s="254"/>
      <c r="AWH49" s="254"/>
      <c r="AWI49" s="254"/>
      <c r="AWJ49" s="254"/>
      <c r="AWK49" s="254"/>
      <c r="AWL49" s="254"/>
      <c r="AWM49" s="254"/>
      <c r="AWN49" s="254"/>
      <c r="AWO49" s="254"/>
      <c r="AWP49" s="254"/>
      <c r="AWQ49" s="254"/>
      <c r="AWR49" s="254"/>
      <c r="AWS49" s="254"/>
      <c r="AWT49" s="254"/>
      <c r="AWU49" s="254"/>
      <c r="AWV49" s="254"/>
      <c r="AWW49" s="254"/>
      <c r="AWX49" s="254"/>
      <c r="AWY49" s="254"/>
      <c r="AWZ49" s="254"/>
      <c r="AXA49" s="254"/>
      <c r="AXB49" s="254"/>
      <c r="AXC49" s="254"/>
      <c r="AXD49" s="254"/>
      <c r="AXE49" s="254"/>
      <c r="AXF49" s="254"/>
      <c r="AXG49" s="254"/>
      <c r="AXH49" s="254"/>
      <c r="AXI49" s="254"/>
      <c r="AXJ49" s="254"/>
      <c r="AXK49" s="254"/>
      <c r="AXL49" s="254"/>
      <c r="AXM49" s="254"/>
      <c r="AXN49" s="254"/>
      <c r="AXO49" s="254"/>
      <c r="AXP49" s="254"/>
      <c r="AXQ49" s="254"/>
      <c r="AXR49" s="254"/>
      <c r="AXS49" s="254"/>
      <c r="AXT49" s="254"/>
      <c r="AXU49" s="254"/>
      <c r="AXV49" s="254"/>
      <c r="AXW49" s="254"/>
      <c r="AXX49" s="254"/>
      <c r="AXY49" s="254"/>
      <c r="AXZ49" s="254"/>
      <c r="AYA49" s="254"/>
      <c r="AYB49" s="254"/>
      <c r="AYC49" s="254"/>
      <c r="AYD49" s="254"/>
      <c r="AYE49" s="254"/>
      <c r="AYF49" s="254"/>
      <c r="AYG49" s="254"/>
      <c r="AYH49" s="254"/>
      <c r="AYI49" s="254"/>
      <c r="AYJ49" s="254"/>
      <c r="AYK49" s="254"/>
      <c r="AYL49" s="254"/>
      <c r="AYM49" s="254"/>
      <c r="AYN49" s="254"/>
      <c r="AYO49" s="254"/>
      <c r="AYP49" s="254"/>
      <c r="AYQ49" s="254"/>
      <c r="AYR49" s="254"/>
      <c r="AYS49" s="254"/>
      <c r="AYT49" s="254"/>
      <c r="AYU49" s="254"/>
      <c r="AYV49" s="254"/>
      <c r="AYW49" s="254"/>
      <c r="AYX49" s="254"/>
      <c r="AYY49" s="254"/>
      <c r="AYZ49" s="254"/>
      <c r="AZA49" s="254"/>
      <c r="AZB49" s="254"/>
      <c r="AZC49" s="254"/>
      <c r="AZD49" s="254"/>
      <c r="AZE49" s="254"/>
      <c r="AZF49" s="254"/>
      <c r="AZG49" s="254"/>
      <c r="AZH49" s="254"/>
      <c r="AZI49" s="254"/>
      <c r="AZJ49" s="254"/>
      <c r="AZK49" s="254"/>
      <c r="AZL49" s="254"/>
      <c r="AZM49" s="254"/>
      <c r="AZN49" s="254"/>
      <c r="AZO49" s="254"/>
      <c r="AZP49" s="254"/>
      <c r="AZQ49" s="254"/>
      <c r="AZR49" s="254"/>
      <c r="AZS49" s="254"/>
      <c r="AZT49" s="254"/>
      <c r="AZU49" s="254"/>
      <c r="AZV49" s="254"/>
      <c r="AZW49" s="254"/>
      <c r="AZX49" s="254"/>
      <c r="AZY49" s="254"/>
      <c r="AZZ49" s="254"/>
      <c r="BAA49" s="254"/>
      <c r="BAB49" s="254"/>
      <c r="BAC49" s="254"/>
      <c r="BAD49" s="254"/>
      <c r="BAE49" s="254"/>
      <c r="BAF49" s="254"/>
      <c r="BAG49" s="254"/>
      <c r="BAH49" s="254"/>
      <c r="BAI49" s="254"/>
      <c r="BAJ49" s="254"/>
      <c r="BAK49" s="254"/>
      <c r="BAL49" s="254"/>
      <c r="BAM49" s="254"/>
      <c r="BAN49" s="254"/>
      <c r="BAO49" s="254"/>
      <c r="BAP49" s="254"/>
      <c r="BAQ49" s="254"/>
      <c r="BAR49" s="254"/>
      <c r="BAS49" s="254"/>
      <c r="BAT49" s="254"/>
      <c r="BAU49" s="254"/>
      <c r="BAV49" s="254"/>
      <c r="BAW49" s="254"/>
      <c r="BAX49" s="254"/>
      <c r="BAY49" s="254"/>
      <c r="BAZ49" s="254"/>
      <c r="BBA49" s="254"/>
      <c r="BBB49" s="254"/>
      <c r="BBC49" s="254"/>
      <c r="BBD49" s="254"/>
      <c r="BBE49" s="254"/>
      <c r="BBF49" s="254"/>
      <c r="BBG49" s="254"/>
      <c r="BBH49" s="254"/>
      <c r="BBI49" s="254"/>
      <c r="BBJ49" s="254"/>
      <c r="BBK49" s="254"/>
      <c r="BBL49" s="254"/>
      <c r="BBM49" s="254"/>
      <c r="BBN49" s="254"/>
      <c r="BBO49" s="254"/>
      <c r="BBP49" s="254"/>
      <c r="BBQ49" s="254"/>
      <c r="BBR49" s="254"/>
      <c r="BBS49" s="254"/>
      <c r="BBT49" s="254"/>
      <c r="BBU49" s="254"/>
      <c r="BBV49" s="254"/>
      <c r="BBW49" s="254"/>
      <c r="BBX49" s="254"/>
      <c r="BBY49" s="254"/>
      <c r="BBZ49" s="254"/>
      <c r="BCA49" s="254"/>
      <c r="BCB49" s="254"/>
      <c r="BCC49" s="254"/>
      <c r="BCD49" s="254"/>
      <c r="BCE49" s="254"/>
      <c r="BCF49" s="254"/>
      <c r="BCG49" s="254"/>
      <c r="BCH49" s="254"/>
      <c r="BCI49" s="254"/>
      <c r="BCJ49" s="254"/>
      <c r="BCK49" s="254"/>
      <c r="BCL49" s="254"/>
      <c r="BCM49" s="254"/>
      <c r="BCN49" s="254"/>
      <c r="BCO49" s="254"/>
      <c r="BCP49" s="254"/>
      <c r="BCQ49" s="254"/>
      <c r="BCR49" s="254"/>
      <c r="BCS49" s="254"/>
      <c r="BCT49" s="254"/>
      <c r="BCU49" s="254"/>
      <c r="BCV49" s="254"/>
      <c r="BCW49" s="254"/>
      <c r="BCX49" s="254"/>
      <c r="BCY49" s="254"/>
      <c r="BCZ49" s="254"/>
      <c r="BDA49" s="254"/>
      <c r="BDB49" s="254"/>
      <c r="BDC49" s="254"/>
      <c r="BDD49" s="254"/>
      <c r="BDE49" s="254"/>
      <c r="BDF49" s="254"/>
      <c r="BDG49" s="254"/>
      <c r="BDH49" s="254"/>
      <c r="BDI49" s="254"/>
      <c r="BDJ49" s="254"/>
      <c r="BDK49" s="254"/>
      <c r="BDL49" s="254"/>
      <c r="BDM49" s="254"/>
      <c r="BDN49" s="254"/>
      <c r="BDO49" s="254"/>
      <c r="BDP49" s="254"/>
      <c r="BDQ49" s="254"/>
      <c r="BDR49" s="254"/>
      <c r="BDS49" s="254"/>
      <c r="BDT49" s="254"/>
      <c r="BDU49" s="254"/>
      <c r="BDV49" s="254"/>
      <c r="BDW49" s="254"/>
      <c r="BDX49" s="254"/>
      <c r="BDY49" s="254"/>
      <c r="BDZ49" s="254"/>
      <c r="BEA49" s="254"/>
      <c r="BEB49" s="254"/>
      <c r="BEC49" s="254"/>
      <c r="BED49" s="254"/>
      <c r="BEE49" s="254"/>
      <c r="BEF49" s="254"/>
      <c r="BEG49" s="254"/>
      <c r="BEH49" s="254"/>
      <c r="BEI49" s="254"/>
    </row>
    <row r="50" spans="1:1491" ht="15" customHeight="1" x14ac:dyDescent="0.25">
      <c r="A50" s="176" t="s">
        <v>1554</v>
      </c>
      <c r="B50" s="259" t="s">
        <v>1559</v>
      </c>
      <c r="C50" s="263">
        <v>43862</v>
      </c>
      <c r="D50" s="263">
        <v>45291</v>
      </c>
      <c r="E50" s="93">
        <v>0</v>
      </c>
      <c r="F50" s="93">
        <v>0</v>
      </c>
      <c r="G50" s="261">
        <v>0</v>
      </c>
      <c r="H50" s="93">
        <v>0</v>
      </c>
      <c r="I50" s="93">
        <f t="shared" ref="I50:I61" si="8">E50/25.462</f>
        <v>0</v>
      </c>
      <c r="J50" s="93">
        <f t="shared" ref="J50:J61" si="9">F50/25.462</f>
        <v>0</v>
      </c>
      <c r="K50" s="142"/>
      <c r="L50" s="142">
        <f t="shared" ref="L50:L61" si="10">H50/25.462</f>
        <v>0</v>
      </c>
      <c r="M50" s="142"/>
      <c r="N50" s="218" t="s">
        <v>1380</v>
      </c>
      <c r="O50" s="451">
        <v>0</v>
      </c>
      <c r="P50" s="451">
        <v>0</v>
      </c>
      <c r="Q50" s="451">
        <v>0</v>
      </c>
      <c r="R50" s="451">
        <v>0</v>
      </c>
      <c r="S50" s="451">
        <v>0</v>
      </c>
      <c r="T50" s="451">
        <v>0</v>
      </c>
      <c r="U50" s="451">
        <v>0</v>
      </c>
      <c r="V50" s="452">
        <v>0</v>
      </c>
      <c r="W50" s="405" t="s">
        <v>1560</v>
      </c>
      <c r="X50" s="384">
        <v>0</v>
      </c>
      <c r="Y50" s="405" t="s">
        <v>1561</v>
      </c>
      <c r="Z50" s="385" t="s">
        <v>1555</v>
      </c>
      <c r="AA50" s="218" t="s">
        <v>1562</v>
      </c>
      <c r="AB50" s="218" t="s">
        <v>1563</v>
      </c>
      <c r="AC50" s="386"/>
      <c r="AD50" s="218" t="s">
        <v>1563</v>
      </c>
      <c r="AE50" s="218" t="s">
        <v>1564</v>
      </c>
      <c r="AF50" s="218" t="s">
        <v>1565</v>
      </c>
      <c r="AG50" s="242" t="s">
        <v>332</v>
      </c>
      <c r="AH50" s="410"/>
      <c r="AI50" s="411">
        <v>0</v>
      </c>
      <c r="AJ50" s="411"/>
      <c r="AK50" s="410"/>
      <c r="AL50" s="412">
        <v>0</v>
      </c>
      <c r="AM50" s="453">
        <f t="shared" si="6"/>
        <v>0</v>
      </c>
      <c r="AN50" s="453">
        <f t="shared" si="7"/>
        <v>0</v>
      </c>
      <c r="AO50" s="248"/>
      <c r="AP50" s="249"/>
      <c r="AQ50" s="312"/>
      <c r="AR50" s="312"/>
      <c r="AS50" s="312"/>
      <c r="AT50" s="312"/>
      <c r="AU50" s="312"/>
      <c r="AV50" s="312"/>
      <c r="AW50" s="312"/>
      <c r="AX50" s="312"/>
      <c r="AY50" s="312"/>
      <c r="AZ50" s="312"/>
      <c r="BA50" s="312"/>
      <c r="BB50" s="312"/>
      <c r="BC50" s="312"/>
      <c r="BD50" s="312"/>
      <c r="BE50" s="312"/>
      <c r="BF50" s="312"/>
      <c r="BG50" s="312"/>
      <c r="BH50" s="312"/>
      <c r="BI50" s="312"/>
      <c r="BJ50" s="312"/>
      <c r="BK50" s="312"/>
      <c r="BL50" s="312"/>
      <c r="BM50" s="312"/>
      <c r="BN50" s="312"/>
      <c r="BO50" s="312"/>
    </row>
    <row r="51" spans="1:1491" ht="15" customHeight="1" x14ac:dyDescent="0.25">
      <c r="A51" s="176" t="s">
        <v>1554</v>
      </c>
      <c r="B51" s="259" t="s">
        <v>611</v>
      </c>
      <c r="C51" s="263">
        <v>43862</v>
      </c>
      <c r="D51" s="263">
        <v>45838</v>
      </c>
      <c r="E51" s="93">
        <v>6715.8</v>
      </c>
      <c r="F51" s="93">
        <v>6715.8</v>
      </c>
      <c r="G51" s="262">
        <v>6715.8</v>
      </c>
      <c r="H51" s="93">
        <v>6715.8</v>
      </c>
      <c r="I51" s="93">
        <f t="shared" si="8"/>
        <v>263.75775665697904</v>
      </c>
      <c r="J51" s="93">
        <f t="shared" si="9"/>
        <v>263.75775665697904</v>
      </c>
      <c r="K51" s="142"/>
      <c r="L51" s="142">
        <f t="shared" si="10"/>
        <v>263.75775665697904</v>
      </c>
      <c r="M51" s="142"/>
      <c r="N51" s="218" t="s">
        <v>1380</v>
      </c>
      <c r="O51" s="451">
        <v>783.2</v>
      </c>
      <c r="P51" s="451">
        <v>2843.2</v>
      </c>
      <c r="Q51" s="451">
        <v>2765.7</v>
      </c>
      <c r="R51" s="451">
        <v>323.7</v>
      </c>
      <c r="S51" s="451">
        <v>0</v>
      </c>
      <c r="T51" s="451">
        <v>0</v>
      </c>
      <c r="U51" s="451">
        <v>0</v>
      </c>
      <c r="V51" s="452" t="s">
        <v>1386</v>
      </c>
      <c r="W51" s="405" t="s">
        <v>1386</v>
      </c>
      <c r="X51" s="384" t="s">
        <v>1386</v>
      </c>
      <c r="Y51" s="405" t="s">
        <v>1386</v>
      </c>
      <c r="Z51" s="385" t="s">
        <v>1555</v>
      </c>
      <c r="AA51" s="218" t="s">
        <v>1386</v>
      </c>
      <c r="AB51" s="218" t="s">
        <v>1386</v>
      </c>
      <c r="AC51" s="386">
        <v>6715.8</v>
      </c>
      <c r="AD51" s="218" t="s">
        <v>1386</v>
      </c>
      <c r="AE51" s="218" t="s">
        <v>1386</v>
      </c>
      <c r="AF51" s="218" t="s">
        <v>1386</v>
      </c>
      <c r="AG51" s="241" t="s">
        <v>332</v>
      </c>
      <c r="AH51" s="410" t="s">
        <v>1566</v>
      </c>
      <c r="AI51" s="411">
        <v>1</v>
      </c>
      <c r="AJ51" s="411">
        <v>0.4</v>
      </c>
      <c r="AK51" s="410"/>
      <c r="AL51" s="412">
        <v>0</v>
      </c>
      <c r="AM51" s="453">
        <f t="shared" si="6"/>
        <v>6715.8</v>
      </c>
      <c r="AN51" s="453">
        <f t="shared" si="7"/>
        <v>0</v>
      </c>
      <c r="AO51" s="248"/>
      <c r="AP51" s="249"/>
      <c r="AQ51" s="312"/>
      <c r="AR51" s="312"/>
      <c r="AS51" s="312"/>
      <c r="AT51" s="312"/>
      <c r="AU51" s="312"/>
      <c r="AV51" s="312"/>
      <c r="AW51" s="312"/>
      <c r="AX51" s="312"/>
      <c r="AY51" s="312"/>
      <c r="AZ51" s="312"/>
      <c r="BA51" s="312"/>
      <c r="BB51" s="312"/>
      <c r="BC51" s="312"/>
      <c r="BD51" s="312"/>
      <c r="BE51" s="312"/>
      <c r="BF51" s="312"/>
      <c r="BG51" s="312"/>
      <c r="BH51" s="312"/>
      <c r="BI51" s="312"/>
      <c r="BJ51" s="312"/>
      <c r="BK51" s="312"/>
      <c r="BL51" s="312"/>
      <c r="BM51" s="312"/>
      <c r="BN51" s="312"/>
      <c r="BO51" s="312"/>
    </row>
    <row r="52" spans="1:1491" ht="15" customHeight="1" x14ac:dyDescent="0.25">
      <c r="A52" s="176" t="s">
        <v>1554</v>
      </c>
      <c r="B52" s="259" t="s">
        <v>1567</v>
      </c>
      <c r="C52" s="263">
        <v>43862</v>
      </c>
      <c r="D52" s="263">
        <v>45291</v>
      </c>
      <c r="E52" s="93">
        <v>0</v>
      </c>
      <c r="F52" s="93">
        <v>0</v>
      </c>
      <c r="G52" s="261">
        <v>0</v>
      </c>
      <c r="H52" s="93">
        <v>0</v>
      </c>
      <c r="I52" s="93">
        <f t="shared" si="8"/>
        <v>0</v>
      </c>
      <c r="J52" s="93">
        <f t="shared" si="9"/>
        <v>0</v>
      </c>
      <c r="K52" s="142"/>
      <c r="L52" s="142">
        <f t="shared" si="10"/>
        <v>0</v>
      </c>
      <c r="M52" s="142"/>
      <c r="N52" s="218" t="s">
        <v>1380</v>
      </c>
      <c r="O52" s="451">
        <v>0</v>
      </c>
      <c r="P52" s="451">
        <v>0</v>
      </c>
      <c r="Q52" s="451">
        <v>0</v>
      </c>
      <c r="R52" s="451">
        <v>0</v>
      </c>
      <c r="S52" s="451">
        <v>0</v>
      </c>
      <c r="T52" s="451">
        <v>0</v>
      </c>
      <c r="U52" s="451">
        <v>0</v>
      </c>
      <c r="V52" s="452">
        <v>0</v>
      </c>
      <c r="W52" s="405" t="s">
        <v>1560</v>
      </c>
      <c r="X52" s="384">
        <v>0</v>
      </c>
      <c r="Y52" s="405" t="s">
        <v>1561</v>
      </c>
      <c r="Z52" s="385" t="s">
        <v>1555</v>
      </c>
      <c r="AA52" s="218" t="s">
        <v>1568</v>
      </c>
      <c r="AB52" s="218" t="s">
        <v>1563</v>
      </c>
      <c r="AC52" s="386"/>
      <c r="AD52" s="218" t="s">
        <v>1569</v>
      </c>
      <c r="AE52" s="218" t="s">
        <v>1570</v>
      </c>
      <c r="AF52" s="218" t="s">
        <v>1565</v>
      </c>
      <c r="AG52" s="242" t="s">
        <v>332</v>
      </c>
      <c r="AH52" s="410"/>
      <c r="AI52" s="411">
        <v>0</v>
      </c>
      <c r="AJ52" s="411"/>
      <c r="AK52" s="410"/>
      <c r="AL52" s="412">
        <v>0</v>
      </c>
      <c r="AM52" s="453">
        <f t="shared" si="6"/>
        <v>0</v>
      </c>
      <c r="AN52" s="453">
        <f t="shared" si="7"/>
        <v>0</v>
      </c>
      <c r="AO52" s="248"/>
      <c r="AP52" s="249"/>
      <c r="AQ52" s="312"/>
      <c r="AR52" s="312"/>
      <c r="AS52" s="312"/>
      <c r="AT52" s="312"/>
      <c r="AU52" s="312"/>
      <c r="AV52" s="312"/>
      <c r="AW52" s="312"/>
      <c r="AX52" s="312"/>
      <c r="AY52" s="312"/>
      <c r="AZ52" s="312"/>
      <c r="BA52" s="312"/>
      <c r="BB52" s="312"/>
      <c r="BC52" s="312"/>
      <c r="BD52" s="312"/>
      <c r="BE52" s="312"/>
      <c r="BF52" s="312"/>
      <c r="BG52" s="312"/>
      <c r="BH52" s="312"/>
      <c r="BI52" s="312"/>
      <c r="BJ52" s="312"/>
      <c r="BK52" s="312"/>
      <c r="BL52" s="312"/>
      <c r="BM52" s="312"/>
      <c r="BN52" s="312"/>
      <c r="BO52" s="312"/>
    </row>
    <row r="53" spans="1:1491" ht="15" customHeight="1" x14ac:dyDescent="0.25">
      <c r="A53" s="176" t="s">
        <v>1554</v>
      </c>
      <c r="B53" s="259" t="s">
        <v>1571</v>
      </c>
      <c r="C53" s="263">
        <v>43862</v>
      </c>
      <c r="D53" s="263">
        <v>45291</v>
      </c>
      <c r="E53" s="93">
        <v>0</v>
      </c>
      <c r="F53" s="93">
        <v>0</v>
      </c>
      <c r="G53" s="261">
        <v>0</v>
      </c>
      <c r="H53" s="93">
        <v>0</v>
      </c>
      <c r="I53" s="93">
        <f t="shared" si="8"/>
        <v>0</v>
      </c>
      <c r="J53" s="93">
        <f t="shared" si="9"/>
        <v>0</v>
      </c>
      <c r="K53" s="142"/>
      <c r="L53" s="142">
        <f t="shared" si="10"/>
        <v>0</v>
      </c>
      <c r="M53" s="142"/>
      <c r="N53" s="218" t="s">
        <v>1380</v>
      </c>
      <c r="O53" s="451">
        <v>0</v>
      </c>
      <c r="P53" s="451">
        <v>0</v>
      </c>
      <c r="Q53" s="451">
        <v>0</v>
      </c>
      <c r="R53" s="451">
        <v>0</v>
      </c>
      <c r="S53" s="451">
        <v>0</v>
      </c>
      <c r="T53" s="451">
        <v>0</v>
      </c>
      <c r="U53" s="451">
        <v>0</v>
      </c>
      <c r="V53" s="452">
        <v>0</v>
      </c>
      <c r="W53" s="405" t="s">
        <v>1572</v>
      </c>
      <c r="X53" s="384">
        <v>0</v>
      </c>
      <c r="Y53" s="405" t="s">
        <v>1561</v>
      </c>
      <c r="Z53" s="385" t="s">
        <v>1555</v>
      </c>
      <c r="AA53" s="218" t="s">
        <v>1573</v>
      </c>
      <c r="AB53" s="218" t="s">
        <v>1563</v>
      </c>
      <c r="AC53" s="386"/>
      <c r="AD53" s="218" t="s">
        <v>1563</v>
      </c>
      <c r="AE53" s="218" t="s">
        <v>1564</v>
      </c>
      <c r="AF53" s="218" t="s">
        <v>1565</v>
      </c>
      <c r="AG53" s="242" t="s">
        <v>332</v>
      </c>
      <c r="AH53" s="410"/>
      <c r="AI53" s="411">
        <v>0</v>
      </c>
      <c r="AJ53" s="411"/>
      <c r="AK53" s="410"/>
      <c r="AL53" s="412">
        <v>0</v>
      </c>
      <c r="AM53" s="453">
        <f t="shared" si="6"/>
        <v>0</v>
      </c>
      <c r="AN53" s="453">
        <f t="shared" si="7"/>
        <v>0</v>
      </c>
      <c r="AO53" s="248"/>
      <c r="AP53" s="249"/>
      <c r="AQ53" s="312"/>
      <c r="AR53" s="312"/>
      <c r="AS53" s="312"/>
      <c r="AT53" s="312"/>
      <c r="AU53" s="312"/>
      <c r="AV53" s="312"/>
      <c r="AW53" s="312"/>
      <c r="AX53" s="312"/>
      <c r="AY53" s="312"/>
      <c r="AZ53" s="312"/>
      <c r="BA53" s="312"/>
      <c r="BB53" s="312"/>
      <c r="BC53" s="312"/>
      <c r="BD53" s="312"/>
      <c r="BE53" s="312"/>
      <c r="BF53" s="312"/>
      <c r="BG53" s="312"/>
      <c r="BH53" s="312"/>
      <c r="BI53" s="312"/>
      <c r="BJ53" s="312"/>
      <c r="BK53" s="312"/>
      <c r="BL53" s="312"/>
      <c r="BM53" s="312"/>
      <c r="BN53" s="312"/>
      <c r="BO53" s="312"/>
    </row>
    <row r="54" spans="1:1491" ht="15" customHeight="1" x14ac:dyDescent="0.25">
      <c r="A54" s="176" t="s">
        <v>1554</v>
      </c>
      <c r="B54" s="259" t="s">
        <v>618</v>
      </c>
      <c r="C54" s="263">
        <v>43862</v>
      </c>
      <c r="D54" s="263">
        <v>45291</v>
      </c>
      <c r="E54" s="93">
        <v>11551.8</v>
      </c>
      <c r="F54" s="93">
        <v>11551.8</v>
      </c>
      <c r="G54" s="262">
        <v>11551.8</v>
      </c>
      <c r="H54" s="93">
        <v>11551.8</v>
      </c>
      <c r="I54" s="93">
        <f t="shared" si="8"/>
        <v>453.6878485586364</v>
      </c>
      <c r="J54" s="93">
        <f t="shared" si="9"/>
        <v>453.6878485586364</v>
      </c>
      <c r="K54" s="142"/>
      <c r="L54" s="142">
        <f t="shared" si="10"/>
        <v>453.6878485586364</v>
      </c>
      <c r="M54" s="142"/>
      <c r="N54" s="218" t="s">
        <v>1380</v>
      </c>
      <c r="O54" s="451">
        <v>1519</v>
      </c>
      <c r="P54" s="451">
        <v>3074.2</v>
      </c>
      <c r="Q54" s="451">
        <v>5877.8</v>
      </c>
      <c r="R54" s="451">
        <v>1080.8</v>
      </c>
      <c r="S54" s="451">
        <v>0</v>
      </c>
      <c r="T54" s="451">
        <v>0</v>
      </c>
      <c r="U54" s="451">
        <v>0</v>
      </c>
      <c r="V54" s="452" t="s">
        <v>1386</v>
      </c>
      <c r="W54" s="405" t="s">
        <v>1386</v>
      </c>
      <c r="X54" s="384" t="s">
        <v>1386</v>
      </c>
      <c r="Y54" s="405" t="s">
        <v>1386</v>
      </c>
      <c r="Z54" s="385" t="s">
        <v>1555</v>
      </c>
      <c r="AA54" s="218" t="s">
        <v>1386</v>
      </c>
      <c r="AB54" s="218" t="s">
        <v>1386</v>
      </c>
      <c r="AC54" s="386">
        <v>11551.8</v>
      </c>
      <c r="AD54" s="218" t="s">
        <v>1386</v>
      </c>
      <c r="AE54" s="218" t="s">
        <v>1386</v>
      </c>
      <c r="AF54" s="218" t="s">
        <v>1386</v>
      </c>
      <c r="AG54" s="242" t="s">
        <v>332</v>
      </c>
      <c r="AH54" s="410" t="s">
        <v>1574</v>
      </c>
      <c r="AI54" s="411">
        <v>0.4</v>
      </c>
      <c r="AJ54" s="411">
        <v>0.4</v>
      </c>
      <c r="AK54" s="410"/>
      <c r="AL54" s="412">
        <v>0</v>
      </c>
      <c r="AM54" s="453">
        <f t="shared" si="6"/>
        <v>4620.72</v>
      </c>
      <c r="AN54" s="453">
        <f t="shared" si="7"/>
        <v>0</v>
      </c>
      <c r="AO54" s="248"/>
      <c r="AP54" s="249"/>
      <c r="AQ54" s="312"/>
      <c r="AR54" s="312"/>
      <c r="AS54" s="312"/>
      <c r="AT54" s="312"/>
      <c r="AU54" s="312"/>
      <c r="AV54" s="312"/>
      <c r="AW54" s="312"/>
      <c r="AX54" s="312"/>
      <c r="AY54" s="312"/>
      <c r="AZ54" s="312"/>
      <c r="BA54" s="312"/>
      <c r="BB54" s="312"/>
      <c r="BC54" s="312"/>
      <c r="BD54" s="312"/>
      <c r="BE54" s="312"/>
      <c r="BF54" s="312"/>
      <c r="BG54" s="312"/>
      <c r="BH54" s="312"/>
      <c r="BI54" s="312"/>
      <c r="BJ54" s="312"/>
      <c r="BK54" s="312"/>
      <c r="BL54" s="312"/>
      <c r="BM54" s="312"/>
      <c r="BN54" s="312"/>
      <c r="BO54" s="312"/>
    </row>
    <row r="55" spans="1:1491" ht="15" customHeight="1" x14ac:dyDescent="0.25">
      <c r="A55" s="176" t="s">
        <v>1554</v>
      </c>
      <c r="B55" s="259" t="s">
        <v>1575</v>
      </c>
      <c r="C55" s="263">
        <v>43862</v>
      </c>
      <c r="D55" s="263">
        <v>45291</v>
      </c>
      <c r="E55" s="93">
        <v>0</v>
      </c>
      <c r="F55" s="93">
        <v>0</v>
      </c>
      <c r="G55" s="261">
        <v>0</v>
      </c>
      <c r="H55" s="93">
        <v>0</v>
      </c>
      <c r="I55" s="93">
        <f t="shared" si="8"/>
        <v>0</v>
      </c>
      <c r="J55" s="93">
        <f t="shared" si="9"/>
        <v>0</v>
      </c>
      <c r="K55" s="142"/>
      <c r="L55" s="142">
        <f t="shared" si="10"/>
        <v>0</v>
      </c>
      <c r="M55" s="142"/>
      <c r="N55" s="218" t="s">
        <v>1380</v>
      </c>
      <c r="O55" s="451">
        <v>0</v>
      </c>
      <c r="P55" s="451">
        <v>0</v>
      </c>
      <c r="Q55" s="451">
        <v>0</v>
      </c>
      <c r="R55" s="451">
        <v>0</v>
      </c>
      <c r="S55" s="451">
        <v>0</v>
      </c>
      <c r="T55" s="451">
        <v>0</v>
      </c>
      <c r="U55" s="451">
        <v>0</v>
      </c>
      <c r="V55" s="452">
        <v>0</v>
      </c>
      <c r="W55" s="405" t="s">
        <v>1560</v>
      </c>
      <c r="X55" s="384">
        <v>0</v>
      </c>
      <c r="Y55" s="405" t="s">
        <v>1561</v>
      </c>
      <c r="Z55" s="385" t="s">
        <v>1555</v>
      </c>
      <c r="AA55" s="218" t="s">
        <v>1576</v>
      </c>
      <c r="AB55" s="218" t="s">
        <v>1563</v>
      </c>
      <c r="AC55" s="386"/>
      <c r="AD55" s="218" t="s">
        <v>1577</v>
      </c>
      <c r="AE55" s="218" t="s">
        <v>1564</v>
      </c>
      <c r="AF55" s="218" t="s">
        <v>1565</v>
      </c>
      <c r="AG55" s="241" t="s">
        <v>332</v>
      </c>
      <c r="AH55" s="410"/>
      <c r="AI55" s="411">
        <v>0</v>
      </c>
      <c r="AJ55" s="411"/>
      <c r="AK55" s="410"/>
      <c r="AL55" s="412">
        <v>0</v>
      </c>
      <c r="AM55" s="453">
        <f t="shared" si="6"/>
        <v>0</v>
      </c>
      <c r="AN55" s="453">
        <f t="shared" si="7"/>
        <v>0</v>
      </c>
      <c r="AO55" s="248"/>
      <c r="AP55" s="249"/>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row>
    <row r="56" spans="1:1491" ht="15" customHeight="1" x14ac:dyDescent="0.25">
      <c r="A56" s="176" t="s">
        <v>1554</v>
      </c>
      <c r="B56" s="259" t="s">
        <v>1578</v>
      </c>
      <c r="C56" s="263">
        <v>43862</v>
      </c>
      <c r="D56" s="263">
        <v>45291</v>
      </c>
      <c r="E56" s="93">
        <v>0</v>
      </c>
      <c r="F56" s="93">
        <v>0</v>
      </c>
      <c r="G56" s="261">
        <v>0</v>
      </c>
      <c r="H56" s="93">
        <v>0</v>
      </c>
      <c r="I56" s="93">
        <f t="shared" si="8"/>
        <v>0</v>
      </c>
      <c r="J56" s="93">
        <f t="shared" si="9"/>
        <v>0</v>
      </c>
      <c r="K56" s="142"/>
      <c r="L56" s="142">
        <f t="shared" si="10"/>
        <v>0</v>
      </c>
      <c r="M56" s="142"/>
      <c r="N56" s="218" t="s">
        <v>1380</v>
      </c>
      <c r="O56" s="451">
        <v>0</v>
      </c>
      <c r="P56" s="451">
        <v>0</v>
      </c>
      <c r="Q56" s="451">
        <v>0</v>
      </c>
      <c r="R56" s="451">
        <v>0</v>
      </c>
      <c r="S56" s="451">
        <v>0</v>
      </c>
      <c r="T56" s="451">
        <v>0</v>
      </c>
      <c r="U56" s="451">
        <v>0</v>
      </c>
      <c r="V56" s="452">
        <v>0</v>
      </c>
      <c r="W56" s="405" t="s">
        <v>1560</v>
      </c>
      <c r="X56" s="384">
        <v>0</v>
      </c>
      <c r="Y56" s="405" t="s">
        <v>1561</v>
      </c>
      <c r="Z56" s="385" t="s">
        <v>1555</v>
      </c>
      <c r="AA56" s="218" t="s">
        <v>1579</v>
      </c>
      <c r="AB56" s="218" t="s">
        <v>1563</v>
      </c>
      <c r="AC56" s="386"/>
      <c r="AD56" s="218" t="s">
        <v>1580</v>
      </c>
      <c r="AE56" s="218" t="s">
        <v>1564</v>
      </c>
      <c r="AF56" s="218" t="s">
        <v>1565</v>
      </c>
      <c r="AG56" s="242" t="s">
        <v>332</v>
      </c>
      <c r="AH56" s="410"/>
      <c r="AI56" s="411">
        <v>0</v>
      </c>
      <c r="AJ56" s="411"/>
      <c r="AK56" s="410"/>
      <c r="AL56" s="412">
        <v>0</v>
      </c>
      <c r="AM56" s="453">
        <f t="shared" si="6"/>
        <v>0</v>
      </c>
      <c r="AN56" s="453">
        <f t="shared" si="7"/>
        <v>0</v>
      </c>
      <c r="AO56" s="248"/>
      <c r="AP56" s="249"/>
      <c r="AQ56" s="312"/>
      <c r="AR56" s="312"/>
      <c r="AS56" s="312"/>
      <c r="AT56" s="312"/>
      <c r="AU56" s="312"/>
      <c r="AV56" s="312"/>
      <c r="AW56" s="312"/>
      <c r="AX56" s="312"/>
      <c r="AY56" s="312"/>
      <c r="AZ56" s="312"/>
      <c r="BA56" s="312"/>
      <c r="BB56" s="312"/>
      <c r="BC56" s="312"/>
      <c r="BD56" s="312"/>
      <c r="BE56" s="312"/>
      <c r="BF56" s="312"/>
      <c r="BG56" s="312"/>
      <c r="BH56" s="312"/>
      <c r="BI56" s="312"/>
      <c r="BJ56" s="312"/>
      <c r="BK56" s="312"/>
      <c r="BL56" s="312"/>
      <c r="BM56" s="312"/>
      <c r="BN56" s="312"/>
      <c r="BO56" s="312"/>
    </row>
    <row r="57" spans="1:1491" ht="15" customHeight="1" x14ac:dyDescent="0.25">
      <c r="A57" s="176" t="s">
        <v>1554</v>
      </c>
      <c r="B57" s="259" t="s">
        <v>1581</v>
      </c>
      <c r="C57" s="263">
        <v>43862</v>
      </c>
      <c r="D57" s="263">
        <v>44926</v>
      </c>
      <c r="E57" s="93">
        <v>0</v>
      </c>
      <c r="F57" s="93">
        <v>0</v>
      </c>
      <c r="G57" s="261">
        <v>0</v>
      </c>
      <c r="H57" s="93">
        <v>0</v>
      </c>
      <c r="I57" s="93">
        <f t="shared" si="8"/>
        <v>0</v>
      </c>
      <c r="J57" s="93">
        <f t="shared" si="9"/>
        <v>0</v>
      </c>
      <c r="K57" s="142"/>
      <c r="L57" s="142">
        <f t="shared" si="10"/>
        <v>0</v>
      </c>
      <c r="M57" s="142"/>
      <c r="N57" s="218" t="s">
        <v>1380</v>
      </c>
      <c r="O57" s="451">
        <v>0</v>
      </c>
      <c r="P57" s="451">
        <v>0</v>
      </c>
      <c r="Q57" s="451">
        <v>0</v>
      </c>
      <c r="R57" s="451">
        <v>0</v>
      </c>
      <c r="S57" s="451">
        <v>0</v>
      </c>
      <c r="T57" s="451">
        <v>0</v>
      </c>
      <c r="U57" s="451">
        <v>0</v>
      </c>
      <c r="V57" s="452">
        <v>0</v>
      </c>
      <c r="W57" s="405" t="s">
        <v>1560</v>
      </c>
      <c r="X57" s="384">
        <v>0</v>
      </c>
      <c r="Y57" s="405" t="s">
        <v>1561</v>
      </c>
      <c r="Z57" s="385" t="s">
        <v>1555</v>
      </c>
      <c r="AA57" s="218" t="s">
        <v>1582</v>
      </c>
      <c r="AB57" s="218" t="s">
        <v>1563</v>
      </c>
      <c r="AC57" s="386"/>
      <c r="AD57" s="218" t="s">
        <v>1583</v>
      </c>
      <c r="AE57" s="218" t="s">
        <v>1564</v>
      </c>
      <c r="AF57" s="218" t="s">
        <v>1565</v>
      </c>
      <c r="AG57" s="242" t="s">
        <v>332</v>
      </c>
      <c r="AH57" s="410"/>
      <c r="AI57" s="411">
        <v>0</v>
      </c>
      <c r="AJ57" s="411"/>
      <c r="AK57" s="410"/>
      <c r="AL57" s="412">
        <v>0</v>
      </c>
      <c r="AM57" s="453">
        <f t="shared" si="6"/>
        <v>0</v>
      </c>
      <c r="AN57" s="453">
        <f t="shared" si="7"/>
        <v>0</v>
      </c>
      <c r="AO57" s="248"/>
      <c r="AP57" s="249"/>
      <c r="AQ57" s="312"/>
      <c r="AR57" s="312"/>
      <c r="AS57" s="312"/>
      <c r="AT57" s="312"/>
      <c r="AU57" s="312"/>
      <c r="AV57" s="312"/>
      <c r="AW57" s="312"/>
      <c r="AX57" s="312"/>
      <c r="AY57" s="312"/>
      <c r="AZ57" s="312"/>
      <c r="BA57" s="312"/>
      <c r="BB57" s="312"/>
      <c r="BC57" s="312"/>
      <c r="BD57" s="312"/>
      <c r="BE57" s="312"/>
      <c r="BF57" s="312"/>
      <c r="BG57" s="312"/>
      <c r="BH57" s="312"/>
      <c r="BI57" s="312"/>
      <c r="BJ57" s="312"/>
      <c r="BK57" s="312"/>
      <c r="BL57" s="312"/>
      <c r="BM57" s="312"/>
      <c r="BN57" s="312"/>
      <c r="BO57" s="312"/>
    </row>
    <row r="58" spans="1:1491" ht="15" customHeight="1" x14ac:dyDescent="0.25">
      <c r="A58" s="176" t="s">
        <v>1554</v>
      </c>
      <c r="B58" s="259" t="s">
        <v>627</v>
      </c>
      <c r="C58" s="263">
        <v>43862</v>
      </c>
      <c r="D58" s="263">
        <v>45291</v>
      </c>
      <c r="E58" s="93">
        <v>0</v>
      </c>
      <c r="F58" s="93">
        <v>0</v>
      </c>
      <c r="G58" s="261">
        <v>0</v>
      </c>
      <c r="H58" s="93">
        <v>0</v>
      </c>
      <c r="I58" s="93">
        <f t="shared" si="8"/>
        <v>0</v>
      </c>
      <c r="J58" s="93">
        <f t="shared" si="9"/>
        <v>0</v>
      </c>
      <c r="K58" s="142"/>
      <c r="L58" s="142">
        <f t="shared" si="10"/>
        <v>0</v>
      </c>
      <c r="M58" s="142"/>
      <c r="N58" s="218" t="s">
        <v>1380</v>
      </c>
      <c r="O58" s="451">
        <v>0</v>
      </c>
      <c r="P58" s="451">
        <v>0</v>
      </c>
      <c r="Q58" s="451">
        <v>0</v>
      </c>
      <c r="R58" s="451">
        <v>0</v>
      </c>
      <c r="S58" s="451">
        <v>0</v>
      </c>
      <c r="T58" s="451">
        <v>0</v>
      </c>
      <c r="U58" s="451">
        <v>0</v>
      </c>
      <c r="V58" s="452" t="s">
        <v>1386</v>
      </c>
      <c r="W58" s="405" t="s">
        <v>1386</v>
      </c>
      <c r="X58" s="384" t="s">
        <v>1386</v>
      </c>
      <c r="Y58" s="405" t="s">
        <v>1386</v>
      </c>
      <c r="Z58" s="385" t="s">
        <v>1555</v>
      </c>
      <c r="AA58" s="218" t="s">
        <v>1386</v>
      </c>
      <c r="AB58" s="218" t="s">
        <v>1386</v>
      </c>
      <c r="AC58" s="386"/>
      <c r="AD58" s="218" t="s">
        <v>1386</v>
      </c>
      <c r="AE58" s="218" t="s">
        <v>1386</v>
      </c>
      <c r="AF58" s="218" t="s">
        <v>1386</v>
      </c>
      <c r="AG58" s="242" t="s">
        <v>332</v>
      </c>
      <c r="AH58" s="410"/>
      <c r="AI58" s="411">
        <v>0</v>
      </c>
      <c r="AJ58" s="411"/>
      <c r="AK58" s="410"/>
      <c r="AL58" s="412">
        <v>0</v>
      </c>
      <c r="AM58" s="453">
        <f t="shared" si="6"/>
        <v>0</v>
      </c>
      <c r="AN58" s="453">
        <f t="shared" si="7"/>
        <v>0</v>
      </c>
      <c r="AO58" s="248"/>
      <c r="AP58" s="249"/>
      <c r="AQ58" s="312"/>
      <c r="AR58" s="312"/>
      <c r="AS58" s="312"/>
      <c r="AT58" s="312"/>
      <c r="AU58" s="312"/>
      <c r="AV58" s="312"/>
      <c r="AW58" s="312"/>
      <c r="AX58" s="312"/>
      <c r="AY58" s="312"/>
      <c r="AZ58" s="312"/>
      <c r="BA58" s="312"/>
      <c r="BB58" s="312"/>
      <c r="BC58" s="312"/>
      <c r="BD58" s="312"/>
      <c r="BE58" s="312"/>
      <c r="BF58" s="312"/>
      <c r="BG58" s="312"/>
      <c r="BH58" s="312"/>
      <c r="BI58" s="312"/>
      <c r="BJ58" s="312"/>
      <c r="BK58" s="312"/>
      <c r="BL58" s="312"/>
      <c r="BM58" s="312"/>
      <c r="BN58" s="312"/>
      <c r="BO58" s="312"/>
    </row>
    <row r="59" spans="1:1491" ht="15" customHeight="1" x14ac:dyDescent="0.25">
      <c r="A59" s="176" t="s">
        <v>1554</v>
      </c>
      <c r="B59" s="259" t="s">
        <v>1584</v>
      </c>
      <c r="C59" s="263">
        <v>43862</v>
      </c>
      <c r="D59" s="263">
        <v>44926</v>
      </c>
      <c r="E59" s="93">
        <v>3063.1509999999998</v>
      </c>
      <c r="F59" s="93">
        <v>3063.1509999999998</v>
      </c>
      <c r="G59" s="262">
        <v>3063.2</v>
      </c>
      <c r="H59" s="93">
        <v>3063.1509999999998</v>
      </c>
      <c r="I59" s="93">
        <f t="shared" si="8"/>
        <v>120.30284345298877</v>
      </c>
      <c r="J59" s="93">
        <f t="shared" si="9"/>
        <v>120.30284345298877</v>
      </c>
      <c r="K59" s="142"/>
      <c r="L59" s="142">
        <f t="shared" si="10"/>
        <v>120.30284345298877</v>
      </c>
      <c r="M59" s="142"/>
      <c r="N59" s="218" t="s">
        <v>1380</v>
      </c>
      <c r="O59" s="451">
        <v>633.5</v>
      </c>
      <c r="P59" s="451">
        <v>1046.2</v>
      </c>
      <c r="Q59" s="451">
        <v>1383.5</v>
      </c>
      <c r="R59" s="451">
        <v>0</v>
      </c>
      <c r="S59" s="451">
        <v>0</v>
      </c>
      <c r="T59" s="451">
        <v>0</v>
      </c>
      <c r="U59" s="451">
        <v>0</v>
      </c>
      <c r="V59" s="452">
        <v>0</v>
      </c>
      <c r="W59" s="405" t="s">
        <v>1560</v>
      </c>
      <c r="X59" s="384">
        <v>0</v>
      </c>
      <c r="Y59" s="405" t="s">
        <v>1561</v>
      </c>
      <c r="Z59" s="385" t="s">
        <v>1555</v>
      </c>
      <c r="AA59" s="218" t="s">
        <v>1585</v>
      </c>
      <c r="AB59" s="218" t="s">
        <v>1563</v>
      </c>
      <c r="AC59" s="386">
        <v>3063.1509999999998</v>
      </c>
      <c r="AD59" s="218" t="s">
        <v>1586</v>
      </c>
      <c r="AE59" s="218" t="s">
        <v>1564</v>
      </c>
      <c r="AF59" s="218" t="s">
        <v>1565</v>
      </c>
      <c r="AG59" s="241" t="s">
        <v>332</v>
      </c>
      <c r="AH59" s="410" t="s">
        <v>1574</v>
      </c>
      <c r="AI59" s="411">
        <v>0.4</v>
      </c>
      <c r="AJ59" s="411">
        <v>0.4</v>
      </c>
      <c r="AK59" s="410"/>
      <c r="AL59" s="412">
        <v>0</v>
      </c>
      <c r="AM59" s="453">
        <f t="shared" si="6"/>
        <v>1225.2603999999999</v>
      </c>
      <c r="AN59" s="453">
        <f t="shared" si="7"/>
        <v>0</v>
      </c>
      <c r="AO59" s="248"/>
      <c r="AP59" s="249"/>
      <c r="AQ59" s="312"/>
      <c r="AR59" s="312"/>
      <c r="AS59" s="312"/>
      <c r="AT59" s="312"/>
      <c r="AU59" s="312"/>
      <c r="AV59" s="312"/>
      <c r="AW59" s="312"/>
      <c r="AX59" s="312"/>
      <c r="AY59" s="312"/>
      <c r="AZ59" s="312"/>
      <c r="BA59" s="312"/>
      <c r="BB59" s="312"/>
      <c r="BC59" s="312"/>
      <c r="BD59" s="312"/>
      <c r="BE59" s="312"/>
      <c r="BF59" s="312"/>
      <c r="BG59" s="312"/>
      <c r="BH59" s="312"/>
      <c r="BI59" s="312"/>
      <c r="BJ59" s="312"/>
      <c r="BK59" s="312"/>
      <c r="BL59" s="312"/>
      <c r="BM59" s="312"/>
      <c r="BN59" s="312"/>
      <c r="BO59" s="312"/>
    </row>
    <row r="60" spans="1:1491" ht="15" customHeight="1" x14ac:dyDescent="0.25">
      <c r="A60" s="176" t="s">
        <v>1554</v>
      </c>
      <c r="B60" s="259" t="s">
        <v>1587</v>
      </c>
      <c r="C60" s="263">
        <v>43862</v>
      </c>
      <c r="D60" s="263">
        <v>44926</v>
      </c>
      <c r="E60" s="93">
        <v>1114.06</v>
      </c>
      <c r="F60" s="93">
        <v>1114.06</v>
      </c>
      <c r="G60" s="262">
        <v>1114.0999999999999</v>
      </c>
      <c r="H60" s="93">
        <v>1114.06</v>
      </c>
      <c r="I60" s="93">
        <f t="shared" si="8"/>
        <v>43.753829235723821</v>
      </c>
      <c r="J60" s="93">
        <f t="shared" si="9"/>
        <v>43.753829235723821</v>
      </c>
      <c r="K60" s="142"/>
      <c r="L60" s="142">
        <f t="shared" si="10"/>
        <v>43.753829235723821</v>
      </c>
      <c r="M60" s="142"/>
      <c r="N60" s="218" t="s">
        <v>1380</v>
      </c>
      <c r="O60" s="451">
        <v>159.30000000000001</v>
      </c>
      <c r="P60" s="451">
        <v>592.9</v>
      </c>
      <c r="Q60" s="451">
        <v>279.2</v>
      </c>
      <c r="R60" s="451">
        <v>82.7</v>
      </c>
      <c r="S60" s="451">
        <v>0</v>
      </c>
      <c r="T60" s="451">
        <v>0</v>
      </c>
      <c r="U60" s="451">
        <v>0</v>
      </c>
      <c r="V60" s="452">
        <v>0</v>
      </c>
      <c r="W60" s="405" t="s">
        <v>1560</v>
      </c>
      <c r="X60" s="384">
        <v>0</v>
      </c>
      <c r="Y60" s="405" t="s">
        <v>1561</v>
      </c>
      <c r="Z60" s="385" t="s">
        <v>1555</v>
      </c>
      <c r="AA60" s="218" t="s">
        <v>1588</v>
      </c>
      <c r="AB60" s="218" t="s">
        <v>1563</v>
      </c>
      <c r="AC60" s="386">
        <v>1114.06</v>
      </c>
      <c r="AD60" s="218" t="s">
        <v>1589</v>
      </c>
      <c r="AE60" s="218" t="s">
        <v>1564</v>
      </c>
      <c r="AF60" s="218" t="s">
        <v>1565</v>
      </c>
      <c r="AG60" s="242" t="s">
        <v>332</v>
      </c>
      <c r="AH60" s="410" t="s">
        <v>1574</v>
      </c>
      <c r="AI60" s="411">
        <v>0.4</v>
      </c>
      <c r="AJ60" s="411">
        <v>0.4</v>
      </c>
      <c r="AK60" s="410"/>
      <c r="AL60" s="412">
        <v>0</v>
      </c>
      <c r="AM60" s="453">
        <f t="shared" si="6"/>
        <v>445.62400000000002</v>
      </c>
      <c r="AN60" s="453">
        <f t="shared" si="7"/>
        <v>0</v>
      </c>
      <c r="AO60" s="248"/>
      <c r="AP60" s="249"/>
      <c r="AQ60" s="312"/>
      <c r="AR60" s="312"/>
      <c r="AS60" s="312"/>
      <c r="AT60" s="312"/>
      <c r="AU60" s="312"/>
      <c r="AV60" s="312"/>
      <c r="AW60" s="312"/>
      <c r="AX60" s="312"/>
      <c r="AY60" s="312"/>
      <c r="AZ60" s="312"/>
      <c r="BA60" s="312"/>
      <c r="BB60" s="312"/>
      <c r="BC60" s="312"/>
      <c r="BD60" s="312"/>
      <c r="BE60" s="312"/>
      <c r="BF60" s="312"/>
      <c r="BG60" s="312"/>
      <c r="BH60" s="312"/>
      <c r="BI60" s="312"/>
      <c r="BJ60" s="312"/>
      <c r="BK60" s="312"/>
      <c r="BL60" s="312"/>
      <c r="BM60" s="312"/>
      <c r="BN60" s="312"/>
      <c r="BO60" s="312"/>
    </row>
    <row r="61" spans="1:1491" ht="15" customHeight="1" x14ac:dyDescent="0.25">
      <c r="A61" s="176" t="s">
        <v>1554</v>
      </c>
      <c r="B61" s="259" t="s">
        <v>1590</v>
      </c>
      <c r="C61" s="263">
        <v>44197</v>
      </c>
      <c r="D61" s="263">
        <v>44926</v>
      </c>
      <c r="E61" s="93">
        <v>600</v>
      </c>
      <c r="F61" s="93">
        <v>600</v>
      </c>
      <c r="G61" s="261">
        <v>600</v>
      </c>
      <c r="H61" s="93">
        <v>600</v>
      </c>
      <c r="I61" s="93">
        <f t="shared" si="8"/>
        <v>23.564527531223</v>
      </c>
      <c r="J61" s="93">
        <f t="shared" si="9"/>
        <v>23.564527531223</v>
      </c>
      <c r="K61" s="142"/>
      <c r="L61" s="142">
        <f t="shared" si="10"/>
        <v>23.564527531223</v>
      </c>
      <c r="M61" s="142"/>
      <c r="N61" s="218" t="s">
        <v>1380</v>
      </c>
      <c r="O61" s="451">
        <v>0</v>
      </c>
      <c r="P61" s="451">
        <v>300</v>
      </c>
      <c r="Q61" s="451">
        <v>300</v>
      </c>
      <c r="R61" s="451">
        <v>0</v>
      </c>
      <c r="S61" s="451">
        <v>0</v>
      </c>
      <c r="T61" s="451">
        <v>0</v>
      </c>
      <c r="U61" s="451">
        <v>0</v>
      </c>
      <c r="V61" s="452">
        <v>0</v>
      </c>
      <c r="W61" s="405" t="s">
        <v>1591</v>
      </c>
      <c r="X61" s="384">
        <v>148.30000000000001</v>
      </c>
      <c r="Y61" s="405" t="s">
        <v>1592</v>
      </c>
      <c r="Z61" s="385" t="s">
        <v>1555</v>
      </c>
      <c r="AA61" s="218" t="s">
        <v>1593</v>
      </c>
      <c r="AB61" s="218" t="s">
        <v>1594</v>
      </c>
      <c r="AC61" s="386">
        <v>600</v>
      </c>
      <c r="AD61" s="218" t="s">
        <v>1595</v>
      </c>
      <c r="AE61" s="218" t="s">
        <v>1596</v>
      </c>
      <c r="AF61" s="218" t="s">
        <v>1594</v>
      </c>
      <c r="AG61" s="242" t="s">
        <v>332</v>
      </c>
      <c r="AH61" s="410" t="s">
        <v>1597</v>
      </c>
      <c r="AI61" s="411">
        <v>1</v>
      </c>
      <c r="AJ61" s="411">
        <v>1</v>
      </c>
      <c r="AK61" s="410"/>
      <c r="AL61" s="412">
        <v>0</v>
      </c>
      <c r="AM61" s="453">
        <f t="shared" si="6"/>
        <v>600</v>
      </c>
      <c r="AN61" s="453">
        <f t="shared" si="7"/>
        <v>0</v>
      </c>
      <c r="AO61" s="248"/>
      <c r="AP61" s="249"/>
      <c r="AQ61" s="312"/>
      <c r="AR61" s="312"/>
      <c r="AS61" s="312"/>
      <c r="AT61" s="312"/>
      <c r="AU61" s="312"/>
      <c r="AV61" s="312"/>
      <c r="AW61" s="312"/>
      <c r="AX61" s="312"/>
      <c r="AY61" s="312"/>
      <c r="AZ61" s="312"/>
      <c r="BA61" s="312"/>
      <c r="BB61" s="312"/>
      <c r="BC61" s="312"/>
      <c r="BD61" s="312"/>
      <c r="BE61" s="312"/>
      <c r="BF61" s="312"/>
      <c r="BG61" s="312"/>
      <c r="BH61" s="312"/>
      <c r="BI61" s="312"/>
      <c r="BJ61" s="312"/>
      <c r="BK61" s="312"/>
      <c r="BL61" s="312"/>
      <c r="BM61" s="312"/>
      <c r="BN61" s="312"/>
      <c r="BO61" s="312"/>
    </row>
    <row r="62" spans="1:1491" ht="15" customHeight="1" x14ac:dyDescent="0.25">
      <c r="A62" s="176" t="s">
        <v>1433</v>
      </c>
      <c r="B62" s="259" t="s">
        <v>639</v>
      </c>
      <c r="C62" s="263">
        <v>44562</v>
      </c>
      <c r="D62" s="263">
        <v>46203</v>
      </c>
      <c r="E62" s="268">
        <v>2893</v>
      </c>
      <c r="F62" s="268">
        <v>2893</v>
      </c>
      <c r="G62" s="262">
        <v>893</v>
      </c>
      <c r="H62" s="268">
        <v>593</v>
      </c>
      <c r="I62" s="93">
        <f>E62/23.742</f>
        <v>121.85157105551343</v>
      </c>
      <c r="J62" s="93">
        <f>H62/24.339</f>
        <v>24.364189161428161</v>
      </c>
      <c r="K62" s="159">
        <f>H62/23.742</f>
        <v>24.9768343020807</v>
      </c>
      <c r="L62" s="159"/>
      <c r="M62" s="159"/>
      <c r="N62" s="218" t="s">
        <v>1380</v>
      </c>
      <c r="O62" s="451">
        <v>0</v>
      </c>
      <c r="P62" s="451">
        <v>0</v>
      </c>
      <c r="Q62" s="451">
        <v>85</v>
      </c>
      <c r="R62" s="451">
        <v>85</v>
      </c>
      <c r="S62" s="451">
        <v>62</v>
      </c>
      <c r="T62" s="451">
        <v>361</v>
      </c>
      <c r="U62" s="451">
        <v>0</v>
      </c>
      <c r="V62" s="452">
        <v>0</v>
      </c>
      <c r="W62" s="405" t="s">
        <v>1598</v>
      </c>
      <c r="X62" s="384">
        <v>6000</v>
      </c>
      <c r="Y62" s="405" t="s">
        <v>1599</v>
      </c>
      <c r="Z62" s="385" t="s">
        <v>1600</v>
      </c>
      <c r="AA62" s="218" t="s">
        <v>1601</v>
      </c>
      <c r="AB62" s="218" t="s">
        <v>1602</v>
      </c>
      <c r="AC62" s="386">
        <v>2893</v>
      </c>
      <c r="AD62" s="218" t="s">
        <v>1603</v>
      </c>
      <c r="AE62" s="218" t="s">
        <v>1604</v>
      </c>
      <c r="AF62" s="218" t="s">
        <v>440</v>
      </c>
      <c r="AG62" s="242" t="s">
        <v>332</v>
      </c>
      <c r="AH62" s="410" t="s">
        <v>1605</v>
      </c>
      <c r="AI62" s="411">
        <v>1</v>
      </c>
      <c r="AJ62" s="411">
        <v>0.4</v>
      </c>
      <c r="AK62" s="410"/>
      <c r="AL62" s="412">
        <v>0</v>
      </c>
      <c r="AM62" s="453">
        <f t="shared" si="6"/>
        <v>593</v>
      </c>
      <c r="AN62" s="453">
        <f t="shared" si="7"/>
        <v>0</v>
      </c>
      <c r="AO62" s="248"/>
      <c r="AP62" s="249"/>
      <c r="AQ62" s="312"/>
      <c r="AR62" s="312"/>
      <c r="AS62" s="312"/>
      <c r="AT62" s="312"/>
      <c r="AU62" s="312"/>
      <c r="AV62" s="312"/>
      <c r="AW62" s="312"/>
      <c r="AX62" s="312"/>
      <c r="AY62" s="312"/>
      <c r="AZ62" s="312"/>
      <c r="BA62" s="312"/>
      <c r="BB62" s="312"/>
      <c r="BC62" s="312"/>
      <c r="BD62" s="312"/>
      <c r="BE62" s="312"/>
      <c r="BF62" s="312"/>
      <c r="BG62" s="312"/>
      <c r="BH62" s="312"/>
      <c r="BI62" s="312"/>
      <c r="BJ62" s="312"/>
      <c r="BK62" s="312"/>
      <c r="BL62" s="312"/>
      <c r="BM62" s="312"/>
      <c r="BN62" s="312"/>
      <c r="BO62" s="312"/>
    </row>
    <row r="63" spans="1:1491" ht="15" customHeight="1" x14ac:dyDescent="0.25">
      <c r="A63" s="176" t="s">
        <v>1433</v>
      </c>
      <c r="B63" s="259" t="s">
        <v>649</v>
      </c>
      <c r="C63" s="263">
        <v>44562</v>
      </c>
      <c r="D63" s="263">
        <v>46022</v>
      </c>
      <c r="E63" s="268">
        <v>2087</v>
      </c>
      <c r="F63" s="268">
        <v>2087</v>
      </c>
      <c r="G63" s="262">
        <v>2087</v>
      </c>
      <c r="H63" s="268">
        <v>2087</v>
      </c>
      <c r="I63" s="93">
        <f>E63/23.742</f>
        <v>87.903293741049609</v>
      </c>
      <c r="J63" s="93">
        <f>G63/23.742</f>
        <v>87.903293741049609</v>
      </c>
      <c r="K63" s="142">
        <f>H63/23.742</f>
        <v>87.903293741049609</v>
      </c>
      <c r="L63" s="142"/>
      <c r="M63" s="142"/>
      <c r="N63" s="218" t="s">
        <v>1380</v>
      </c>
      <c r="O63" s="451">
        <v>0</v>
      </c>
      <c r="P63" s="451">
        <v>0</v>
      </c>
      <c r="Q63" s="451">
        <v>556</v>
      </c>
      <c r="R63" s="451">
        <v>556</v>
      </c>
      <c r="S63" s="451">
        <v>556</v>
      </c>
      <c r="T63" s="451">
        <v>419</v>
      </c>
      <c r="U63" s="451">
        <v>0</v>
      </c>
      <c r="V63" s="452">
        <v>0</v>
      </c>
      <c r="W63" s="405" t="s">
        <v>1386</v>
      </c>
      <c r="X63" s="384">
        <v>3000</v>
      </c>
      <c r="Y63" s="405" t="s">
        <v>1606</v>
      </c>
      <c r="Z63" s="385" t="s">
        <v>1607</v>
      </c>
      <c r="AA63" s="218" t="s">
        <v>1608</v>
      </c>
      <c r="AB63" s="218" t="s">
        <v>1609</v>
      </c>
      <c r="AC63" s="386">
        <v>2087</v>
      </c>
      <c r="AD63" s="218" t="s">
        <v>1610</v>
      </c>
      <c r="AE63" s="218"/>
      <c r="AF63" s="218" t="s">
        <v>440</v>
      </c>
      <c r="AG63" s="241" t="s">
        <v>332</v>
      </c>
      <c r="AH63" s="410" t="s">
        <v>1605</v>
      </c>
      <c r="AI63" s="411">
        <v>1</v>
      </c>
      <c r="AJ63" s="411">
        <v>0.4</v>
      </c>
      <c r="AK63" s="410"/>
      <c r="AL63" s="412">
        <v>0</v>
      </c>
      <c r="AM63" s="453">
        <f t="shared" si="6"/>
        <v>2087</v>
      </c>
      <c r="AN63" s="453">
        <f t="shared" si="7"/>
        <v>0</v>
      </c>
      <c r="AO63" s="248"/>
      <c r="AP63" s="249"/>
      <c r="AQ63" s="312"/>
      <c r="AR63" s="312"/>
      <c r="AS63" s="312"/>
      <c r="AT63" s="312"/>
      <c r="AU63" s="312"/>
      <c r="AV63" s="312"/>
      <c r="AW63" s="312"/>
      <c r="AX63" s="312"/>
      <c r="AY63" s="312"/>
      <c r="AZ63" s="312"/>
      <c r="BA63" s="312"/>
      <c r="BB63" s="312"/>
      <c r="BC63" s="312"/>
      <c r="BD63" s="312"/>
      <c r="BE63" s="312"/>
      <c r="BF63" s="312"/>
      <c r="BG63" s="312"/>
      <c r="BH63" s="312"/>
      <c r="BI63" s="312"/>
      <c r="BJ63" s="312"/>
      <c r="BK63" s="312"/>
      <c r="BL63" s="312"/>
      <c r="BM63" s="312"/>
      <c r="BN63" s="312"/>
      <c r="BO63" s="312"/>
    </row>
    <row r="64" spans="1:1491" s="245" customFormat="1" ht="15" customHeight="1" x14ac:dyDescent="0.25">
      <c r="A64" s="176" t="s">
        <v>1611</v>
      </c>
      <c r="B64" s="259" t="s">
        <v>656</v>
      </c>
      <c r="C64" s="263">
        <v>44562</v>
      </c>
      <c r="D64" s="263">
        <v>46022</v>
      </c>
      <c r="E64" s="265">
        <v>3285</v>
      </c>
      <c r="F64" s="265">
        <v>4785</v>
      </c>
      <c r="G64" s="262">
        <v>4785</v>
      </c>
      <c r="H64" s="265">
        <v>4200</v>
      </c>
      <c r="I64" s="265">
        <f>F64/23.742</f>
        <v>201.54157189790246</v>
      </c>
      <c r="J64" s="265">
        <f>H64/23.742</f>
        <v>176.90169320192064</v>
      </c>
      <c r="K64" s="145">
        <f>H64/23.742</f>
        <v>176.90169320192064</v>
      </c>
      <c r="L64" s="145"/>
      <c r="M64" s="145"/>
      <c r="N64" s="218" t="s">
        <v>1380</v>
      </c>
      <c r="O64" s="451">
        <v>0</v>
      </c>
      <c r="P64" s="451">
        <v>0</v>
      </c>
      <c r="Q64" s="451">
        <v>2628.6</v>
      </c>
      <c r="R64" s="451">
        <v>1021.4</v>
      </c>
      <c r="S64" s="451">
        <v>550</v>
      </c>
      <c r="T64" s="451">
        <v>0</v>
      </c>
      <c r="U64" s="451">
        <v>0</v>
      </c>
      <c r="V64" s="452">
        <v>0</v>
      </c>
      <c r="W64" s="405" t="s">
        <v>1612</v>
      </c>
      <c r="X64" s="384">
        <v>6000</v>
      </c>
      <c r="Y64" s="405" t="s">
        <v>1599</v>
      </c>
      <c r="Z64" s="385" t="s">
        <v>1600</v>
      </c>
      <c r="AA64" s="218" t="s">
        <v>1613</v>
      </c>
      <c r="AB64" s="218" t="s">
        <v>1614</v>
      </c>
      <c r="AC64" s="386">
        <v>3285</v>
      </c>
      <c r="AD64" s="218" t="s">
        <v>1603</v>
      </c>
      <c r="AE64" s="218" t="s">
        <v>1604</v>
      </c>
      <c r="AF64" s="218" t="s">
        <v>826</v>
      </c>
      <c r="AG64" s="242" t="s">
        <v>332</v>
      </c>
      <c r="AH64" s="410" t="s">
        <v>1605</v>
      </c>
      <c r="AI64" s="411">
        <v>1</v>
      </c>
      <c r="AJ64" s="411">
        <v>0.4</v>
      </c>
      <c r="AK64" s="410"/>
      <c r="AL64" s="412">
        <v>0</v>
      </c>
      <c r="AM64" s="453">
        <f t="shared" si="6"/>
        <v>4200</v>
      </c>
      <c r="AN64" s="453">
        <f t="shared" si="7"/>
        <v>0</v>
      </c>
      <c r="AO64" s="188"/>
      <c r="AP64" s="192"/>
      <c r="AQ64" s="312"/>
      <c r="AR64" s="312"/>
      <c r="AS64" s="312"/>
      <c r="AT64" s="312"/>
      <c r="AU64" s="312"/>
      <c r="AV64" s="312"/>
      <c r="AW64" s="312"/>
      <c r="AX64" s="312"/>
      <c r="AY64" s="312"/>
      <c r="AZ64" s="312"/>
      <c r="BA64" s="312"/>
      <c r="BB64" s="312"/>
      <c r="BC64" s="312"/>
      <c r="BD64" s="312"/>
      <c r="BE64" s="312"/>
      <c r="BF64" s="312"/>
      <c r="BG64" s="312"/>
      <c r="BH64" s="312"/>
      <c r="BI64" s="312"/>
      <c r="BJ64" s="312"/>
      <c r="BK64" s="312"/>
      <c r="BL64" s="312"/>
      <c r="BM64" s="312"/>
      <c r="BN64" s="312"/>
      <c r="BO64" s="312"/>
    </row>
    <row r="65" spans="1:67" s="245" customFormat="1" ht="15" customHeight="1" x14ac:dyDescent="0.25">
      <c r="A65" s="176" t="s">
        <v>1433</v>
      </c>
      <c r="B65" s="269" t="s">
        <v>663</v>
      </c>
      <c r="C65" s="263">
        <v>43862</v>
      </c>
      <c r="D65" s="263">
        <v>45291</v>
      </c>
      <c r="E65" s="93">
        <v>0</v>
      </c>
      <c r="F65" s="93">
        <v>0</v>
      </c>
      <c r="G65" s="261">
        <v>0</v>
      </c>
      <c r="H65" s="93">
        <v>0</v>
      </c>
      <c r="I65" s="93">
        <f>E65/25.462</f>
        <v>0</v>
      </c>
      <c r="J65" s="93">
        <f>F65/25.462</f>
        <v>0</v>
      </c>
      <c r="K65" s="142"/>
      <c r="L65" s="142">
        <f t="shared" ref="L65:L71" si="11">H65/25.462</f>
        <v>0</v>
      </c>
      <c r="M65" s="142"/>
      <c r="N65" s="218" t="s">
        <v>1380</v>
      </c>
      <c r="O65" s="451">
        <v>0</v>
      </c>
      <c r="P65" s="451">
        <v>0</v>
      </c>
      <c r="Q65" s="451">
        <v>0</v>
      </c>
      <c r="R65" s="451">
        <v>0</v>
      </c>
      <c r="S65" s="451">
        <v>0</v>
      </c>
      <c r="T65" s="451">
        <v>0</v>
      </c>
      <c r="U65" s="451">
        <v>0</v>
      </c>
      <c r="V65" s="452">
        <v>0</v>
      </c>
      <c r="W65" s="405"/>
      <c r="X65" s="384"/>
      <c r="Y65" s="405"/>
      <c r="Z65" s="385"/>
      <c r="AA65" s="218"/>
      <c r="AB65" s="218"/>
      <c r="AC65" s="386"/>
      <c r="AD65" s="218"/>
      <c r="AE65" s="218"/>
      <c r="AF65" s="218"/>
      <c r="AG65" s="242" t="s">
        <v>332</v>
      </c>
      <c r="AH65" s="410"/>
      <c r="AI65" s="411">
        <v>0</v>
      </c>
      <c r="AJ65" s="411"/>
      <c r="AK65" s="410"/>
      <c r="AL65" s="412">
        <v>0</v>
      </c>
      <c r="AM65" s="453">
        <f t="shared" si="6"/>
        <v>0</v>
      </c>
      <c r="AN65" s="453">
        <f t="shared" si="7"/>
        <v>0</v>
      </c>
      <c r="AO65" s="188"/>
      <c r="AP65" s="192"/>
      <c r="AQ65" s="312"/>
      <c r="AR65" s="312"/>
      <c r="AS65" s="312"/>
      <c r="AT65" s="312"/>
      <c r="AU65" s="312"/>
      <c r="AV65" s="312"/>
      <c r="AW65" s="312"/>
      <c r="AX65" s="312"/>
      <c r="AY65" s="312"/>
      <c r="AZ65" s="312"/>
      <c r="BA65" s="312"/>
      <c r="BB65" s="312"/>
      <c r="BC65" s="312"/>
      <c r="BD65" s="312"/>
      <c r="BE65" s="312"/>
      <c r="BF65" s="312"/>
      <c r="BG65" s="312"/>
      <c r="BH65" s="312"/>
      <c r="BI65" s="312"/>
      <c r="BJ65" s="312"/>
      <c r="BK65" s="312"/>
      <c r="BL65" s="312"/>
      <c r="BM65" s="312"/>
      <c r="BN65" s="312"/>
      <c r="BO65" s="312"/>
    </row>
    <row r="66" spans="1:67" s="245" customFormat="1" ht="15" customHeight="1" x14ac:dyDescent="0.25">
      <c r="A66" s="176" t="s">
        <v>1433</v>
      </c>
      <c r="B66" s="269" t="s">
        <v>668</v>
      </c>
      <c r="C66" s="263">
        <v>43862</v>
      </c>
      <c r="D66" s="263">
        <v>45291</v>
      </c>
      <c r="E66" s="93">
        <v>0</v>
      </c>
      <c r="F66" s="93">
        <v>0</v>
      </c>
      <c r="G66" s="261">
        <v>0</v>
      </c>
      <c r="H66" s="93">
        <v>0</v>
      </c>
      <c r="I66" s="93">
        <f>E66/25.462</f>
        <v>0</v>
      </c>
      <c r="J66" s="93">
        <f>F66/25.462</f>
        <v>0</v>
      </c>
      <c r="K66" s="142"/>
      <c r="L66" s="142">
        <f t="shared" si="11"/>
        <v>0</v>
      </c>
      <c r="M66" s="142"/>
      <c r="N66" s="218" t="s">
        <v>1380</v>
      </c>
      <c r="O66" s="451">
        <v>0</v>
      </c>
      <c r="P66" s="451">
        <v>0</v>
      </c>
      <c r="Q66" s="451">
        <v>0</v>
      </c>
      <c r="R66" s="451">
        <v>0</v>
      </c>
      <c r="S66" s="451">
        <v>0</v>
      </c>
      <c r="T66" s="451">
        <v>0</v>
      </c>
      <c r="U66" s="451">
        <v>0</v>
      </c>
      <c r="V66" s="452">
        <v>0</v>
      </c>
      <c r="W66" s="405"/>
      <c r="X66" s="384"/>
      <c r="Y66" s="405"/>
      <c r="Z66" s="385"/>
      <c r="AA66" s="218"/>
      <c r="AB66" s="218"/>
      <c r="AC66" s="386"/>
      <c r="AD66" s="218"/>
      <c r="AE66" s="218"/>
      <c r="AF66" s="218"/>
      <c r="AG66" s="242" t="s">
        <v>332</v>
      </c>
      <c r="AH66" s="410"/>
      <c r="AI66" s="411">
        <v>0</v>
      </c>
      <c r="AJ66" s="411"/>
      <c r="AK66" s="410"/>
      <c r="AL66" s="412">
        <v>0</v>
      </c>
      <c r="AM66" s="453">
        <f t="shared" si="6"/>
        <v>0</v>
      </c>
      <c r="AN66" s="453">
        <f t="shared" si="7"/>
        <v>0</v>
      </c>
      <c r="AO66" s="188"/>
      <c r="AP66" s="192"/>
      <c r="AQ66" s="312"/>
      <c r="AR66" s="312"/>
      <c r="AS66" s="312"/>
      <c r="AT66" s="312"/>
      <c r="AU66" s="312"/>
      <c r="AV66" s="312"/>
      <c r="AW66" s="312"/>
      <c r="AX66" s="312"/>
      <c r="AY66" s="312"/>
      <c r="AZ66" s="312"/>
      <c r="BA66" s="312"/>
      <c r="BB66" s="312"/>
      <c r="BC66" s="312"/>
      <c r="BD66" s="312"/>
      <c r="BE66" s="312"/>
      <c r="BF66" s="312"/>
      <c r="BG66" s="312"/>
      <c r="BH66" s="312"/>
      <c r="BI66" s="312"/>
      <c r="BJ66" s="312"/>
      <c r="BK66" s="312"/>
      <c r="BL66" s="312"/>
      <c r="BM66" s="312"/>
      <c r="BN66" s="312"/>
      <c r="BO66" s="312"/>
    </row>
    <row r="67" spans="1:67" ht="15" customHeight="1" x14ac:dyDescent="0.25">
      <c r="A67" s="176" t="s">
        <v>1433</v>
      </c>
      <c r="B67" s="259" t="s">
        <v>671</v>
      </c>
      <c r="C67" s="263">
        <v>44562</v>
      </c>
      <c r="D67" s="263">
        <v>46265</v>
      </c>
      <c r="E67" s="93">
        <v>5000</v>
      </c>
      <c r="F67" s="93">
        <v>5000</v>
      </c>
      <c r="G67" s="262">
        <v>5000</v>
      </c>
      <c r="H67" s="93">
        <v>5000</v>
      </c>
      <c r="I67" s="93">
        <f>E67/25.462</f>
        <v>196.37106276019165</v>
      </c>
      <c r="J67" s="93">
        <f>H67/25.462</f>
        <v>196.37106276019165</v>
      </c>
      <c r="K67" s="142"/>
      <c r="L67" s="142">
        <f t="shared" si="11"/>
        <v>196.37106276019165</v>
      </c>
      <c r="M67" s="142"/>
      <c r="N67" s="218" t="s">
        <v>1380</v>
      </c>
      <c r="O67" s="451">
        <v>0</v>
      </c>
      <c r="P67" s="451">
        <v>0</v>
      </c>
      <c r="Q67" s="451">
        <v>25.9</v>
      </c>
      <c r="R67" s="451">
        <v>1400</v>
      </c>
      <c r="S67" s="451">
        <v>1400</v>
      </c>
      <c r="T67" s="451">
        <v>1400</v>
      </c>
      <c r="U67" s="451">
        <v>774.1</v>
      </c>
      <c r="V67" s="452"/>
      <c r="W67" s="405" t="s">
        <v>1615</v>
      </c>
      <c r="X67" s="384" t="s">
        <v>1386</v>
      </c>
      <c r="Y67" s="405" t="s">
        <v>1616</v>
      </c>
      <c r="Z67" s="385" t="s">
        <v>1617</v>
      </c>
      <c r="AA67" s="218" t="s">
        <v>1618</v>
      </c>
      <c r="AB67" s="218" t="s">
        <v>1619</v>
      </c>
      <c r="AC67" s="386">
        <v>5000</v>
      </c>
      <c r="AD67" s="218" t="s">
        <v>1620</v>
      </c>
      <c r="AE67" s="218" t="s">
        <v>1621</v>
      </c>
      <c r="AF67" s="218" t="s">
        <v>440</v>
      </c>
      <c r="AG67" s="241" t="s">
        <v>332</v>
      </c>
      <c r="AH67" s="410" t="s">
        <v>1622</v>
      </c>
      <c r="AI67" s="411">
        <v>1</v>
      </c>
      <c r="AJ67" s="411">
        <v>0.4</v>
      </c>
      <c r="AK67" s="410"/>
      <c r="AL67" s="412">
        <v>0</v>
      </c>
      <c r="AM67" s="453">
        <f t="shared" si="6"/>
        <v>5000</v>
      </c>
      <c r="AN67" s="453">
        <f t="shared" si="7"/>
        <v>0</v>
      </c>
      <c r="AO67" s="248"/>
      <c r="AP67" s="249"/>
      <c r="AQ67" s="312"/>
      <c r="AR67" s="312"/>
      <c r="AS67" s="312"/>
      <c r="AT67" s="312"/>
      <c r="AU67" s="312"/>
      <c r="AV67" s="312"/>
      <c r="AW67" s="312"/>
      <c r="AX67" s="312"/>
      <c r="AY67" s="312"/>
      <c r="AZ67" s="312"/>
      <c r="BA67" s="312"/>
      <c r="BB67" s="312"/>
      <c r="BC67" s="312"/>
      <c r="BD67" s="312"/>
      <c r="BE67" s="312"/>
      <c r="BF67" s="312"/>
      <c r="BG67" s="312"/>
      <c r="BH67" s="312"/>
      <c r="BI67" s="312"/>
      <c r="BJ67" s="312"/>
      <c r="BK67" s="312"/>
      <c r="BL67" s="312"/>
      <c r="BM67" s="312"/>
      <c r="BN67" s="312"/>
      <c r="BO67" s="312"/>
    </row>
    <row r="68" spans="1:67" ht="15" customHeight="1" x14ac:dyDescent="0.25">
      <c r="A68" s="176" t="s">
        <v>1433</v>
      </c>
      <c r="B68" s="259" t="s">
        <v>675</v>
      </c>
      <c r="C68" s="263">
        <v>44562</v>
      </c>
      <c r="D68" s="263">
        <v>46265</v>
      </c>
      <c r="E68" s="93">
        <v>1660</v>
      </c>
      <c r="F68" s="93">
        <v>1660</v>
      </c>
      <c r="G68" s="262">
        <v>1660</v>
      </c>
      <c r="H68" s="93">
        <v>1660</v>
      </c>
      <c r="I68" s="93">
        <f>E68/25.462</f>
        <v>65.195192836383626</v>
      </c>
      <c r="J68" s="93">
        <f>F68/25.462</f>
        <v>65.195192836383626</v>
      </c>
      <c r="K68" s="142"/>
      <c r="L68" s="142">
        <f t="shared" si="11"/>
        <v>65.195192836383626</v>
      </c>
      <c r="M68" s="142"/>
      <c r="N68" s="218" t="s">
        <v>1380</v>
      </c>
      <c r="O68" s="451">
        <v>0</v>
      </c>
      <c r="P68" s="451">
        <v>0</v>
      </c>
      <c r="Q68" s="451">
        <v>199.2</v>
      </c>
      <c r="R68" s="451">
        <v>464.8</v>
      </c>
      <c r="S68" s="451">
        <v>464.8</v>
      </c>
      <c r="T68" s="451">
        <v>464.8</v>
      </c>
      <c r="U68" s="451">
        <v>66.400000000000006</v>
      </c>
      <c r="V68" s="452"/>
      <c r="W68" s="405" t="s">
        <v>1623</v>
      </c>
      <c r="X68" s="384" t="s">
        <v>1386</v>
      </c>
      <c r="Y68" s="405" t="s">
        <v>1624</v>
      </c>
      <c r="Z68" s="385" t="s">
        <v>1617</v>
      </c>
      <c r="AA68" s="218" t="s">
        <v>1625</v>
      </c>
      <c r="AB68" s="218" t="s">
        <v>1619</v>
      </c>
      <c r="AC68" s="386">
        <v>1660</v>
      </c>
      <c r="AD68" s="218" t="s">
        <v>1626</v>
      </c>
      <c r="AE68" s="218" t="s">
        <v>1627</v>
      </c>
      <c r="AF68" s="218" t="s">
        <v>440</v>
      </c>
      <c r="AG68" s="242" t="s">
        <v>332</v>
      </c>
      <c r="AH68" s="410" t="s">
        <v>1628</v>
      </c>
      <c r="AI68" s="411">
        <v>1</v>
      </c>
      <c r="AJ68" s="411">
        <v>0.4</v>
      </c>
      <c r="AK68" s="410"/>
      <c r="AL68" s="412">
        <v>0</v>
      </c>
      <c r="AM68" s="453">
        <f t="shared" ref="AM68:AM99" si="12">AI68*$H68</f>
        <v>1660</v>
      </c>
      <c r="AN68" s="453">
        <f t="shared" ref="AN68:AN99" si="13">$H68*AL68</f>
        <v>0</v>
      </c>
      <c r="AO68" s="248"/>
      <c r="AP68" s="249"/>
      <c r="AQ68" s="312"/>
      <c r="AR68" s="312"/>
      <c r="AS68" s="312"/>
      <c r="AT68" s="312"/>
      <c r="AU68" s="312"/>
      <c r="AV68" s="312"/>
      <c r="AW68" s="312"/>
      <c r="AX68" s="312"/>
      <c r="AY68" s="312"/>
      <c r="AZ68" s="312"/>
      <c r="BA68" s="312"/>
      <c r="BB68" s="312"/>
      <c r="BC68" s="312"/>
      <c r="BD68" s="312"/>
      <c r="BE68" s="312"/>
      <c r="BF68" s="312"/>
      <c r="BG68" s="312"/>
      <c r="BH68" s="312"/>
      <c r="BI68" s="312"/>
      <c r="BJ68" s="312"/>
      <c r="BK68" s="312"/>
      <c r="BL68" s="312"/>
      <c r="BM68" s="312"/>
      <c r="BN68" s="312"/>
      <c r="BO68" s="312"/>
    </row>
    <row r="69" spans="1:67" ht="15" customHeight="1" x14ac:dyDescent="0.25">
      <c r="A69" s="176" t="s">
        <v>1554</v>
      </c>
      <c r="B69" s="259" t="s">
        <v>682</v>
      </c>
      <c r="C69" s="263">
        <v>44562</v>
      </c>
      <c r="D69" s="263">
        <v>46022</v>
      </c>
      <c r="E69" s="93">
        <v>1200</v>
      </c>
      <c r="F69" s="93">
        <v>1200</v>
      </c>
      <c r="G69" s="262">
        <v>1200</v>
      </c>
      <c r="H69" s="93">
        <v>1200</v>
      </c>
      <c r="I69" s="93">
        <f>E69/25.462</f>
        <v>47.129055062446</v>
      </c>
      <c r="J69" s="93">
        <f>F69/25.462</f>
        <v>47.129055062446</v>
      </c>
      <c r="K69" s="142"/>
      <c r="L69" s="142">
        <f t="shared" si="11"/>
        <v>47.129055062446</v>
      </c>
      <c r="M69" s="142"/>
      <c r="N69" s="218" t="s">
        <v>1380</v>
      </c>
      <c r="O69" s="451">
        <v>0</v>
      </c>
      <c r="P69" s="451">
        <v>0</v>
      </c>
      <c r="Q69" s="451">
        <v>517</v>
      </c>
      <c r="R69" s="451">
        <v>249</v>
      </c>
      <c r="S69" s="451">
        <v>331</v>
      </c>
      <c r="T69" s="451">
        <v>103</v>
      </c>
      <c r="U69" s="451">
        <v>0</v>
      </c>
      <c r="V69" s="452" t="s">
        <v>1386</v>
      </c>
      <c r="W69" s="405" t="s">
        <v>1386</v>
      </c>
      <c r="X69" s="384">
        <v>0</v>
      </c>
      <c r="Y69" s="405" t="s">
        <v>1386</v>
      </c>
      <c r="Z69" s="385" t="s">
        <v>1555</v>
      </c>
      <c r="AA69" s="218" t="s">
        <v>1629</v>
      </c>
      <c r="AB69" s="218" t="s">
        <v>1386</v>
      </c>
      <c r="AC69" s="386">
        <v>1200</v>
      </c>
      <c r="AD69" s="218" t="s">
        <v>1387</v>
      </c>
      <c r="AE69" s="218" t="s">
        <v>1386</v>
      </c>
      <c r="AF69" s="218" t="s">
        <v>440</v>
      </c>
      <c r="AG69" s="242" t="s">
        <v>332</v>
      </c>
      <c r="AH69" s="410" t="s">
        <v>1630</v>
      </c>
      <c r="AI69" s="411">
        <v>1</v>
      </c>
      <c r="AJ69" s="411">
        <v>0.4</v>
      </c>
      <c r="AK69" s="410"/>
      <c r="AL69" s="412">
        <v>0</v>
      </c>
      <c r="AM69" s="453">
        <f t="shared" si="12"/>
        <v>1200</v>
      </c>
      <c r="AN69" s="453">
        <f t="shared" si="13"/>
        <v>0</v>
      </c>
      <c r="AO69" s="248"/>
      <c r="AP69" s="249"/>
      <c r="AQ69" s="312"/>
      <c r="AR69" s="312"/>
      <c r="AS69" s="312"/>
      <c r="AT69" s="312"/>
      <c r="AU69" s="312"/>
      <c r="AV69" s="312"/>
      <c r="AW69" s="312"/>
      <c r="AX69" s="312"/>
      <c r="AY69" s="312"/>
      <c r="AZ69" s="312"/>
      <c r="BA69" s="312"/>
      <c r="BB69" s="312"/>
      <c r="BC69" s="312"/>
      <c r="BD69" s="312"/>
      <c r="BE69" s="312"/>
      <c r="BF69" s="312"/>
      <c r="BG69" s="312"/>
      <c r="BH69" s="312"/>
      <c r="BI69" s="312"/>
      <c r="BJ69" s="312"/>
      <c r="BK69" s="312"/>
      <c r="BL69" s="312"/>
      <c r="BM69" s="312"/>
      <c r="BN69" s="312"/>
      <c r="BO69" s="312"/>
    </row>
    <row r="70" spans="1:67" s="245" customFormat="1" ht="15" customHeight="1" x14ac:dyDescent="0.25">
      <c r="A70" s="176" t="s">
        <v>1433</v>
      </c>
      <c r="B70" s="259" t="s">
        <v>689</v>
      </c>
      <c r="C70" s="263">
        <v>44562</v>
      </c>
      <c r="D70" s="263">
        <v>46022</v>
      </c>
      <c r="E70" s="265">
        <v>300</v>
      </c>
      <c r="F70" s="265">
        <v>300</v>
      </c>
      <c r="G70" s="261">
        <v>300</v>
      </c>
      <c r="H70" s="265">
        <v>109</v>
      </c>
      <c r="I70" s="265">
        <f>F70/25.462</f>
        <v>11.7822637656115</v>
      </c>
      <c r="J70" s="265">
        <f>H70/25.462</f>
        <v>4.2808891681721786</v>
      </c>
      <c r="K70" s="145"/>
      <c r="L70" s="145">
        <f t="shared" si="11"/>
        <v>4.2808891681721786</v>
      </c>
      <c r="M70" s="145"/>
      <c r="N70" s="218" t="s">
        <v>1380</v>
      </c>
      <c r="O70" s="451">
        <v>0</v>
      </c>
      <c r="P70" s="451">
        <v>0</v>
      </c>
      <c r="Q70" s="451">
        <v>0</v>
      </c>
      <c r="R70" s="451">
        <v>60</v>
      </c>
      <c r="S70" s="451">
        <v>49</v>
      </c>
      <c r="T70" s="451">
        <v>0</v>
      </c>
      <c r="U70" s="451">
        <v>0</v>
      </c>
      <c r="V70" s="452">
        <v>0</v>
      </c>
      <c r="W70" s="405" t="s">
        <v>180</v>
      </c>
      <c r="X70" s="384">
        <v>0</v>
      </c>
      <c r="Y70" s="405" t="s">
        <v>1386</v>
      </c>
      <c r="Z70" s="385" t="s">
        <v>1555</v>
      </c>
      <c r="AA70" s="218" t="s">
        <v>1631</v>
      </c>
      <c r="AB70" s="218" t="s">
        <v>1386</v>
      </c>
      <c r="AC70" s="386">
        <v>300</v>
      </c>
      <c r="AD70" s="218" t="s">
        <v>1387</v>
      </c>
      <c r="AE70" s="218" t="s">
        <v>1386</v>
      </c>
      <c r="AF70" s="218" t="s">
        <v>440</v>
      </c>
      <c r="AG70" s="242" t="s">
        <v>332</v>
      </c>
      <c r="AH70" s="410" t="s">
        <v>1632</v>
      </c>
      <c r="AI70" s="411">
        <v>1</v>
      </c>
      <c r="AJ70" s="411">
        <v>0.4</v>
      </c>
      <c r="AK70" s="410" t="s">
        <v>180</v>
      </c>
      <c r="AL70" s="412">
        <v>0</v>
      </c>
      <c r="AM70" s="453">
        <f t="shared" si="12"/>
        <v>109</v>
      </c>
      <c r="AN70" s="453">
        <f t="shared" si="13"/>
        <v>0</v>
      </c>
      <c r="AO70" s="188" t="s">
        <v>180</v>
      </c>
      <c r="AP70" s="192" t="s">
        <v>180</v>
      </c>
      <c r="AQ70" s="312" t="s">
        <v>180</v>
      </c>
      <c r="AR70" s="312" t="s">
        <v>180</v>
      </c>
      <c r="AS70" s="312" t="s">
        <v>180</v>
      </c>
      <c r="AT70" s="312" t="s">
        <v>180</v>
      </c>
      <c r="AU70" s="312" t="s">
        <v>180</v>
      </c>
      <c r="AV70" s="312" t="s">
        <v>180</v>
      </c>
      <c r="AW70" s="312" t="s">
        <v>180</v>
      </c>
      <c r="AX70" s="312" t="s">
        <v>180</v>
      </c>
      <c r="AY70" s="312" t="s">
        <v>180</v>
      </c>
      <c r="AZ70" s="312" t="s">
        <v>180</v>
      </c>
      <c r="BA70" s="312" t="s">
        <v>180</v>
      </c>
      <c r="BB70" s="312" t="s">
        <v>180</v>
      </c>
      <c r="BC70" s="312" t="s">
        <v>180</v>
      </c>
      <c r="BD70" s="312" t="s">
        <v>180</v>
      </c>
      <c r="BE70" s="312" t="s">
        <v>180</v>
      </c>
      <c r="BF70" s="312" t="s">
        <v>180</v>
      </c>
      <c r="BG70" s="312" t="s">
        <v>180</v>
      </c>
      <c r="BH70" s="312" t="s">
        <v>180</v>
      </c>
      <c r="BI70" s="312" t="s">
        <v>180</v>
      </c>
      <c r="BJ70" s="312"/>
      <c r="BK70" s="312"/>
      <c r="BL70" s="312"/>
      <c r="BM70" s="312"/>
      <c r="BN70" s="312"/>
      <c r="BO70" s="312"/>
    </row>
    <row r="71" spans="1:67" ht="15" customHeight="1" x14ac:dyDescent="0.25">
      <c r="A71" s="176" t="s">
        <v>1611</v>
      </c>
      <c r="B71" s="259" t="s">
        <v>694</v>
      </c>
      <c r="C71" s="263">
        <v>44562</v>
      </c>
      <c r="D71" s="263">
        <v>46022</v>
      </c>
      <c r="E71" s="93">
        <v>144</v>
      </c>
      <c r="F71" s="93">
        <v>144</v>
      </c>
      <c r="G71" s="261">
        <v>144</v>
      </c>
      <c r="H71" s="93">
        <v>144</v>
      </c>
      <c r="I71" s="93">
        <f>E71/25.462</f>
        <v>5.6554866074935202</v>
      </c>
      <c r="J71" s="93">
        <f>F71/25.462</f>
        <v>5.6554866074935202</v>
      </c>
      <c r="K71" s="142"/>
      <c r="L71" s="142">
        <f t="shared" si="11"/>
        <v>5.6554866074935202</v>
      </c>
      <c r="M71" s="142"/>
      <c r="N71" s="218" t="s">
        <v>1380</v>
      </c>
      <c r="O71" s="451">
        <v>0</v>
      </c>
      <c r="P71" s="451">
        <v>0</v>
      </c>
      <c r="Q71" s="451">
        <v>20</v>
      </c>
      <c r="R71" s="451">
        <v>25</v>
      </c>
      <c r="S71" s="451">
        <v>37</v>
      </c>
      <c r="T71" s="451">
        <v>62</v>
      </c>
      <c r="U71" s="451">
        <v>0</v>
      </c>
      <c r="V71" s="452">
        <v>0</v>
      </c>
      <c r="W71" s="405"/>
      <c r="X71" s="384">
        <v>0</v>
      </c>
      <c r="Y71" s="405"/>
      <c r="Z71" s="385" t="s">
        <v>1555</v>
      </c>
      <c r="AA71" s="218" t="s">
        <v>1631</v>
      </c>
      <c r="AB71" s="218" t="s">
        <v>1386</v>
      </c>
      <c r="AC71" s="386">
        <v>144</v>
      </c>
      <c r="AD71" s="218" t="s">
        <v>1387</v>
      </c>
      <c r="AE71" s="218" t="s">
        <v>1386</v>
      </c>
      <c r="AF71" s="218" t="s">
        <v>440</v>
      </c>
      <c r="AG71" s="241" t="s">
        <v>332</v>
      </c>
      <c r="AH71" s="410" t="s">
        <v>1632</v>
      </c>
      <c r="AI71" s="411">
        <v>1</v>
      </c>
      <c r="AJ71" s="411">
        <v>0.4</v>
      </c>
      <c r="AK71" s="410"/>
      <c r="AL71" s="412">
        <v>0</v>
      </c>
      <c r="AM71" s="453">
        <f t="shared" si="12"/>
        <v>144</v>
      </c>
      <c r="AN71" s="453">
        <f t="shared" si="13"/>
        <v>0</v>
      </c>
      <c r="AO71" s="248"/>
      <c r="AP71" s="249"/>
      <c r="AQ71" s="312"/>
      <c r="AR71" s="312"/>
      <c r="AS71" s="312"/>
      <c r="AT71" s="312"/>
      <c r="AU71" s="312"/>
      <c r="AV71" s="312"/>
      <c r="AW71" s="312"/>
      <c r="AX71" s="312"/>
      <c r="AY71" s="312"/>
      <c r="AZ71" s="312"/>
      <c r="BA71" s="312"/>
      <c r="BB71" s="312"/>
      <c r="BC71" s="312"/>
      <c r="BD71" s="312"/>
      <c r="BE71" s="312"/>
      <c r="BF71" s="312"/>
      <c r="BG71" s="312"/>
      <c r="BH71" s="312"/>
      <c r="BI71" s="312"/>
      <c r="BJ71" s="312"/>
      <c r="BK71" s="312"/>
      <c r="BL71" s="312"/>
      <c r="BM71" s="312"/>
      <c r="BN71" s="312"/>
      <c r="BO71" s="312"/>
    </row>
    <row r="72" spans="1:67" s="245" customFormat="1" ht="15" customHeight="1" x14ac:dyDescent="0.25">
      <c r="A72" s="176" t="s">
        <v>1433</v>
      </c>
      <c r="B72" s="259" t="s">
        <v>1633</v>
      </c>
      <c r="C72" s="263">
        <v>44562</v>
      </c>
      <c r="D72" s="263">
        <v>46022</v>
      </c>
      <c r="E72" s="265">
        <v>940</v>
      </c>
      <c r="F72" s="265">
        <v>940</v>
      </c>
      <c r="G72" s="261">
        <v>890</v>
      </c>
      <c r="H72" s="265">
        <v>890</v>
      </c>
      <c r="I72" s="265">
        <f>F72/23.742</f>
        <v>39.592283716620337</v>
      </c>
      <c r="J72" s="265">
        <f>H72/25.009</f>
        <v>35.587188612099645</v>
      </c>
      <c r="K72" s="155">
        <f>H72/23.742</f>
        <v>37.486311178502234</v>
      </c>
      <c r="L72" s="155"/>
      <c r="M72" s="155"/>
      <c r="N72" s="218" t="s">
        <v>1380</v>
      </c>
      <c r="O72" s="451">
        <v>0</v>
      </c>
      <c r="P72" s="451">
        <v>0</v>
      </c>
      <c r="Q72" s="451">
        <v>0</v>
      </c>
      <c r="R72" s="451">
        <v>188</v>
      </c>
      <c r="S72" s="451">
        <v>514</v>
      </c>
      <c r="T72" s="451">
        <v>188</v>
      </c>
      <c r="U72" s="451">
        <v>0</v>
      </c>
      <c r="V72" s="452">
        <v>0</v>
      </c>
      <c r="W72" s="405" t="s">
        <v>180</v>
      </c>
      <c r="X72" s="384">
        <v>0</v>
      </c>
      <c r="Y72" s="405" t="s">
        <v>1386</v>
      </c>
      <c r="Z72" s="385" t="s">
        <v>1555</v>
      </c>
      <c r="AA72" s="218" t="s">
        <v>1634</v>
      </c>
      <c r="AB72" s="218" t="s">
        <v>1386</v>
      </c>
      <c r="AC72" s="386">
        <v>940</v>
      </c>
      <c r="AD72" s="218" t="s">
        <v>1387</v>
      </c>
      <c r="AE72" s="218" t="s">
        <v>180</v>
      </c>
      <c r="AF72" s="218" t="s">
        <v>440</v>
      </c>
      <c r="AG72" s="242" t="s">
        <v>332</v>
      </c>
      <c r="AH72" s="410" t="s">
        <v>1635</v>
      </c>
      <c r="AI72" s="411">
        <v>1</v>
      </c>
      <c r="AJ72" s="411">
        <v>0.4</v>
      </c>
      <c r="AK72" s="410"/>
      <c r="AL72" s="412">
        <v>0</v>
      </c>
      <c r="AM72" s="453">
        <f t="shared" si="12"/>
        <v>890</v>
      </c>
      <c r="AN72" s="453">
        <f t="shared" si="13"/>
        <v>0</v>
      </c>
      <c r="AO72" s="188"/>
      <c r="AP72" s="192"/>
      <c r="AQ72" s="312"/>
      <c r="AR72" s="312"/>
      <c r="AS72" s="312"/>
      <c r="AT72" s="312"/>
      <c r="AU72" s="312"/>
      <c r="AV72" s="312"/>
      <c r="AW72" s="312"/>
      <c r="AX72" s="312"/>
      <c r="AY72" s="312"/>
      <c r="AZ72" s="312"/>
      <c r="BA72" s="312"/>
      <c r="BB72" s="312"/>
      <c r="BC72" s="312"/>
      <c r="BD72" s="312"/>
      <c r="BE72" s="312"/>
      <c r="BF72" s="312"/>
      <c r="BG72" s="312"/>
      <c r="BH72" s="312"/>
      <c r="BI72" s="312"/>
      <c r="BJ72" s="312"/>
      <c r="BK72" s="312"/>
      <c r="BL72" s="312"/>
      <c r="BM72" s="312"/>
      <c r="BN72" s="312"/>
      <c r="BO72" s="312"/>
    </row>
    <row r="73" spans="1:67" ht="15" customHeight="1" x14ac:dyDescent="0.25">
      <c r="A73" s="176" t="s">
        <v>1611</v>
      </c>
      <c r="B73" s="259" t="s">
        <v>1636</v>
      </c>
      <c r="C73" s="263">
        <v>44562</v>
      </c>
      <c r="D73" s="263">
        <v>46022</v>
      </c>
      <c r="E73" s="93">
        <v>600</v>
      </c>
      <c r="F73" s="93">
        <v>600</v>
      </c>
      <c r="G73" s="261">
        <v>600</v>
      </c>
      <c r="H73" s="93">
        <v>850</v>
      </c>
      <c r="I73" s="93">
        <f>E73/25.462</f>
        <v>23.564527531223</v>
      </c>
      <c r="J73" s="93">
        <f>H73/25.462</f>
        <v>33.383080669232584</v>
      </c>
      <c r="K73" s="142"/>
      <c r="L73" s="142">
        <f>H73/25.462</f>
        <v>33.383080669232584</v>
      </c>
      <c r="M73" s="142"/>
      <c r="N73" s="218" t="s">
        <v>1380</v>
      </c>
      <c r="O73" s="451">
        <v>0</v>
      </c>
      <c r="P73" s="451">
        <v>0</v>
      </c>
      <c r="Q73" s="451">
        <v>50</v>
      </c>
      <c r="R73" s="451">
        <v>195</v>
      </c>
      <c r="S73" s="451">
        <v>200</v>
      </c>
      <c r="T73" s="451">
        <v>155</v>
      </c>
      <c r="U73" s="451">
        <v>250</v>
      </c>
      <c r="V73" s="452">
        <v>0</v>
      </c>
      <c r="W73" s="405"/>
      <c r="X73" s="384">
        <v>0</v>
      </c>
      <c r="Y73" s="405" t="s">
        <v>1386</v>
      </c>
      <c r="Z73" s="385" t="s">
        <v>1555</v>
      </c>
      <c r="AA73" s="218" t="s">
        <v>1634</v>
      </c>
      <c r="AB73" s="218" t="s">
        <v>1386</v>
      </c>
      <c r="AC73" s="386">
        <v>600</v>
      </c>
      <c r="AD73" s="218" t="s">
        <v>1387</v>
      </c>
      <c r="AE73" s="218" t="s">
        <v>1386</v>
      </c>
      <c r="AF73" s="218" t="s">
        <v>440</v>
      </c>
      <c r="AG73" s="242" t="s">
        <v>332</v>
      </c>
      <c r="AH73" s="410" t="s">
        <v>1635</v>
      </c>
      <c r="AI73" s="411">
        <v>1</v>
      </c>
      <c r="AJ73" s="411">
        <v>0.4</v>
      </c>
      <c r="AK73" s="410"/>
      <c r="AL73" s="412">
        <v>0</v>
      </c>
      <c r="AM73" s="453">
        <f t="shared" si="12"/>
        <v>850</v>
      </c>
      <c r="AN73" s="453">
        <f t="shared" si="13"/>
        <v>0</v>
      </c>
      <c r="AO73" s="248"/>
      <c r="AP73" s="249"/>
      <c r="AQ73" s="312"/>
      <c r="AR73" s="312"/>
      <c r="AS73" s="312"/>
      <c r="AT73" s="312"/>
      <c r="AU73" s="312"/>
      <c r="AV73" s="312"/>
      <c r="AW73" s="312"/>
      <c r="AX73" s="312"/>
      <c r="AY73" s="312"/>
      <c r="AZ73" s="312"/>
      <c r="BA73" s="312"/>
      <c r="BB73" s="312"/>
      <c r="BC73" s="312"/>
      <c r="BD73" s="312"/>
      <c r="BE73" s="312"/>
      <c r="BF73" s="312"/>
      <c r="BG73" s="312"/>
      <c r="BH73" s="312"/>
      <c r="BI73" s="312"/>
      <c r="BJ73" s="312"/>
      <c r="BK73" s="312"/>
      <c r="BL73" s="312"/>
      <c r="BM73" s="312"/>
      <c r="BN73" s="312"/>
      <c r="BO73" s="312"/>
    </row>
    <row r="74" spans="1:67" ht="15" customHeight="1" x14ac:dyDescent="0.25">
      <c r="A74" s="176" t="s">
        <v>1554</v>
      </c>
      <c r="B74" s="259" t="s">
        <v>706</v>
      </c>
      <c r="C74" s="263">
        <v>44562</v>
      </c>
      <c r="D74" s="263">
        <v>46022</v>
      </c>
      <c r="E74" s="93">
        <v>1700</v>
      </c>
      <c r="F74" s="93">
        <v>1700</v>
      </c>
      <c r="G74" s="262">
        <v>1700</v>
      </c>
      <c r="H74" s="93">
        <v>1700</v>
      </c>
      <c r="I74" s="93">
        <f>E74/25.462</f>
        <v>66.766161338465167</v>
      </c>
      <c r="J74" s="93">
        <f>F74/25.462</f>
        <v>66.766161338465167</v>
      </c>
      <c r="K74" s="142"/>
      <c r="L74" s="142">
        <f>H74/25.462</f>
        <v>66.766161338465167</v>
      </c>
      <c r="M74" s="142"/>
      <c r="N74" s="218" t="s">
        <v>1380</v>
      </c>
      <c r="O74" s="451">
        <v>0</v>
      </c>
      <c r="P74" s="451">
        <v>0</v>
      </c>
      <c r="Q74" s="451">
        <v>0</v>
      </c>
      <c r="R74" s="451">
        <v>520</v>
      </c>
      <c r="S74" s="451">
        <v>295</v>
      </c>
      <c r="T74" s="451">
        <v>590</v>
      </c>
      <c r="U74" s="451">
        <v>295</v>
      </c>
      <c r="V74" s="452">
        <v>0</v>
      </c>
      <c r="W74" s="405" t="s">
        <v>1637</v>
      </c>
      <c r="X74" s="384">
        <v>0</v>
      </c>
      <c r="Y74" s="405" t="s">
        <v>1386</v>
      </c>
      <c r="Z74" s="385" t="s">
        <v>1555</v>
      </c>
      <c r="AA74" s="218" t="s">
        <v>1638</v>
      </c>
      <c r="AB74" s="218" t="s">
        <v>1386</v>
      </c>
      <c r="AC74" s="386">
        <v>1700</v>
      </c>
      <c r="AD74" s="218" t="s">
        <v>1387</v>
      </c>
      <c r="AE74" s="218" t="s">
        <v>1386</v>
      </c>
      <c r="AF74" s="218" t="s">
        <v>440</v>
      </c>
      <c r="AG74" s="242" t="s">
        <v>332</v>
      </c>
      <c r="AH74" s="410" t="s">
        <v>1639</v>
      </c>
      <c r="AI74" s="411">
        <v>1</v>
      </c>
      <c r="AJ74" s="411">
        <v>0.4</v>
      </c>
      <c r="AK74" s="410"/>
      <c r="AL74" s="412">
        <v>0</v>
      </c>
      <c r="AM74" s="453">
        <f t="shared" si="12"/>
        <v>1700</v>
      </c>
      <c r="AN74" s="453">
        <f t="shared" si="13"/>
        <v>0</v>
      </c>
      <c r="AO74" s="248"/>
      <c r="AP74" s="249"/>
      <c r="AQ74" s="312"/>
      <c r="AR74" s="312"/>
      <c r="AS74" s="312"/>
      <c r="AT74" s="312"/>
      <c r="AU74" s="312"/>
      <c r="AV74" s="312"/>
      <c r="AW74" s="312"/>
      <c r="AX74" s="312"/>
      <c r="AY74" s="312"/>
      <c r="AZ74" s="312"/>
      <c r="BA74" s="312"/>
      <c r="BB74" s="312"/>
      <c r="BC74" s="312"/>
      <c r="BD74" s="312"/>
      <c r="BE74" s="312"/>
      <c r="BF74" s="312"/>
      <c r="BG74" s="312"/>
      <c r="BH74" s="312"/>
      <c r="BI74" s="312"/>
      <c r="BJ74" s="312"/>
      <c r="BK74" s="312"/>
      <c r="BL74" s="312"/>
      <c r="BM74" s="312"/>
      <c r="BN74" s="312"/>
      <c r="BO74" s="312"/>
    </row>
    <row r="75" spans="1:67" ht="15" customHeight="1" x14ac:dyDescent="0.25">
      <c r="A75" s="176" t="s">
        <v>1611</v>
      </c>
      <c r="B75" s="259" t="s">
        <v>709</v>
      </c>
      <c r="C75" s="263">
        <v>44197</v>
      </c>
      <c r="D75" s="263">
        <v>46022</v>
      </c>
      <c r="E75" s="93">
        <v>0</v>
      </c>
      <c r="F75" s="93">
        <v>0</v>
      </c>
      <c r="G75" s="261">
        <v>0</v>
      </c>
      <c r="H75" s="93">
        <v>0</v>
      </c>
      <c r="I75" s="93">
        <f>E75/25.462</f>
        <v>0</v>
      </c>
      <c r="J75" s="93">
        <f>F75/24.327</f>
        <v>0</v>
      </c>
      <c r="K75" s="142"/>
      <c r="L75" s="142">
        <f>H75/25.462</f>
        <v>0</v>
      </c>
      <c r="M75" s="142"/>
      <c r="N75" s="218" t="s">
        <v>1380</v>
      </c>
      <c r="O75" s="451">
        <v>0</v>
      </c>
      <c r="P75" s="451">
        <v>0</v>
      </c>
      <c r="Q75" s="451">
        <v>0</v>
      </c>
      <c r="R75" s="451">
        <v>0</v>
      </c>
      <c r="S75" s="451">
        <v>0</v>
      </c>
      <c r="T75" s="451">
        <v>0</v>
      </c>
      <c r="U75" s="451">
        <v>0</v>
      </c>
      <c r="V75" s="452">
        <v>0</v>
      </c>
      <c r="W75" s="405" t="s">
        <v>1386</v>
      </c>
      <c r="X75" s="384" t="s">
        <v>1386</v>
      </c>
      <c r="Y75" s="405" t="s">
        <v>1386</v>
      </c>
      <c r="Z75" s="385" t="s">
        <v>1600</v>
      </c>
      <c r="AA75" s="218" t="s">
        <v>1386</v>
      </c>
      <c r="AB75" s="218" t="s">
        <v>1386</v>
      </c>
      <c r="AC75" s="386" t="s">
        <v>1386</v>
      </c>
      <c r="AD75" s="218" t="s">
        <v>1386</v>
      </c>
      <c r="AE75" s="218" t="s">
        <v>1386</v>
      </c>
      <c r="AF75" s="218"/>
      <c r="AG75" s="241" t="s">
        <v>332</v>
      </c>
      <c r="AH75" s="410" t="s">
        <v>1640</v>
      </c>
      <c r="AI75" s="411">
        <v>1</v>
      </c>
      <c r="AJ75" s="411">
        <v>0.4</v>
      </c>
      <c r="AK75" s="410"/>
      <c r="AL75" s="412">
        <v>0</v>
      </c>
      <c r="AM75" s="453">
        <f t="shared" si="12"/>
        <v>0</v>
      </c>
      <c r="AN75" s="453">
        <f t="shared" si="13"/>
        <v>0</v>
      </c>
      <c r="AO75" s="248"/>
      <c r="AP75" s="249"/>
      <c r="AQ75" s="312"/>
      <c r="AR75" s="312"/>
      <c r="AS75" s="312"/>
      <c r="AT75" s="312"/>
      <c r="AU75" s="312"/>
      <c r="AV75" s="312"/>
      <c r="AW75" s="312"/>
      <c r="AX75" s="312"/>
      <c r="AY75" s="312"/>
      <c r="AZ75" s="312"/>
      <c r="BA75" s="312"/>
      <c r="BB75" s="312"/>
      <c r="BC75" s="312"/>
      <c r="BD75" s="312"/>
      <c r="BE75" s="312"/>
      <c r="BF75" s="312"/>
      <c r="BG75" s="312"/>
      <c r="BH75" s="312"/>
      <c r="BI75" s="312"/>
      <c r="BJ75" s="312"/>
      <c r="BK75" s="312"/>
      <c r="BL75" s="312"/>
      <c r="BM75" s="312"/>
      <c r="BN75" s="312"/>
      <c r="BO75" s="312"/>
    </row>
    <row r="76" spans="1:67" ht="15" customHeight="1" x14ac:dyDescent="0.25">
      <c r="A76" s="176" t="s">
        <v>1611</v>
      </c>
      <c r="B76" s="269" t="s">
        <v>1641</v>
      </c>
      <c r="C76" s="263">
        <v>44197</v>
      </c>
      <c r="D76" s="263">
        <v>46022</v>
      </c>
      <c r="E76" s="93">
        <v>0</v>
      </c>
      <c r="F76" s="93">
        <v>0</v>
      </c>
      <c r="G76" s="261">
        <v>0</v>
      </c>
      <c r="H76" s="93">
        <v>0</v>
      </c>
      <c r="I76" s="93">
        <f>E76/25.462</f>
        <v>0</v>
      </c>
      <c r="J76" s="93">
        <f>F76/25.462</f>
        <v>0</v>
      </c>
      <c r="K76" s="142"/>
      <c r="L76" s="142">
        <f>H76/25.462</f>
        <v>0</v>
      </c>
      <c r="M76" s="142"/>
      <c r="N76" s="218" t="s">
        <v>1380</v>
      </c>
      <c r="O76" s="451">
        <v>0</v>
      </c>
      <c r="P76" s="451">
        <v>0</v>
      </c>
      <c r="Q76" s="451">
        <v>0</v>
      </c>
      <c r="R76" s="451">
        <v>0</v>
      </c>
      <c r="S76" s="451">
        <v>0</v>
      </c>
      <c r="T76" s="451">
        <v>0</v>
      </c>
      <c r="U76" s="451">
        <v>0</v>
      </c>
      <c r="V76" s="452">
        <v>0</v>
      </c>
      <c r="W76" s="405"/>
      <c r="X76" s="384"/>
      <c r="Y76" s="405"/>
      <c r="Z76" s="385"/>
      <c r="AA76" s="218"/>
      <c r="AB76" s="218"/>
      <c r="AC76" s="386"/>
      <c r="AD76" s="218"/>
      <c r="AE76" s="218"/>
      <c r="AF76" s="218"/>
      <c r="AG76" s="242" t="s">
        <v>332</v>
      </c>
      <c r="AH76" s="410"/>
      <c r="AI76" s="411">
        <v>0</v>
      </c>
      <c r="AJ76" s="411"/>
      <c r="AK76" s="410"/>
      <c r="AL76" s="412">
        <v>0</v>
      </c>
      <c r="AM76" s="453">
        <f t="shared" si="12"/>
        <v>0</v>
      </c>
      <c r="AN76" s="453">
        <f t="shared" si="13"/>
        <v>0</v>
      </c>
      <c r="AO76" s="248"/>
      <c r="AP76" s="249"/>
      <c r="AQ76" s="312"/>
      <c r="AR76" s="312"/>
      <c r="AS76" s="312"/>
      <c r="AT76" s="312"/>
      <c r="AU76" s="312"/>
      <c r="AV76" s="312"/>
      <c r="AW76" s="312"/>
      <c r="AX76" s="312"/>
      <c r="AY76" s="312"/>
      <c r="AZ76" s="312"/>
      <c r="BA76" s="312"/>
      <c r="BB76" s="312"/>
      <c r="BC76" s="312"/>
      <c r="BD76" s="312"/>
      <c r="BE76" s="312"/>
      <c r="BF76" s="312"/>
      <c r="BG76" s="312"/>
      <c r="BH76" s="312"/>
      <c r="BI76" s="312"/>
      <c r="BJ76" s="312"/>
      <c r="BK76" s="312"/>
      <c r="BL76" s="312"/>
      <c r="BM76" s="312"/>
      <c r="BN76" s="312"/>
      <c r="BO76" s="312"/>
    </row>
    <row r="77" spans="1:67" ht="15" customHeight="1" x14ac:dyDescent="0.25">
      <c r="A77" s="176" t="s">
        <v>1611</v>
      </c>
      <c r="B77" s="269" t="s">
        <v>1642</v>
      </c>
      <c r="C77" s="263">
        <v>44197</v>
      </c>
      <c r="D77" s="263">
        <v>46022</v>
      </c>
      <c r="E77" s="93">
        <v>0</v>
      </c>
      <c r="F77" s="93">
        <v>0</v>
      </c>
      <c r="G77" s="261">
        <v>0</v>
      </c>
      <c r="H77" s="93">
        <v>0</v>
      </c>
      <c r="I77" s="93">
        <f>E77/25.462</f>
        <v>0</v>
      </c>
      <c r="J77" s="93">
        <f>F77/25.462</f>
        <v>0</v>
      </c>
      <c r="K77" s="142"/>
      <c r="L77" s="142">
        <f>H77/25.462</f>
        <v>0</v>
      </c>
      <c r="M77" s="142"/>
      <c r="N77" s="218" t="s">
        <v>1380</v>
      </c>
      <c r="O77" s="451">
        <v>0</v>
      </c>
      <c r="P77" s="451">
        <v>0</v>
      </c>
      <c r="Q77" s="451">
        <v>0</v>
      </c>
      <c r="R77" s="451">
        <v>0</v>
      </c>
      <c r="S77" s="451">
        <v>0</v>
      </c>
      <c r="T77" s="451">
        <v>0</v>
      </c>
      <c r="U77" s="451">
        <v>0</v>
      </c>
      <c r="V77" s="452">
        <v>0</v>
      </c>
      <c r="W77" s="405"/>
      <c r="X77" s="384"/>
      <c r="Y77" s="405"/>
      <c r="Z77" s="385"/>
      <c r="AA77" s="218"/>
      <c r="AB77" s="218"/>
      <c r="AC77" s="386"/>
      <c r="AD77" s="218"/>
      <c r="AE77" s="218"/>
      <c r="AF77" s="218"/>
      <c r="AG77" s="242" t="s">
        <v>332</v>
      </c>
      <c r="AH77" s="410"/>
      <c r="AI77" s="411">
        <v>0</v>
      </c>
      <c r="AJ77" s="411"/>
      <c r="AK77" s="410"/>
      <c r="AL77" s="412">
        <v>0</v>
      </c>
      <c r="AM77" s="453">
        <f t="shared" si="12"/>
        <v>0</v>
      </c>
      <c r="AN77" s="453">
        <f t="shared" si="13"/>
        <v>0</v>
      </c>
      <c r="AO77" s="248"/>
      <c r="AP77" s="249"/>
      <c r="AQ77" s="312"/>
      <c r="AR77" s="312"/>
      <c r="AS77" s="312"/>
      <c r="AT77" s="312"/>
      <c r="AU77" s="312"/>
      <c r="AV77" s="312"/>
      <c r="AW77" s="312"/>
      <c r="AX77" s="312"/>
      <c r="AY77" s="312"/>
      <c r="AZ77" s="312"/>
      <c r="BA77" s="312"/>
      <c r="BB77" s="312"/>
      <c r="BC77" s="312"/>
      <c r="BD77" s="312"/>
      <c r="BE77" s="312"/>
      <c r="BF77" s="312"/>
      <c r="BG77" s="312"/>
      <c r="BH77" s="312"/>
      <c r="BI77" s="312"/>
      <c r="BJ77" s="312"/>
      <c r="BK77" s="312"/>
      <c r="BL77" s="312"/>
      <c r="BM77" s="312"/>
      <c r="BN77" s="312"/>
      <c r="BO77" s="312"/>
    </row>
    <row r="78" spans="1:67" s="245" customFormat="1" ht="15" customHeight="1" x14ac:dyDescent="0.25">
      <c r="A78" s="176" t="s">
        <v>1611</v>
      </c>
      <c r="B78" s="259" t="s">
        <v>712</v>
      </c>
      <c r="C78" s="263">
        <v>44197</v>
      </c>
      <c r="D78" s="263">
        <v>46203</v>
      </c>
      <c r="E78" s="265">
        <v>8457.6</v>
      </c>
      <c r="F78" s="265">
        <v>3350</v>
      </c>
      <c r="G78" s="93">
        <v>3350</v>
      </c>
      <c r="H78" s="93">
        <v>3350</v>
      </c>
      <c r="I78" s="93">
        <f>F78/23.742</f>
        <v>141.1001600539129</v>
      </c>
      <c r="J78" s="93">
        <f>H78/23.742</f>
        <v>141.1001600539129</v>
      </c>
      <c r="K78" s="145">
        <f>H78/23.742</f>
        <v>141.1001600539129</v>
      </c>
      <c r="L78" s="145"/>
      <c r="M78" s="145"/>
      <c r="N78" s="218" t="s">
        <v>1380</v>
      </c>
      <c r="O78" s="451">
        <v>0</v>
      </c>
      <c r="P78" s="451">
        <v>0</v>
      </c>
      <c r="Q78" s="451">
        <v>0</v>
      </c>
      <c r="R78" s="451">
        <v>837.5</v>
      </c>
      <c r="S78" s="451">
        <v>837.5</v>
      </c>
      <c r="T78" s="451">
        <v>1675</v>
      </c>
      <c r="U78" s="451">
        <v>0</v>
      </c>
      <c r="V78" s="452">
        <v>0</v>
      </c>
      <c r="W78" s="405" t="s">
        <v>1386</v>
      </c>
      <c r="X78" s="384">
        <v>30350</v>
      </c>
      <c r="Y78" s="405" t="s">
        <v>1643</v>
      </c>
      <c r="Z78" s="385" t="s">
        <v>1600</v>
      </c>
      <c r="AA78" s="218" t="s">
        <v>1644</v>
      </c>
      <c r="AB78" s="218" t="s">
        <v>1645</v>
      </c>
      <c r="AC78" s="386">
        <v>8457.5</v>
      </c>
      <c r="AD78" s="218" t="s">
        <v>1646</v>
      </c>
      <c r="AE78" s="218" t="s">
        <v>1647</v>
      </c>
      <c r="AF78" s="218" t="s">
        <v>826</v>
      </c>
      <c r="AG78" s="242" t="s">
        <v>332</v>
      </c>
      <c r="AH78" s="410" t="s">
        <v>1640</v>
      </c>
      <c r="AI78" s="411">
        <v>1</v>
      </c>
      <c r="AJ78" s="411">
        <v>0.4</v>
      </c>
      <c r="AK78" s="410"/>
      <c r="AL78" s="412">
        <v>0</v>
      </c>
      <c r="AM78" s="453">
        <f t="shared" si="12"/>
        <v>3350</v>
      </c>
      <c r="AN78" s="453">
        <f t="shared" si="13"/>
        <v>0</v>
      </c>
      <c r="AO78" s="188"/>
      <c r="AP78" s="192"/>
      <c r="AQ78" s="312"/>
      <c r="AR78" s="312"/>
      <c r="AS78" s="312"/>
      <c r="AT78" s="312"/>
      <c r="AU78" s="312"/>
      <c r="AV78" s="312"/>
      <c r="AW78" s="312"/>
      <c r="AX78" s="312"/>
      <c r="AY78" s="312"/>
      <c r="AZ78" s="312"/>
      <c r="BA78" s="312"/>
      <c r="BB78" s="312"/>
      <c r="BC78" s="312"/>
      <c r="BD78" s="312"/>
      <c r="BE78" s="312"/>
      <c r="BF78" s="312"/>
      <c r="BG78" s="312"/>
      <c r="BH78" s="312"/>
      <c r="BI78" s="312"/>
      <c r="BJ78" s="312"/>
      <c r="BK78" s="312"/>
      <c r="BL78" s="312"/>
      <c r="BM78" s="312"/>
      <c r="BN78" s="312"/>
      <c r="BO78" s="312"/>
    </row>
    <row r="79" spans="1:67" s="245" customFormat="1" ht="15" customHeight="1" x14ac:dyDescent="0.25">
      <c r="A79" s="176" t="s">
        <v>1611</v>
      </c>
      <c r="B79" s="259" t="s">
        <v>717</v>
      </c>
      <c r="C79" s="263">
        <v>44197</v>
      </c>
      <c r="D79" s="263">
        <v>46203</v>
      </c>
      <c r="E79" s="265">
        <v>7209.72</v>
      </c>
      <c r="F79" s="265">
        <v>14297.3</v>
      </c>
      <c r="G79" s="262">
        <v>14297.3</v>
      </c>
      <c r="H79" s="93">
        <v>14297.3</v>
      </c>
      <c r="I79" s="93">
        <f>F79/23.742</f>
        <v>602.19442338471902</v>
      </c>
      <c r="J79" s="93">
        <f>H79/23.742</f>
        <v>602.19442338471902</v>
      </c>
      <c r="K79" s="145">
        <f>H79/23.742</f>
        <v>602.19442338471902</v>
      </c>
      <c r="L79" s="142"/>
      <c r="M79" s="145"/>
      <c r="N79" s="218" t="s">
        <v>1380</v>
      </c>
      <c r="O79" s="451">
        <v>0</v>
      </c>
      <c r="P79" s="451">
        <v>0</v>
      </c>
      <c r="Q79" s="451">
        <v>3574.3</v>
      </c>
      <c r="R79" s="451">
        <v>3574</v>
      </c>
      <c r="S79" s="451">
        <v>3574</v>
      </c>
      <c r="T79" s="451">
        <v>3575</v>
      </c>
      <c r="U79" s="451">
        <v>0</v>
      </c>
      <c r="V79" s="452">
        <v>0</v>
      </c>
      <c r="W79" s="405" t="s">
        <v>1648</v>
      </c>
      <c r="X79" s="384">
        <v>0</v>
      </c>
      <c r="Y79" s="405" t="s">
        <v>1386</v>
      </c>
      <c r="Z79" s="385" t="s">
        <v>1600</v>
      </c>
      <c r="AA79" s="218" t="s">
        <v>1649</v>
      </c>
      <c r="AB79" s="218" t="s">
        <v>1650</v>
      </c>
      <c r="AC79" s="386">
        <v>7209.72</v>
      </c>
      <c r="AD79" s="218" t="s">
        <v>1651</v>
      </c>
      <c r="AE79" s="218" t="s">
        <v>1652</v>
      </c>
      <c r="AF79" s="218" t="s">
        <v>826</v>
      </c>
      <c r="AG79" s="241" t="s">
        <v>332</v>
      </c>
      <c r="AH79" s="410" t="s">
        <v>1653</v>
      </c>
      <c r="AI79" s="411">
        <v>1</v>
      </c>
      <c r="AJ79" s="411">
        <v>0.4</v>
      </c>
      <c r="AK79" s="410"/>
      <c r="AL79" s="412">
        <v>0</v>
      </c>
      <c r="AM79" s="453">
        <f t="shared" si="12"/>
        <v>14297.3</v>
      </c>
      <c r="AN79" s="453">
        <f t="shared" si="13"/>
        <v>0</v>
      </c>
      <c r="AO79" s="188"/>
      <c r="AP79" s="192"/>
      <c r="AQ79" s="312"/>
      <c r="AR79" s="312"/>
      <c r="AS79" s="312"/>
      <c r="AT79" s="312"/>
      <c r="AU79" s="312"/>
      <c r="AV79" s="312"/>
      <c r="AW79" s="312"/>
      <c r="AX79" s="312"/>
      <c r="AY79" s="312"/>
      <c r="AZ79" s="312"/>
      <c r="BA79" s="312"/>
      <c r="BB79" s="312"/>
      <c r="BC79" s="312"/>
      <c r="BD79" s="312"/>
      <c r="BE79" s="312"/>
      <c r="BF79" s="312"/>
      <c r="BG79" s="312"/>
      <c r="BH79" s="312"/>
      <c r="BI79" s="312"/>
      <c r="BJ79" s="312"/>
      <c r="BK79" s="312"/>
      <c r="BL79" s="312"/>
      <c r="BM79" s="312"/>
      <c r="BN79" s="312"/>
      <c r="BO79" s="312"/>
    </row>
    <row r="80" spans="1:67" s="245" customFormat="1" ht="15" customHeight="1" x14ac:dyDescent="0.25">
      <c r="A80" s="176" t="s">
        <v>1611</v>
      </c>
      <c r="B80" s="259" t="s">
        <v>1654</v>
      </c>
      <c r="C80" s="263">
        <v>44197</v>
      </c>
      <c r="D80" s="263">
        <v>46203</v>
      </c>
      <c r="E80" s="265">
        <v>7209.72</v>
      </c>
      <c r="F80" s="265">
        <v>14297.3</v>
      </c>
      <c r="G80" s="262">
        <v>0</v>
      </c>
      <c r="H80" s="93">
        <v>3238</v>
      </c>
      <c r="I80" s="93">
        <f>F80/23.742</f>
        <v>602.19442338471902</v>
      </c>
      <c r="J80" s="93">
        <f>H80/23.742</f>
        <v>136.38278156852834</v>
      </c>
      <c r="K80" s="145">
        <f>H80/23.742</f>
        <v>136.38278156852834</v>
      </c>
      <c r="L80" s="142"/>
      <c r="M80" s="145"/>
      <c r="N80" s="218" t="s">
        <v>1380</v>
      </c>
      <c r="O80" s="451">
        <v>0</v>
      </c>
      <c r="P80" s="451">
        <v>0</v>
      </c>
      <c r="Q80" s="451">
        <v>0</v>
      </c>
      <c r="R80" s="451">
        <v>0</v>
      </c>
      <c r="S80" s="451">
        <v>0</v>
      </c>
      <c r="T80" s="451">
        <v>3238</v>
      </c>
      <c r="U80" s="451">
        <v>0</v>
      </c>
      <c r="V80" s="452">
        <v>0</v>
      </c>
      <c r="W80" s="405" t="s">
        <v>1648</v>
      </c>
      <c r="X80" s="384">
        <v>0</v>
      </c>
      <c r="Y80" s="405" t="s">
        <v>1386</v>
      </c>
      <c r="Z80" s="385" t="s">
        <v>1600</v>
      </c>
      <c r="AA80" s="218" t="s">
        <v>1649</v>
      </c>
      <c r="AB80" s="218" t="s">
        <v>1650</v>
      </c>
      <c r="AC80" s="386">
        <v>7209.72</v>
      </c>
      <c r="AD80" s="218" t="s">
        <v>1651</v>
      </c>
      <c r="AE80" s="218" t="s">
        <v>1652</v>
      </c>
      <c r="AF80" s="218" t="s">
        <v>826</v>
      </c>
      <c r="AG80" s="242" t="s">
        <v>332</v>
      </c>
      <c r="AH80" s="410" t="s">
        <v>1653</v>
      </c>
      <c r="AI80" s="411">
        <v>1</v>
      </c>
      <c r="AJ80" s="411">
        <v>0.4</v>
      </c>
      <c r="AK80" s="410"/>
      <c r="AL80" s="412">
        <v>0</v>
      </c>
      <c r="AM80" s="453">
        <f t="shared" si="12"/>
        <v>3238</v>
      </c>
      <c r="AN80" s="453">
        <f t="shared" si="13"/>
        <v>0</v>
      </c>
      <c r="AO80" s="188"/>
      <c r="AP80" s="192"/>
      <c r="AQ80" s="312"/>
      <c r="AR80" s="312"/>
      <c r="AS80" s="312"/>
      <c r="AT80" s="312"/>
      <c r="AU80" s="312"/>
      <c r="AV80" s="312"/>
      <c r="AW80" s="312"/>
      <c r="AX80" s="312"/>
      <c r="AY80" s="312"/>
      <c r="AZ80" s="312"/>
      <c r="BA80" s="312"/>
      <c r="BB80" s="312"/>
      <c r="BC80" s="312"/>
      <c r="BD80" s="312"/>
      <c r="BE80" s="312"/>
      <c r="BF80" s="312"/>
      <c r="BG80" s="312"/>
      <c r="BH80" s="312"/>
      <c r="BI80" s="312"/>
      <c r="BJ80" s="312"/>
      <c r="BK80" s="312"/>
      <c r="BL80" s="312"/>
      <c r="BM80" s="312"/>
      <c r="BN80" s="312"/>
      <c r="BO80" s="312"/>
    </row>
    <row r="81" spans="1:67" ht="15" customHeight="1" x14ac:dyDescent="0.25">
      <c r="A81" s="176" t="s">
        <v>1611</v>
      </c>
      <c r="B81" s="259" t="s">
        <v>1655</v>
      </c>
      <c r="C81" s="263">
        <v>44197</v>
      </c>
      <c r="D81" s="263">
        <v>46265</v>
      </c>
      <c r="E81" s="93">
        <v>413.23</v>
      </c>
      <c r="F81" s="93">
        <v>413.23</v>
      </c>
      <c r="G81" s="261">
        <v>413.2</v>
      </c>
      <c r="H81" s="93">
        <v>413.23</v>
      </c>
      <c r="I81" s="93">
        <f>E81/25.462</f>
        <v>16.2292828528788</v>
      </c>
      <c r="J81" s="93">
        <f>F81/25.462</f>
        <v>16.2292828528788</v>
      </c>
      <c r="K81" s="142"/>
      <c r="L81" s="142">
        <f>H81/25.462</f>
        <v>16.2292828528788</v>
      </c>
      <c r="M81" s="142"/>
      <c r="N81" s="218" t="s">
        <v>1380</v>
      </c>
      <c r="O81" s="451">
        <v>0</v>
      </c>
      <c r="P81" s="451">
        <v>0</v>
      </c>
      <c r="Q81" s="451">
        <v>165.292</v>
      </c>
      <c r="R81" s="451">
        <v>123.96899999999999</v>
      </c>
      <c r="S81" s="451">
        <v>82.646000000000001</v>
      </c>
      <c r="T81" s="451">
        <v>41.323</v>
      </c>
      <c r="U81" s="451">
        <v>0</v>
      </c>
      <c r="V81" s="452">
        <v>0</v>
      </c>
      <c r="W81" s="405" t="s">
        <v>1386</v>
      </c>
      <c r="X81" s="384">
        <v>1610</v>
      </c>
      <c r="Y81" s="405" t="s">
        <v>1656</v>
      </c>
      <c r="Z81" s="385" t="s">
        <v>1600</v>
      </c>
      <c r="AA81" s="218" t="s">
        <v>1657</v>
      </c>
      <c r="AB81" s="218" t="s">
        <v>1658</v>
      </c>
      <c r="AC81" s="386">
        <v>413.23</v>
      </c>
      <c r="AD81" s="218" t="s">
        <v>1659</v>
      </c>
      <c r="AE81" s="218"/>
      <c r="AF81" s="218" t="s">
        <v>826</v>
      </c>
      <c r="AG81" s="242" t="s">
        <v>332</v>
      </c>
      <c r="AH81" s="410"/>
      <c r="AI81" s="411">
        <v>0</v>
      </c>
      <c r="AJ81" s="411">
        <v>0</v>
      </c>
      <c r="AK81" s="410"/>
      <c r="AL81" s="412">
        <v>0</v>
      </c>
      <c r="AM81" s="453">
        <f t="shared" si="12"/>
        <v>0</v>
      </c>
      <c r="AN81" s="453">
        <f t="shared" si="13"/>
        <v>0</v>
      </c>
      <c r="AO81" s="248"/>
      <c r="AP81" s="249"/>
      <c r="AQ81" s="312"/>
      <c r="AR81" s="312"/>
      <c r="AS81" s="312"/>
      <c r="AT81" s="312"/>
      <c r="AU81" s="312"/>
      <c r="AV81" s="312"/>
      <c r="AW81" s="312"/>
      <c r="AX81" s="312"/>
      <c r="AY81" s="312"/>
      <c r="AZ81" s="312"/>
      <c r="BA81" s="312"/>
      <c r="BB81" s="312"/>
      <c r="BC81" s="312"/>
      <c r="BD81" s="312"/>
      <c r="BE81" s="312"/>
      <c r="BF81" s="312"/>
      <c r="BG81" s="312"/>
      <c r="BH81" s="312"/>
      <c r="BI81" s="312"/>
      <c r="BJ81" s="312"/>
      <c r="BK81" s="312"/>
      <c r="BL81" s="312"/>
      <c r="BM81" s="312"/>
      <c r="BN81" s="312"/>
      <c r="BO81" s="312"/>
    </row>
    <row r="82" spans="1:67" s="245" customFormat="1" ht="15" customHeight="1" x14ac:dyDescent="0.25">
      <c r="A82" s="176" t="s">
        <v>1660</v>
      </c>
      <c r="B82" s="259" t="s">
        <v>729</v>
      </c>
      <c r="C82" s="263">
        <v>44197</v>
      </c>
      <c r="D82" s="263">
        <v>45657</v>
      </c>
      <c r="E82" s="265">
        <v>2530</v>
      </c>
      <c r="F82" s="265">
        <v>1717.6</v>
      </c>
      <c r="G82" s="262">
        <v>1717.6</v>
      </c>
      <c r="H82" s="265">
        <v>1717.6</v>
      </c>
      <c r="I82" s="265">
        <f>F82/23.742</f>
        <v>72.344368629433063</v>
      </c>
      <c r="J82" s="265">
        <f>G82/23.742</f>
        <v>72.344368629433063</v>
      </c>
      <c r="K82" s="145">
        <f>H82/23.742</f>
        <v>72.344368629433063</v>
      </c>
      <c r="L82" s="145"/>
      <c r="M82" s="145"/>
      <c r="N82" s="218" t="s">
        <v>1380</v>
      </c>
      <c r="O82" s="460">
        <v>181.63</v>
      </c>
      <c r="P82" s="460">
        <v>379.04</v>
      </c>
      <c r="Q82" s="460">
        <v>369.02</v>
      </c>
      <c r="R82" s="460">
        <v>443.06</v>
      </c>
      <c r="S82" s="460">
        <v>344.85</v>
      </c>
      <c r="T82" s="460">
        <v>0</v>
      </c>
      <c r="U82" s="460">
        <v>0</v>
      </c>
      <c r="V82" s="452">
        <v>0</v>
      </c>
      <c r="W82" s="405" t="s">
        <v>1560</v>
      </c>
      <c r="X82" s="384">
        <v>532</v>
      </c>
      <c r="Y82" s="405" t="s">
        <v>1661</v>
      </c>
      <c r="Z82" s="385" t="s">
        <v>1662</v>
      </c>
      <c r="AA82" s="218" t="s">
        <v>1663</v>
      </c>
      <c r="AB82" s="218" t="s">
        <v>1664</v>
      </c>
      <c r="AC82" s="386">
        <v>2530</v>
      </c>
      <c r="AD82" s="218" t="s">
        <v>1665</v>
      </c>
      <c r="AE82" s="218" t="s">
        <v>1666</v>
      </c>
      <c r="AF82" s="218" t="s">
        <v>742</v>
      </c>
      <c r="AG82" s="242" t="s">
        <v>332</v>
      </c>
      <c r="AH82" s="410" t="s">
        <v>1667</v>
      </c>
      <c r="AI82" s="411">
        <v>0.4</v>
      </c>
      <c r="AJ82" s="411">
        <v>1</v>
      </c>
      <c r="AK82" s="410"/>
      <c r="AL82" s="412">
        <v>0</v>
      </c>
      <c r="AM82" s="453">
        <f t="shared" si="12"/>
        <v>687.04</v>
      </c>
      <c r="AN82" s="453">
        <f t="shared" si="13"/>
        <v>0</v>
      </c>
      <c r="AO82" s="188"/>
      <c r="AP82" s="192"/>
      <c r="AQ82" s="312"/>
      <c r="AR82" s="312"/>
      <c r="AS82" s="312"/>
      <c r="AT82" s="312"/>
      <c r="AU82" s="312"/>
      <c r="AV82" s="312"/>
      <c r="AW82" s="312"/>
      <c r="AX82" s="312"/>
      <c r="AY82" s="312"/>
      <c r="AZ82" s="312"/>
      <c r="BA82" s="312"/>
      <c r="BB82" s="312"/>
      <c r="BC82" s="312"/>
      <c r="BD82" s="312"/>
      <c r="BE82" s="312"/>
      <c r="BF82" s="312"/>
      <c r="BG82" s="312"/>
      <c r="BH82" s="312"/>
      <c r="BI82" s="312"/>
      <c r="BJ82" s="312"/>
      <c r="BK82" s="312"/>
      <c r="BL82" s="312"/>
      <c r="BM82" s="312"/>
      <c r="BN82" s="312"/>
      <c r="BO82" s="312"/>
    </row>
    <row r="83" spans="1:67" ht="15" customHeight="1" x14ac:dyDescent="0.25">
      <c r="A83" s="176" t="s">
        <v>1660</v>
      </c>
      <c r="B83" s="259" t="s">
        <v>739</v>
      </c>
      <c r="C83" s="263">
        <v>44197</v>
      </c>
      <c r="D83" s="263">
        <v>45291</v>
      </c>
      <c r="E83" s="93">
        <v>1600</v>
      </c>
      <c r="F83" s="93">
        <v>1600</v>
      </c>
      <c r="G83" s="262">
        <v>1600</v>
      </c>
      <c r="H83" s="93">
        <v>1600</v>
      </c>
      <c r="I83" s="93">
        <f t="shared" ref="I83:J87" si="14">E83/25.462</f>
        <v>62.838740083261328</v>
      </c>
      <c r="J83" s="93">
        <f t="shared" si="14"/>
        <v>62.838740083261328</v>
      </c>
      <c r="K83" s="142"/>
      <c r="L83" s="142">
        <f>H83/25.462</f>
        <v>62.838740083261328</v>
      </c>
      <c r="M83" s="142"/>
      <c r="N83" s="218" t="s">
        <v>1380</v>
      </c>
      <c r="O83" s="460">
        <v>0</v>
      </c>
      <c r="P83" s="460">
        <v>297</v>
      </c>
      <c r="Q83" s="460">
        <v>1000</v>
      </c>
      <c r="R83" s="460">
        <v>303</v>
      </c>
      <c r="S83" s="460">
        <v>0</v>
      </c>
      <c r="T83" s="460">
        <v>0</v>
      </c>
      <c r="U83" s="460">
        <v>0</v>
      </c>
      <c r="V83" s="452">
        <v>0</v>
      </c>
      <c r="W83" s="405" t="s">
        <v>1560</v>
      </c>
      <c r="X83" s="384">
        <v>250</v>
      </c>
      <c r="Y83" s="405"/>
      <c r="Z83" s="385" t="s">
        <v>1662</v>
      </c>
      <c r="AA83" s="218" t="s">
        <v>1668</v>
      </c>
      <c r="AB83" s="218" t="s">
        <v>1669</v>
      </c>
      <c r="AC83" s="386">
        <v>1600</v>
      </c>
      <c r="AD83" s="218" t="s">
        <v>1670</v>
      </c>
      <c r="AE83" s="218" t="s">
        <v>1671</v>
      </c>
      <c r="AF83" s="218" t="s">
        <v>742</v>
      </c>
      <c r="AG83" s="241" t="s">
        <v>332</v>
      </c>
      <c r="AH83" s="410" t="s">
        <v>1667</v>
      </c>
      <c r="AI83" s="411">
        <v>0.4</v>
      </c>
      <c r="AJ83" s="411">
        <v>1</v>
      </c>
      <c r="AK83" s="410"/>
      <c r="AL83" s="412">
        <v>0</v>
      </c>
      <c r="AM83" s="453">
        <f t="shared" si="12"/>
        <v>640</v>
      </c>
      <c r="AN83" s="453">
        <f t="shared" si="13"/>
        <v>0</v>
      </c>
      <c r="AO83" s="248"/>
      <c r="AP83" s="249"/>
      <c r="AQ83" s="312"/>
      <c r="AR83" s="312"/>
      <c r="AS83" s="312"/>
      <c r="AT83" s="312"/>
      <c r="AU83" s="312"/>
      <c r="AV83" s="312"/>
      <c r="AW83" s="312"/>
      <c r="AX83" s="312"/>
      <c r="AY83" s="312"/>
      <c r="AZ83" s="312"/>
      <c r="BA83" s="312"/>
      <c r="BB83" s="312"/>
      <c r="BC83" s="312"/>
      <c r="BD83" s="312"/>
      <c r="BE83" s="312"/>
      <c r="BF83" s="312"/>
      <c r="BG83" s="312"/>
      <c r="BH83" s="312"/>
      <c r="BI83" s="312"/>
      <c r="BJ83" s="312"/>
      <c r="BK83" s="312"/>
      <c r="BL83" s="312"/>
      <c r="BM83" s="312"/>
      <c r="BN83" s="312"/>
      <c r="BO83" s="312"/>
    </row>
    <row r="84" spans="1:67" ht="15" customHeight="1" x14ac:dyDescent="0.25">
      <c r="A84" s="176" t="s">
        <v>1660</v>
      </c>
      <c r="B84" s="259" t="s">
        <v>748</v>
      </c>
      <c r="C84" s="263">
        <v>44197</v>
      </c>
      <c r="D84" s="263">
        <v>45657</v>
      </c>
      <c r="E84" s="93">
        <v>826.4</v>
      </c>
      <c r="F84" s="93">
        <v>826.4</v>
      </c>
      <c r="G84" s="261">
        <v>826.4</v>
      </c>
      <c r="H84" s="93">
        <v>826.4</v>
      </c>
      <c r="I84" s="93">
        <f t="shared" si="14"/>
        <v>32.456209253004474</v>
      </c>
      <c r="J84" s="93">
        <f t="shared" si="14"/>
        <v>32.456209253004474</v>
      </c>
      <c r="K84" s="142"/>
      <c r="L84" s="142">
        <f>H84/25.462</f>
        <v>32.456209253004474</v>
      </c>
      <c r="M84" s="142"/>
      <c r="N84" s="218" t="s">
        <v>1380</v>
      </c>
      <c r="O84" s="460">
        <v>0</v>
      </c>
      <c r="P84" s="460">
        <v>64.3</v>
      </c>
      <c r="Q84" s="460">
        <v>194.2</v>
      </c>
      <c r="R84" s="460">
        <v>433.2</v>
      </c>
      <c r="S84" s="460">
        <v>134.69999999999999</v>
      </c>
      <c r="T84" s="460">
        <v>0</v>
      </c>
      <c r="U84" s="460">
        <v>0</v>
      </c>
      <c r="V84" s="452">
        <v>0</v>
      </c>
      <c r="W84" s="405" t="s">
        <v>1672</v>
      </c>
      <c r="X84" s="176" t="s">
        <v>1673</v>
      </c>
      <c r="Y84" s="405" t="s">
        <v>1674</v>
      </c>
      <c r="Z84" s="385" t="s">
        <v>1675</v>
      </c>
      <c r="AA84" s="218" t="s">
        <v>1676</v>
      </c>
      <c r="AB84" s="218" t="s">
        <v>1677</v>
      </c>
      <c r="AC84" s="386">
        <v>826.4</v>
      </c>
      <c r="AD84" s="218" t="s">
        <v>1678</v>
      </c>
      <c r="AE84" s="218" t="s">
        <v>1679</v>
      </c>
      <c r="AF84" s="218" t="s">
        <v>742</v>
      </c>
      <c r="AG84" s="242" t="s">
        <v>332</v>
      </c>
      <c r="AH84" s="410" t="s">
        <v>1680</v>
      </c>
      <c r="AI84" s="411">
        <v>0.4</v>
      </c>
      <c r="AJ84" s="411">
        <v>1</v>
      </c>
      <c r="AK84" s="410"/>
      <c r="AL84" s="412">
        <v>0</v>
      </c>
      <c r="AM84" s="453">
        <f t="shared" si="12"/>
        <v>330.56</v>
      </c>
      <c r="AN84" s="453">
        <f t="shared" si="13"/>
        <v>0</v>
      </c>
      <c r="AO84" s="248"/>
      <c r="AP84" s="249"/>
      <c r="AQ84" s="312"/>
      <c r="AR84" s="312"/>
      <c r="AS84" s="312"/>
      <c r="AT84" s="312"/>
      <c r="AU84" s="312"/>
      <c r="AV84" s="312"/>
      <c r="AW84" s="312"/>
      <c r="AX84" s="312"/>
      <c r="AY84" s="312"/>
      <c r="AZ84" s="312"/>
      <c r="BA84" s="312"/>
      <c r="BB84" s="312"/>
      <c r="BC84" s="312"/>
      <c r="BD84" s="312"/>
      <c r="BE84" s="312"/>
      <c r="BF84" s="312"/>
      <c r="BG84" s="312"/>
      <c r="BH84" s="312"/>
      <c r="BI84" s="312"/>
      <c r="BJ84" s="312"/>
      <c r="BK84" s="312"/>
      <c r="BL84" s="312"/>
      <c r="BM84" s="312"/>
      <c r="BN84" s="312"/>
      <c r="BO84" s="312"/>
    </row>
    <row r="85" spans="1:67" ht="15" customHeight="1" x14ac:dyDescent="0.25">
      <c r="A85" s="176" t="s">
        <v>1660</v>
      </c>
      <c r="B85" s="259" t="s">
        <v>756</v>
      </c>
      <c r="C85" s="263">
        <v>44197</v>
      </c>
      <c r="D85" s="263">
        <v>45291</v>
      </c>
      <c r="E85" s="93">
        <v>8540</v>
      </c>
      <c r="F85" s="93">
        <v>8540</v>
      </c>
      <c r="G85" s="262">
        <v>8540</v>
      </c>
      <c r="H85" s="93">
        <v>8540</v>
      </c>
      <c r="I85" s="93">
        <f t="shared" si="14"/>
        <v>335.40177519440738</v>
      </c>
      <c r="J85" s="93">
        <f t="shared" si="14"/>
        <v>335.40177519440738</v>
      </c>
      <c r="K85" s="142"/>
      <c r="L85" s="142">
        <f>H85/25.462</f>
        <v>335.40177519440738</v>
      </c>
      <c r="M85" s="142"/>
      <c r="N85" s="218" t="s">
        <v>1380</v>
      </c>
      <c r="O85" s="460">
        <v>0</v>
      </c>
      <c r="P85" s="460">
        <v>2989</v>
      </c>
      <c r="Q85" s="460">
        <v>2989</v>
      </c>
      <c r="R85" s="460">
        <v>2562</v>
      </c>
      <c r="S85" s="460">
        <v>0</v>
      </c>
      <c r="T85" s="460">
        <v>0</v>
      </c>
      <c r="U85" s="460">
        <v>0</v>
      </c>
      <c r="V85" s="452">
        <v>0</v>
      </c>
      <c r="W85" s="405"/>
      <c r="X85" s="384">
        <v>21</v>
      </c>
      <c r="Y85" s="405" t="s">
        <v>1681</v>
      </c>
      <c r="Z85" s="385" t="s">
        <v>1662</v>
      </c>
      <c r="AA85" s="218" t="s">
        <v>1682</v>
      </c>
      <c r="AB85" s="218" t="s">
        <v>1683</v>
      </c>
      <c r="AC85" s="386">
        <v>8540</v>
      </c>
      <c r="AD85" s="218" t="s">
        <v>1684</v>
      </c>
      <c r="AE85" s="218"/>
      <c r="AF85" s="218" t="s">
        <v>742</v>
      </c>
      <c r="AG85" s="242" t="s">
        <v>332</v>
      </c>
      <c r="AH85" s="410" t="s">
        <v>1685</v>
      </c>
      <c r="AI85" s="411">
        <v>1</v>
      </c>
      <c r="AJ85" s="411">
        <v>1</v>
      </c>
      <c r="AK85" s="410"/>
      <c r="AL85" s="412">
        <v>0</v>
      </c>
      <c r="AM85" s="453">
        <f t="shared" si="12"/>
        <v>8540</v>
      </c>
      <c r="AN85" s="453">
        <f t="shared" si="13"/>
        <v>0</v>
      </c>
      <c r="AO85" s="248"/>
      <c r="AP85" s="249"/>
      <c r="AQ85" s="312"/>
      <c r="AR85" s="312"/>
      <c r="AS85" s="312"/>
      <c r="AT85" s="312"/>
      <c r="AU85" s="312"/>
      <c r="AV85" s="312"/>
      <c r="AW85" s="312"/>
      <c r="AX85" s="312"/>
      <c r="AY85" s="312"/>
      <c r="AZ85" s="312"/>
      <c r="BA85" s="312"/>
      <c r="BB85" s="312"/>
      <c r="BC85" s="312"/>
      <c r="BD85" s="312"/>
      <c r="BE85" s="312"/>
      <c r="BF85" s="312"/>
      <c r="BG85" s="312"/>
      <c r="BH85" s="312"/>
      <c r="BI85" s="312"/>
      <c r="BJ85" s="312"/>
      <c r="BK85" s="312"/>
      <c r="BL85" s="312"/>
      <c r="BM85" s="312"/>
      <c r="BN85" s="312"/>
      <c r="BO85" s="312"/>
    </row>
    <row r="86" spans="1:67" ht="15" customHeight="1" x14ac:dyDescent="0.25">
      <c r="A86" s="176" t="s">
        <v>1660</v>
      </c>
      <c r="B86" s="259" t="s">
        <v>765</v>
      </c>
      <c r="C86" s="263">
        <v>44197</v>
      </c>
      <c r="D86" s="263">
        <v>45291</v>
      </c>
      <c r="E86" s="93">
        <v>300</v>
      </c>
      <c r="F86" s="93">
        <v>300</v>
      </c>
      <c r="G86" s="261">
        <v>300</v>
      </c>
      <c r="H86" s="93">
        <v>300</v>
      </c>
      <c r="I86" s="93">
        <f t="shared" si="14"/>
        <v>11.7822637656115</v>
      </c>
      <c r="J86" s="93">
        <f t="shared" si="14"/>
        <v>11.7822637656115</v>
      </c>
      <c r="K86" s="142"/>
      <c r="L86" s="142">
        <f>H86/25.462</f>
        <v>11.7822637656115</v>
      </c>
      <c r="M86" s="142"/>
      <c r="N86" s="218" t="s">
        <v>1380</v>
      </c>
      <c r="O86" s="460">
        <v>0</v>
      </c>
      <c r="P86" s="460">
        <v>100</v>
      </c>
      <c r="Q86" s="460">
        <v>100</v>
      </c>
      <c r="R86" s="460">
        <v>100</v>
      </c>
      <c r="S86" s="460">
        <v>0</v>
      </c>
      <c r="T86" s="460">
        <v>0</v>
      </c>
      <c r="U86" s="460">
        <v>0</v>
      </c>
      <c r="V86" s="452">
        <v>0</v>
      </c>
      <c r="W86" s="405"/>
      <c r="X86" s="384">
        <v>0</v>
      </c>
      <c r="Y86" s="405" t="s">
        <v>1686</v>
      </c>
      <c r="Z86" s="385" t="s">
        <v>1662</v>
      </c>
      <c r="AA86" s="218" t="s">
        <v>1687</v>
      </c>
      <c r="AB86" s="218" t="s">
        <v>1688</v>
      </c>
      <c r="AC86" s="386">
        <v>300</v>
      </c>
      <c r="AD86" s="218" t="s">
        <v>1689</v>
      </c>
      <c r="AE86" s="218"/>
      <c r="AF86" s="218" t="s">
        <v>742</v>
      </c>
      <c r="AG86" s="242" t="s">
        <v>332</v>
      </c>
      <c r="AH86" s="410" t="s">
        <v>1667</v>
      </c>
      <c r="AI86" s="411">
        <v>0.4</v>
      </c>
      <c r="AJ86" s="411">
        <v>1</v>
      </c>
      <c r="AK86" s="410"/>
      <c r="AL86" s="412">
        <v>0</v>
      </c>
      <c r="AM86" s="453">
        <f t="shared" si="12"/>
        <v>120</v>
      </c>
      <c r="AN86" s="453">
        <f t="shared" si="13"/>
        <v>0</v>
      </c>
      <c r="AO86" s="248"/>
      <c r="AP86" s="249"/>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row>
    <row r="87" spans="1:67" ht="15" customHeight="1" x14ac:dyDescent="0.25">
      <c r="A87" s="176" t="s">
        <v>1611</v>
      </c>
      <c r="B87" s="259" t="s">
        <v>770</v>
      </c>
      <c r="C87" s="263">
        <v>44562</v>
      </c>
      <c r="D87" s="263">
        <v>45291</v>
      </c>
      <c r="E87" s="93">
        <v>0</v>
      </c>
      <c r="F87" s="93">
        <v>0</v>
      </c>
      <c r="G87" s="261">
        <v>0</v>
      </c>
      <c r="H87" s="93">
        <v>0</v>
      </c>
      <c r="I87" s="93">
        <f t="shared" si="14"/>
        <v>0</v>
      </c>
      <c r="J87" s="93">
        <f t="shared" si="14"/>
        <v>0</v>
      </c>
      <c r="K87" s="142"/>
      <c r="L87" s="142">
        <f>H87/25.462</f>
        <v>0</v>
      </c>
      <c r="M87" s="142"/>
      <c r="N87" s="218" t="s">
        <v>1380</v>
      </c>
      <c r="O87" s="451">
        <v>0</v>
      </c>
      <c r="P87" s="451">
        <v>0</v>
      </c>
      <c r="Q87" s="451">
        <v>0</v>
      </c>
      <c r="R87" s="451">
        <v>0</v>
      </c>
      <c r="S87" s="451">
        <v>0</v>
      </c>
      <c r="T87" s="451">
        <v>0</v>
      </c>
      <c r="U87" s="451">
        <v>0</v>
      </c>
      <c r="V87" s="452">
        <v>0</v>
      </c>
      <c r="W87" s="405" t="s">
        <v>1386</v>
      </c>
      <c r="X87" s="384">
        <v>0</v>
      </c>
      <c r="Y87" s="405" t="s">
        <v>1386</v>
      </c>
      <c r="Z87" s="385" t="s">
        <v>1690</v>
      </c>
      <c r="AA87" s="218" t="s">
        <v>1386</v>
      </c>
      <c r="AB87" s="218" t="s">
        <v>1386</v>
      </c>
      <c r="AC87" s="386" t="s">
        <v>1386</v>
      </c>
      <c r="AD87" s="218" t="s">
        <v>1386</v>
      </c>
      <c r="AE87" s="218" t="s">
        <v>1386</v>
      </c>
      <c r="AF87" s="218" t="s">
        <v>1386</v>
      </c>
      <c r="AG87" s="241" t="s">
        <v>332</v>
      </c>
      <c r="AH87" s="410" t="s">
        <v>1691</v>
      </c>
      <c r="AI87" s="411">
        <v>0.4</v>
      </c>
      <c r="AJ87" s="411">
        <v>1</v>
      </c>
      <c r="AK87" s="410"/>
      <c r="AL87" s="412">
        <v>0</v>
      </c>
      <c r="AM87" s="453">
        <f t="shared" si="12"/>
        <v>0</v>
      </c>
      <c r="AN87" s="453">
        <f t="shared" si="13"/>
        <v>0</v>
      </c>
      <c r="AO87" s="248"/>
      <c r="AP87" s="249"/>
      <c r="AQ87" s="312"/>
      <c r="AR87" s="312"/>
      <c r="AS87" s="312"/>
      <c r="AT87" s="312"/>
      <c r="AU87" s="312"/>
      <c r="AV87" s="312"/>
      <c r="AW87" s="312"/>
      <c r="AX87" s="312"/>
      <c r="AY87" s="312"/>
      <c r="AZ87" s="312"/>
      <c r="BA87" s="312"/>
      <c r="BB87" s="312"/>
      <c r="BC87" s="312"/>
      <c r="BD87" s="312"/>
      <c r="BE87" s="312"/>
      <c r="BF87" s="312"/>
      <c r="BG87" s="312"/>
      <c r="BH87" s="312"/>
      <c r="BI87" s="312"/>
      <c r="BJ87" s="312"/>
      <c r="BK87" s="312"/>
      <c r="BL87" s="312"/>
      <c r="BM87" s="312"/>
      <c r="BN87" s="312"/>
      <c r="BO87" s="312"/>
    </row>
    <row r="88" spans="1:67" ht="15" customHeight="1" x14ac:dyDescent="0.25">
      <c r="A88" s="176" t="s">
        <v>1611</v>
      </c>
      <c r="B88" s="259" t="s">
        <v>782</v>
      </c>
      <c r="C88" s="263">
        <v>44562</v>
      </c>
      <c r="D88" s="263">
        <v>46022</v>
      </c>
      <c r="E88" s="93">
        <v>1600</v>
      </c>
      <c r="F88" s="93">
        <v>1600</v>
      </c>
      <c r="G88" s="262">
        <v>1600</v>
      </c>
      <c r="H88" s="93">
        <v>1300</v>
      </c>
      <c r="I88" s="93">
        <f>E88/23.742</f>
        <v>67.391121219779293</v>
      </c>
      <c r="J88" s="93">
        <f>H88/23.742</f>
        <v>54.755285991070672</v>
      </c>
      <c r="K88" s="142">
        <f>H88/23.742</f>
        <v>54.755285991070672</v>
      </c>
      <c r="L88" s="142"/>
      <c r="M88" s="142"/>
      <c r="N88" s="218" t="s">
        <v>1380</v>
      </c>
      <c r="O88" s="451">
        <v>0</v>
      </c>
      <c r="P88" s="451">
        <v>0</v>
      </c>
      <c r="Q88" s="451">
        <v>100</v>
      </c>
      <c r="R88" s="451">
        <v>300</v>
      </c>
      <c r="S88" s="451">
        <v>500</v>
      </c>
      <c r="T88" s="451">
        <v>400</v>
      </c>
      <c r="U88" s="451">
        <v>0</v>
      </c>
      <c r="V88" s="452">
        <v>0</v>
      </c>
      <c r="W88" s="405" t="s">
        <v>1692</v>
      </c>
      <c r="X88" s="384">
        <v>0</v>
      </c>
      <c r="Y88" s="405" t="s">
        <v>1386</v>
      </c>
      <c r="Z88" s="385" t="s">
        <v>1690</v>
      </c>
      <c r="AA88" s="218" t="s">
        <v>1693</v>
      </c>
      <c r="AB88" s="218" t="s">
        <v>1694</v>
      </c>
      <c r="AC88" s="386">
        <v>1600</v>
      </c>
      <c r="AD88" s="218" t="s">
        <v>1695</v>
      </c>
      <c r="AE88" s="218" t="s">
        <v>1696</v>
      </c>
      <c r="AF88" s="218" t="s">
        <v>826</v>
      </c>
      <c r="AG88" s="242" t="s">
        <v>332</v>
      </c>
      <c r="AH88" s="410" t="s">
        <v>1697</v>
      </c>
      <c r="AI88" s="411">
        <v>1</v>
      </c>
      <c r="AJ88" s="411">
        <v>1</v>
      </c>
      <c r="AK88" s="410"/>
      <c r="AL88" s="412">
        <v>0</v>
      </c>
      <c r="AM88" s="453">
        <f t="shared" si="12"/>
        <v>1300</v>
      </c>
      <c r="AN88" s="453">
        <f t="shared" si="13"/>
        <v>0</v>
      </c>
      <c r="AO88" s="248"/>
      <c r="AP88" s="249"/>
      <c r="AQ88" s="312"/>
      <c r="AR88" s="312"/>
      <c r="AS88" s="312"/>
      <c r="AT88" s="312"/>
      <c r="AU88" s="312"/>
      <c r="AV88" s="312"/>
      <c r="AW88" s="312"/>
      <c r="AX88" s="312"/>
      <c r="AY88" s="312"/>
      <c r="AZ88" s="312"/>
      <c r="BA88" s="312"/>
      <c r="BB88" s="312"/>
      <c r="BC88" s="312"/>
      <c r="BD88" s="312"/>
      <c r="BE88" s="312"/>
      <c r="BF88" s="312"/>
      <c r="BG88" s="312"/>
      <c r="BH88" s="312"/>
      <c r="BI88" s="312"/>
      <c r="BJ88" s="312"/>
      <c r="BK88" s="312"/>
      <c r="BL88" s="312"/>
      <c r="BM88" s="312"/>
      <c r="BN88" s="312"/>
      <c r="BO88" s="312"/>
    </row>
    <row r="89" spans="1:67" ht="15" customHeight="1" x14ac:dyDescent="0.25">
      <c r="A89" s="176" t="s">
        <v>1611</v>
      </c>
      <c r="B89" s="259" t="s">
        <v>1698</v>
      </c>
      <c r="C89" s="263">
        <v>44562</v>
      </c>
      <c r="D89" s="263">
        <v>45930</v>
      </c>
      <c r="E89" s="93">
        <v>0</v>
      </c>
      <c r="F89" s="93">
        <v>0</v>
      </c>
      <c r="G89" s="261">
        <v>0</v>
      </c>
      <c r="H89" s="93">
        <v>0</v>
      </c>
      <c r="I89" s="93">
        <f>E89/25.462</f>
        <v>0</v>
      </c>
      <c r="J89" s="93">
        <f>F89/25.462</f>
        <v>0</v>
      </c>
      <c r="K89" s="142"/>
      <c r="L89" s="142">
        <f>H89/25.462</f>
        <v>0</v>
      </c>
      <c r="M89" s="142"/>
      <c r="N89" s="218" t="s">
        <v>1380</v>
      </c>
      <c r="O89" s="451">
        <v>0</v>
      </c>
      <c r="P89" s="451">
        <v>0</v>
      </c>
      <c r="Q89" s="451">
        <v>0</v>
      </c>
      <c r="R89" s="451">
        <v>0</v>
      </c>
      <c r="S89" s="451">
        <v>0</v>
      </c>
      <c r="T89" s="451">
        <v>0</v>
      </c>
      <c r="U89" s="451">
        <v>0</v>
      </c>
      <c r="V89" s="452">
        <v>0</v>
      </c>
      <c r="W89" s="405" t="s">
        <v>1386</v>
      </c>
      <c r="X89" s="384">
        <v>0</v>
      </c>
      <c r="Y89" s="405" t="s">
        <v>1386</v>
      </c>
      <c r="Z89" s="385" t="s">
        <v>1690</v>
      </c>
      <c r="AA89" s="218" t="s">
        <v>1386</v>
      </c>
      <c r="AB89" s="218" t="s">
        <v>1386</v>
      </c>
      <c r="AC89" s="386" t="s">
        <v>1386</v>
      </c>
      <c r="AD89" s="218" t="s">
        <v>1386</v>
      </c>
      <c r="AE89" s="218" t="s">
        <v>1386</v>
      </c>
      <c r="AF89" s="218" t="s">
        <v>1386</v>
      </c>
      <c r="AG89" s="242" t="s">
        <v>332</v>
      </c>
      <c r="AH89" s="410" t="s">
        <v>1691</v>
      </c>
      <c r="AI89" s="411">
        <v>0.4</v>
      </c>
      <c r="AJ89" s="411">
        <v>1</v>
      </c>
      <c r="AK89" s="410"/>
      <c r="AL89" s="412">
        <v>0</v>
      </c>
      <c r="AM89" s="453">
        <f t="shared" si="12"/>
        <v>0</v>
      </c>
      <c r="AN89" s="453">
        <f t="shared" si="13"/>
        <v>0</v>
      </c>
      <c r="AO89" s="248"/>
      <c r="AP89" s="249"/>
      <c r="AQ89" s="312"/>
      <c r="AR89" s="312"/>
      <c r="AS89" s="312"/>
      <c r="AT89" s="312"/>
      <c r="AU89" s="312"/>
      <c r="AV89" s="312"/>
      <c r="AW89" s="312"/>
      <c r="AX89" s="312"/>
      <c r="AY89" s="312"/>
      <c r="AZ89" s="312"/>
      <c r="BA89" s="312"/>
      <c r="BB89" s="312"/>
      <c r="BC89" s="312"/>
      <c r="BD89" s="312"/>
      <c r="BE89" s="312"/>
      <c r="BF89" s="312"/>
      <c r="BG89" s="312"/>
      <c r="BH89" s="312"/>
      <c r="BI89" s="312"/>
      <c r="BJ89" s="312"/>
      <c r="BK89" s="312"/>
      <c r="BL89" s="312"/>
      <c r="BM89" s="312"/>
      <c r="BN89" s="312"/>
      <c r="BO89" s="312"/>
    </row>
    <row r="90" spans="1:67" ht="15" customHeight="1" x14ac:dyDescent="0.25">
      <c r="A90" s="176" t="s">
        <v>1433</v>
      </c>
      <c r="B90" s="259" t="s">
        <v>788</v>
      </c>
      <c r="C90" s="263">
        <v>44927</v>
      </c>
      <c r="D90" s="263">
        <v>46022</v>
      </c>
      <c r="E90" s="93">
        <v>1000</v>
      </c>
      <c r="F90" s="93">
        <v>1000</v>
      </c>
      <c r="G90" s="262">
        <v>840</v>
      </c>
      <c r="H90" s="93">
        <v>840</v>
      </c>
      <c r="I90" s="93">
        <f>E90/25.462</f>
        <v>39.274212552038335</v>
      </c>
      <c r="J90" s="93">
        <f>H90/25.462</f>
        <v>32.990338543712198</v>
      </c>
      <c r="K90" s="142"/>
      <c r="L90" s="142">
        <f>H90/25.462</f>
        <v>32.990338543712198</v>
      </c>
      <c r="M90" s="142"/>
      <c r="N90" s="218" t="s">
        <v>1380</v>
      </c>
      <c r="O90" s="451">
        <v>0</v>
      </c>
      <c r="P90" s="451">
        <v>0</v>
      </c>
      <c r="Q90" s="451">
        <v>0</v>
      </c>
      <c r="R90" s="451">
        <v>250</v>
      </c>
      <c r="S90" s="451">
        <v>350</v>
      </c>
      <c r="T90" s="451">
        <v>240</v>
      </c>
      <c r="U90" s="451">
        <v>0</v>
      </c>
      <c r="V90" s="452">
        <v>0</v>
      </c>
      <c r="W90" s="405" t="s">
        <v>1699</v>
      </c>
      <c r="X90" s="384">
        <v>0</v>
      </c>
      <c r="Y90" s="405" t="s">
        <v>1386</v>
      </c>
      <c r="Z90" s="385" t="s">
        <v>1700</v>
      </c>
      <c r="AA90" s="218" t="s">
        <v>1701</v>
      </c>
      <c r="AB90" s="218" t="s">
        <v>1702</v>
      </c>
      <c r="AC90" s="386">
        <v>1000</v>
      </c>
      <c r="AD90" s="218" t="s">
        <v>1702</v>
      </c>
      <c r="AE90" s="218"/>
      <c r="AF90" s="218" t="s">
        <v>440</v>
      </c>
      <c r="AG90" s="242" t="s">
        <v>332</v>
      </c>
      <c r="AH90" s="410" t="s">
        <v>1703</v>
      </c>
      <c r="AI90" s="411">
        <v>0.4</v>
      </c>
      <c r="AJ90" s="411">
        <v>0.4</v>
      </c>
      <c r="AK90" s="410"/>
      <c r="AL90" s="412">
        <v>0</v>
      </c>
      <c r="AM90" s="453">
        <f t="shared" si="12"/>
        <v>336</v>
      </c>
      <c r="AN90" s="453">
        <f t="shared" si="13"/>
        <v>0</v>
      </c>
      <c r="AO90" s="248"/>
      <c r="AP90" s="249"/>
      <c r="AQ90" s="312"/>
      <c r="AR90" s="312"/>
      <c r="AS90" s="312"/>
      <c r="AT90" s="312"/>
      <c r="AU90" s="312"/>
      <c r="AV90" s="312"/>
      <c r="AW90" s="312"/>
      <c r="AX90" s="312"/>
      <c r="AY90" s="312"/>
      <c r="AZ90" s="312"/>
      <c r="BA90" s="312"/>
      <c r="BB90" s="312"/>
      <c r="BC90" s="312"/>
      <c r="BD90" s="312"/>
      <c r="BE90" s="312"/>
      <c r="BF90" s="312"/>
      <c r="BG90" s="312"/>
      <c r="BH90" s="312"/>
      <c r="BI90" s="312"/>
      <c r="BJ90" s="312"/>
      <c r="BK90" s="312"/>
      <c r="BL90" s="312"/>
      <c r="BM90" s="312"/>
      <c r="BN90" s="312"/>
      <c r="BO90" s="312"/>
    </row>
    <row r="91" spans="1:67" s="245" customFormat="1" ht="15" customHeight="1" x14ac:dyDescent="0.25">
      <c r="A91" s="176" t="s">
        <v>1433</v>
      </c>
      <c r="B91" s="259" t="s">
        <v>794</v>
      </c>
      <c r="C91" s="263">
        <v>44927</v>
      </c>
      <c r="D91" s="263">
        <v>46022</v>
      </c>
      <c r="E91" s="265">
        <v>1000</v>
      </c>
      <c r="F91" s="265">
        <v>350</v>
      </c>
      <c r="G91" s="261">
        <v>350</v>
      </c>
      <c r="H91" s="265">
        <v>350</v>
      </c>
      <c r="I91" s="265">
        <f>F91/23.742</f>
        <v>14.741807766826721</v>
      </c>
      <c r="J91" s="265">
        <f>G91/23.742</f>
        <v>14.741807766826721</v>
      </c>
      <c r="K91" s="145">
        <f>H91/23.742</f>
        <v>14.741807766826721</v>
      </c>
      <c r="L91" s="145"/>
      <c r="M91" s="145"/>
      <c r="N91" s="218" t="s">
        <v>1380</v>
      </c>
      <c r="O91" s="451">
        <v>0</v>
      </c>
      <c r="P91" s="451">
        <v>0</v>
      </c>
      <c r="Q91" s="451">
        <v>0</v>
      </c>
      <c r="R91" s="451">
        <v>87.5</v>
      </c>
      <c r="S91" s="451">
        <v>122.5</v>
      </c>
      <c r="T91" s="451">
        <v>140</v>
      </c>
      <c r="U91" s="451">
        <v>0</v>
      </c>
      <c r="V91" s="452">
        <v>0</v>
      </c>
      <c r="W91" s="405" t="s">
        <v>1699</v>
      </c>
      <c r="X91" s="384">
        <v>0</v>
      </c>
      <c r="Y91" s="405" t="s">
        <v>1386</v>
      </c>
      <c r="Z91" s="385" t="s">
        <v>1700</v>
      </c>
      <c r="AA91" s="218" t="s">
        <v>1704</v>
      </c>
      <c r="AB91" s="218" t="s">
        <v>1702</v>
      </c>
      <c r="AC91" s="386">
        <v>1000</v>
      </c>
      <c r="AD91" s="218" t="s">
        <v>1702</v>
      </c>
      <c r="AE91" s="218"/>
      <c r="AF91" s="218" t="s">
        <v>440</v>
      </c>
      <c r="AG91" s="241" t="s">
        <v>332</v>
      </c>
      <c r="AH91" s="410" t="s">
        <v>1703</v>
      </c>
      <c r="AI91" s="411">
        <v>0.4</v>
      </c>
      <c r="AJ91" s="411">
        <v>0.4</v>
      </c>
      <c r="AK91" s="410"/>
      <c r="AL91" s="412">
        <v>0</v>
      </c>
      <c r="AM91" s="453">
        <f t="shared" si="12"/>
        <v>140</v>
      </c>
      <c r="AN91" s="453">
        <f t="shared" si="13"/>
        <v>0</v>
      </c>
      <c r="AO91" s="188"/>
      <c r="AP91" s="192"/>
      <c r="AQ91" s="312"/>
      <c r="AR91" s="312"/>
      <c r="AS91" s="312"/>
      <c r="AT91" s="312"/>
      <c r="AU91" s="312"/>
      <c r="AV91" s="312"/>
      <c r="AW91" s="312"/>
      <c r="AX91" s="312"/>
      <c r="AY91" s="312"/>
      <c r="AZ91" s="312"/>
      <c r="BA91" s="312"/>
      <c r="BB91" s="312"/>
      <c r="BC91" s="312"/>
      <c r="BD91" s="312"/>
      <c r="BE91" s="312"/>
      <c r="BF91" s="312"/>
      <c r="BG91" s="312"/>
      <c r="BH91" s="312"/>
      <c r="BI91" s="312"/>
      <c r="BJ91" s="312"/>
      <c r="BK91" s="312"/>
      <c r="BL91" s="312"/>
      <c r="BM91" s="312"/>
      <c r="BN91" s="312"/>
      <c r="BO91" s="312"/>
    </row>
    <row r="92" spans="1:67" ht="15" customHeight="1" x14ac:dyDescent="0.25">
      <c r="A92" s="176" t="s">
        <v>1477</v>
      </c>
      <c r="B92" s="259" t="s">
        <v>1705</v>
      </c>
      <c r="C92" s="263">
        <v>44562</v>
      </c>
      <c r="D92" s="263">
        <v>46022</v>
      </c>
      <c r="E92" s="93">
        <v>1422</v>
      </c>
      <c r="F92" s="93">
        <v>1422</v>
      </c>
      <c r="G92" s="262">
        <v>1422</v>
      </c>
      <c r="H92" s="93">
        <v>1422</v>
      </c>
      <c r="I92" s="93">
        <f t="shared" ref="I92:J99" si="15">E92/25.462</f>
        <v>55.847930248998509</v>
      </c>
      <c r="J92" s="93">
        <f t="shared" si="15"/>
        <v>55.847930248998509</v>
      </c>
      <c r="K92" s="142"/>
      <c r="L92" s="142">
        <f t="shared" ref="L92:L99" si="16">H92/25.462</f>
        <v>55.847930248998509</v>
      </c>
      <c r="M92" s="142"/>
      <c r="N92" s="218" t="s">
        <v>1380</v>
      </c>
      <c r="O92" s="460">
        <v>0</v>
      </c>
      <c r="P92" s="460">
        <v>0</v>
      </c>
      <c r="Q92" s="460">
        <v>0</v>
      </c>
      <c r="R92" s="460">
        <v>280</v>
      </c>
      <c r="S92" s="460">
        <v>420</v>
      </c>
      <c r="T92" s="460">
        <v>722</v>
      </c>
      <c r="U92" s="451">
        <v>0</v>
      </c>
      <c r="V92" s="452">
        <v>0</v>
      </c>
      <c r="W92" s="405" t="s">
        <v>1706</v>
      </c>
      <c r="X92" s="384">
        <v>0</v>
      </c>
      <c r="Y92" s="405" t="s">
        <v>1386</v>
      </c>
      <c r="Z92" s="385" t="s">
        <v>1700</v>
      </c>
      <c r="AA92" s="218" t="s">
        <v>1707</v>
      </c>
      <c r="AB92" s="218" t="s">
        <v>1708</v>
      </c>
      <c r="AC92" s="386">
        <v>1422</v>
      </c>
      <c r="AD92" s="218" t="s">
        <v>1386</v>
      </c>
      <c r="AE92" s="218" t="s">
        <v>1386</v>
      </c>
      <c r="AF92" s="218" t="s">
        <v>568</v>
      </c>
      <c r="AG92" s="242" t="s">
        <v>332</v>
      </c>
      <c r="AH92" s="410" t="s">
        <v>1709</v>
      </c>
      <c r="AI92" s="411">
        <v>0.4</v>
      </c>
      <c r="AJ92" s="411">
        <v>0.4</v>
      </c>
      <c r="AK92" s="410"/>
      <c r="AL92" s="412">
        <v>0</v>
      </c>
      <c r="AM92" s="453">
        <f t="shared" si="12"/>
        <v>568.80000000000007</v>
      </c>
      <c r="AN92" s="453">
        <f t="shared" si="13"/>
        <v>0</v>
      </c>
      <c r="AO92" s="248"/>
      <c r="AP92" s="249"/>
      <c r="AQ92" s="312"/>
      <c r="AR92" s="312"/>
      <c r="AS92" s="312"/>
      <c r="AT92" s="312"/>
      <c r="AU92" s="312"/>
      <c r="AV92" s="312"/>
      <c r="AW92" s="312"/>
      <c r="AX92" s="312"/>
      <c r="AY92" s="312"/>
      <c r="AZ92" s="312"/>
      <c r="BA92" s="312"/>
      <c r="BB92" s="312"/>
      <c r="BC92" s="312"/>
      <c r="BD92" s="312"/>
      <c r="BE92" s="312"/>
      <c r="BF92" s="312"/>
      <c r="BG92" s="312"/>
      <c r="BH92" s="312"/>
      <c r="BI92" s="312"/>
      <c r="BJ92" s="312"/>
      <c r="BK92" s="312"/>
      <c r="BL92" s="312"/>
      <c r="BM92" s="312"/>
      <c r="BN92" s="312"/>
      <c r="BO92" s="312"/>
    </row>
    <row r="93" spans="1:67" ht="15" customHeight="1" x14ac:dyDescent="0.25">
      <c r="A93" s="176" t="s">
        <v>1477</v>
      </c>
      <c r="B93" s="259" t="s">
        <v>1710</v>
      </c>
      <c r="C93" s="263">
        <v>44562</v>
      </c>
      <c r="D93" s="263">
        <v>46022</v>
      </c>
      <c r="E93" s="93">
        <v>610</v>
      </c>
      <c r="F93" s="93">
        <v>610</v>
      </c>
      <c r="G93" s="261">
        <v>610</v>
      </c>
      <c r="H93" s="93">
        <v>610</v>
      </c>
      <c r="I93" s="93">
        <f t="shared" si="15"/>
        <v>23.957269656743382</v>
      </c>
      <c r="J93" s="93">
        <f t="shared" si="15"/>
        <v>23.957269656743382</v>
      </c>
      <c r="K93" s="142"/>
      <c r="L93" s="142">
        <f t="shared" si="16"/>
        <v>23.957269656743382</v>
      </c>
      <c r="M93" s="142"/>
      <c r="N93" s="218" t="s">
        <v>1380</v>
      </c>
      <c r="O93" s="460">
        <v>0</v>
      </c>
      <c r="P93" s="460">
        <v>0</v>
      </c>
      <c r="Q93" s="460">
        <v>0</v>
      </c>
      <c r="R93" s="460">
        <v>120</v>
      </c>
      <c r="S93" s="460">
        <v>180</v>
      </c>
      <c r="T93" s="460">
        <v>310</v>
      </c>
      <c r="U93" s="451">
        <v>0</v>
      </c>
      <c r="V93" s="452">
        <v>0</v>
      </c>
      <c r="W93" s="405" t="s">
        <v>1706</v>
      </c>
      <c r="X93" s="384">
        <v>0</v>
      </c>
      <c r="Y93" s="405" t="s">
        <v>1386</v>
      </c>
      <c r="Z93" s="385" t="s">
        <v>1700</v>
      </c>
      <c r="AA93" s="218" t="s">
        <v>1707</v>
      </c>
      <c r="AB93" s="218" t="s">
        <v>1708</v>
      </c>
      <c r="AC93" s="386">
        <v>610</v>
      </c>
      <c r="AD93" s="218" t="s">
        <v>1386</v>
      </c>
      <c r="AE93" s="218" t="s">
        <v>1386</v>
      </c>
      <c r="AF93" s="218" t="s">
        <v>568</v>
      </c>
      <c r="AG93" s="242" t="s">
        <v>332</v>
      </c>
      <c r="AH93" s="410" t="s">
        <v>1711</v>
      </c>
      <c r="AI93" s="411">
        <v>0.4</v>
      </c>
      <c r="AJ93" s="411">
        <v>0.4</v>
      </c>
      <c r="AK93" s="410"/>
      <c r="AL93" s="412">
        <v>0</v>
      </c>
      <c r="AM93" s="453">
        <f t="shared" si="12"/>
        <v>244</v>
      </c>
      <c r="AN93" s="453">
        <f t="shared" si="13"/>
        <v>0</v>
      </c>
      <c r="AO93" s="248"/>
      <c r="AP93" s="249"/>
      <c r="AQ93" s="312"/>
      <c r="AR93" s="312"/>
      <c r="AS93" s="312"/>
      <c r="AT93" s="312"/>
      <c r="AU93" s="312"/>
      <c r="AV93" s="312"/>
      <c r="AW93" s="312"/>
      <c r="AX93" s="312"/>
      <c r="AY93" s="312"/>
      <c r="AZ93" s="312"/>
      <c r="BA93" s="312"/>
      <c r="BB93" s="312"/>
      <c r="BC93" s="312"/>
      <c r="BD93" s="312"/>
      <c r="BE93" s="312"/>
      <c r="BF93" s="312"/>
      <c r="BG93" s="312"/>
      <c r="BH93" s="312"/>
      <c r="BI93" s="312"/>
      <c r="BJ93" s="312"/>
      <c r="BK93" s="312"/>
      <c r="BL93" s="312"/>
      <c r="BM93" s="312"/>
      <c r="BN93" s="312"/>
      <c r="BO93" s="312"/>
    </row>
    <row r="94" spans="1:67" ht="15" customHeight="1" x14ac:dyDescent="0.25">
      <c r="A94" s="176" t="s">
        <v>1477</v>
      </c>
      <c r="B94" s="259" t="s">
        <v>1712</v>
      </c>
      <c r="C94" s="263">
        <v>44197</v>
      </c>
      <c r="D94" s="263">
        <v>45657</v>
      </c>
      <c r="E94" s="93">
        <v>640</v>
      </c>
      <c r="F94" s="93">
        <v>640</v>
      </c>
      <c r="G94" s="261">
        <v>640</v>
      </c>
      <c r="H94" s="93">
        <v>640</v>
      </c>
      <c r="I94" s="93">
        <f t="shared" si="15"/>
        <v>25.135496033304534</v>
      </c>
      <c r="J94" s="93">
        <f t="shared" si="15"/>
        <v>25.135496033304534</v>
      </c>
      <c r="K94" s="142"/>
      <c r="L94" s="142">
        <f t="shared" si="16"/>
        <v>25.135496033304534</v>
      </c>
      <c r="M94" s="142"/>
      <c r="N94" s="218" t="s">
        <v>1380</v>
      </c>
      <c r="O94" s="460">
        <v>0</v>
      </c>
      <c r="P94" s="460">
        <v>0</v>
      </c>
      <c r="Q94" s="460">
        <v>80</v>
      </c>
      <c r="R94" s="460">
        <v>80</v>
      </c>
      <c r="S94" s="460">
        <v>240</v>
      </c>
      <c r="T94" s="460">
        <v>240</v>
      </c>
      <c r="U94" s="451">
        <v>0</v>
      </c>
      <c r="V94" s="452">
        <v>0</v>
      </c>
      <c r="W94" s="405" t="s">
        <v>1386</v>
      </c>
      <c r="X94" s="384">
        <v>3700</v>
      </c>
      <c r="Y94" s="405" t="s">
        <v>1713</v>
      </c>
      <c r="Z94" s="385" t="s">
        <v>1714</v>
      </c>
      <c r="AA94" s="218" t="s">
        <v>1715</v>
      </c>
      <c r="AB94" s="218" t="s">
        <v>1386</v>
      </c>
      <c r="AC94" s="386">
        <v>640</v>
      </c>
      <c r="AD94" s="218" t="s">
        <v>1387</v>
      </c>
      <c r="AE94" s="218" t="s">
        <v>1386</v>
      </c>
      <c r="AF94" s="218" t="s">
        <v>568</v>
      </c>
      <c r="AG94" s="242" t="s">
        <v>332</v>
      </c>
      <c r="AH94" s="410" t="s">
        <v>1709</v>
      </c>
      <c r="AI94" s="411">
        <v>0.4</v>
      </c>
      <c r="AJ94" s="411">
        <v>0.4</v>
      </c>
      <c r="AK94" s="410"/>
      <c r="AL94" s="412">
        <v>0</v>
      </c>
      <c r="AM94" s="453">
        <f t="shared" si="12"/>
        <v>256</v>
      </c>
      <c r="AN94" s="453">
        <f t="shared" si="13"/>
        <v>0</v>
      </c>
      <c r="AO94" s="248"/>
      <c r="AP94" s="249"/>
      <c r="AQ94" s="312"/>
      <c r="AR94" s="312"/>
      <c r="AS94" s="312"/>
      <c r="AT94" s="312"/>
      <c r="AU94" s="312"/>
      <c r="AV94" s="312"/>
      <c r="AW94" s="312"/>
      <c r="AX94" s="312"/>
      <c r="AY94" s="312"/>
      <c r="AZ94" s="312"/>
      <c r="BA94" s="312"/>
      <c r="BB94" s="312"/>
      <c r="BC94" s="312"/>
      <c r="BD94" s="312"/>
      <c r="BE94" s="312"/>
      <c r="BF94" s="312"/>
      <c r="BG94" s="312"/>
      <c r="BH94" s="312"/>
      <c r="BI94" s="312"/>
      <c r="BJ94" s="312"/>
      <c r="BK94" s="312"/>
      <c r="BL94" s="312"/>
      <c r="BM94" s="312"/>
      <c r="BN94" s="312"/>
      <c r="BO94" s="312"/>
    </row>
    <row r="95" spans="1:67" ht="15" customHeight="1" x14ac:dyDescent="0.25">
      <c r="A95" s="176" t="s">
        <v>1477</v>
      </c>
      <c r="B95" s="259" t="s">
        <v>1716</v>
      </c>
      <c r="C95" s="263">
        <v>44197</v>
      </c>
      <c r="D95" s="263">
        <v>46022</v>
      </c>
      <c r="E95" s="93">
        <v>160</v>
      </c>
      <c r="F95" s="93">
        <v>160</v>
      </c>
      <c r="G95" s="261">
        <v>160</v>
      </c>
      <c r="H95" s="93">
        <v>160</v>
      </c>
      <c r="I95" s="93">
        <f t="shared" si="15"/>
        <v>6.2838740083261335</v>
      </c>
      <c r="J95" s="93">
        <f t="shared" si="15"/>
        <v>6.2838740083261335</v>
      </c>
      <c r="K95" s="142"/>
      <c r="L95" s="142">
        <f t="shared" si="16"/>
        <v>6.2838740083261335</v>
      </c>
      <c r="M95" s="142"/>
      <c r="N95" s="218" t="s">
        <v>1380</v>
      </c>
      <c r="O95" s="460">
        <v>0</v>
      </c>
      <c r="P95" s="460">
        <v>0</v>
      </c>
      <c r="Q95" s="460">
        <v>0</v>
      </c>
      <c r="R95" s="460">
        <v>20</v>
      </c>
      <c r="S95" s="460">
        <v>80</v>
      </c>
      <c r="T95" s="460">
        <v>60</v>
      </c>
      <c r="U95" s="451">
        <v>0</v>
      </c>
      <c r="V95" s="452">
        <v>0</v>
      </c>
      <c r="W95" s="405" t="s">
        <v>1386</v>
      </c>
      <c r="X95" s="384">
        <v>0</v>
      </c>
      <c r="Y95" s="405" t="s">
        <v>1713</v>
      </c>
      <c r="Z95" s="385" t="s">
        <v>1714</v>
      </c>
      <c r="AA95" s="218" t="s">
        <v>1715</v>
      </c>
      <c r="AB95" s="218" t="s">
        <v>1386</v>
      </c>
      <c r="AC95" s="386">
        <v>160</v>
      </c>
      <c r="AD95" s="218" t="s">
        <v>1387</v>
      </c>
      <c r="AE95" s="218" t="s">
        <v>1386</v>
      </c>
      <c r="AF95" s="218" t="s">
        <v>568</v>
      </c>
      <c r="AG95" s="241" t="s">
        <v>332</v>
      </c>
      <c r="AH95" s="410" t="s">
        <v>1717</v>
      </c>
      <c r="AI95" s="411">
        <v>0.4</v>
      </c>
      <c r="AJ95" s="411">
        <v>1</v>
      </c>
      <c r="AK95" s="410"/>
      <c r="AL95" s="412">
        <v>0</v>
      </c>
      <c r="AM95" s="453">
        <f t="shared" si="12"/>
        <v>64</v>
      </c>
      <c r="AN95" s="453">
        <f t="shared" si="13"/>
        <v>0</v>
      </c>
      <c r="AO95" s="248"/>
      <c r="AP95" s="249"/>
      <c r="AQ95" s="312"/>
      <c r="AR95" s="312"/>
      <c r="AS95" s="312"/>
      <c r="AT95" s="312"/>
      <c r="AU95" s="312"/>
      <c r="AV95" s="312"/>
      <c r="AW95" s="312"/>
      <c r="AX95" s="312"/>
      <c r="AY95" s="312"/>
      <c r="AZ95" s="312"/>
      <c r="BA95" s="312"/>
      <c r="BB95" s="312"/>
      <c r="BC95" s="312"/>
      <c r="BD95" s="312"/>
      <c r="BE95" s="312"/>
      <c r="BF95" s="312"/>
      <c r="BG95" s="312"/>
      <c r="BH95" s="312"/>
      <c r="BI95" s="312"/>
      <c r="BJ95" s="312"/>
      <c r="BK95" s="312"/>
      <c r="BL95" s="312"/>
      <c r="BM95" s="312"/>
      <c r="BN95" s="312"/>
      <c r="BO95" s="312"/>
    </row>
    <row r="96" spans="1:67" ht="15" customHeight="1" x14ac:dyDescent="0.25">
      <c r="A96" s="176" t="s">
        <v>1433</v>
      </c>
      <c r="B96" s="259" t="s">
        <v>1718</v>
      </c>
      <c r="C96" s="263">
        <v>43831</v>
      </c>
      <c r="D96" s="263">
        <v>46022</v>
      </c>
      <c r="E96" s="93">
        <v>350</v>
      </c>
      <c r="F96" s="93">
        <v>350</v>
      </c>
      <c r="G96" s="261">
        <v>350</v>
      </c>
      <c r="H96" s="93">
        <v>350</v>
      </c>
      <c r="I96" s="93">
        <f t="shared" si="15"/>
        <v>13.745974393213416</v>
      </c>
      <c r="J96" s="93">
        <f t="shared" si="15"/>
        <v>13.745974393213416</v>
      </c>
      <c r="K96" s="142"/>
      <c r="L96" s="142">
        <f t="shared" si="16"/>
        <v>13.745974393213416</v>
      </c>
      <c r="M96" s="142"/>
      <c r="N96" s="218" t="s">
        <v>1380</v>
      </c>
      <c r="O96" s="451">
        <v>0</v>
      </c>
      <c r="P96" s="451">
        <v>0</v>
      </c>
      <c r="Q96" s="451">
        <v>20</v>
      </c>
      <c r="R96" s="451">
        <v>40</v>
      </c>
      <c r="S96" s="451">
        <v>150</v>
      </c>
      <c r="T96" s="451">
        <v>140</v>
      </c>
      <c r="U96" s="451">
        <v>0</v>
      </c>
      <c r="V96" s="452">
        <v>0</v>
      </c>
      <c r="W96" s="405" t="s">
        <v>1386</v>
      </c>
      <c r="X96" s="384">
        <v>0</v>
      </c>
      <c r="Y96" s="405" t="s">
        <v>1719</v>
      </c>
      <c r="Z96" s="385" t="s">
        <v>1714</v>
      </c>
      <c r="AA96" s="218" t="s">
        <v>1720</v>
      </c>
      <c r="AB96" s="218" t="s">
        <v>1721</v>
      </c>
      <c r="AC96" s="386">
        <v>350</v>
      </c>
      <c r="AD96" s="218" t="s">
        <v>1387</v>
      </c>
      <c r="AE96" s="218" t="s">
        <v>1386</v>
      </c>
      <c r="AF96" s="218" t="s">
        <v>1722</v>
      </c>
      <c r="AG96" s="242" t="s">
        <v>332</v>
      </c>
      <c r="AH96" s="410" t="s">
        <v>1709</v>
      </c>
      <c r="AI96" s="411">
        <v>0.4</v>
      </c>
      <c r="AJ96" s="411">
        <v>0.4</v>
      </c>
      <c r="AK96" s="410"/>
      <c r="AL96" s="412">
        <v>0</v>
      </c>
      <c r="AM96" s="453">
        <f t="shared" si="12"/>
        <v>140</v>
      </c>
      <c r="AN96" s="453">
        <f t="shared" si="13"/>
        <v>0</v>
      </c>
      <c r="AO96" s="248"/>
      <c r="AP96" s="249"/>
      <c r="AQ96" s="312"/>
      <c r="AR96" s="312"/>
      <c r="AS96" s="312"/>
      <c r="AT96" s="312"/>
      <c r="AU96" s="312"/>
      <c r="AV96" s="312"/>
      <c r="AW96" s="312"/>
      <c r="AX96" s="312"/>
      <c r="AY96" s="312"/>
      <c r="AZ96" s="312"/>
      <c r="BA96" s="312"/>
      <c r="BB96" s="312"/>
      <c r="BC96" s="312"/>
      <c r="BD96" s="312"/>
      <c r="BE96" s="312"/>
      <c r="BF96" s="312"/>
      <c r="BG96" s="312"/>
      <c r="BH96" s="312"/>
      <c r="BI96" s="312"/>
      <c r="BJ96" s="312"/>
      <c r="BK96" s="312"/>
      <c r="BL96" s="312"/>
      <c r="BM96" s="312"/>
      <c r="BN96" s="312"/>
      <c r="BO96" s="312"/>
    </row>
    <row r="97" spans="1:1491" ht="15" customHeight="1" x14ac:dyDescent="0.25">
      <c r="A97" s="176" t="s">
        <v>1433</v>
      </c>
      <c r="B97" s="259" t="s">
        <v>1723</v>
      </c>
      <c r="C97" s="263">
        <v>43831</v>
      </c>
      <c r="D97" s="263">
        <v>46022</v>
      </c>
      <c r="E97" s="93">
        <v>150</v>
      </c>
      <c r="F97" s="93">
        <v>150</v>
      </c>
      <c r="G97" s="261">
        <v>150</v>
      </c>
      <c r="H97" s="93">
        <v>150</v>
      </c>
      <c r="I97" s="93">
        <f t="shared" si="15"/>
        <v>5.89113188280575</v>
      </c>
      <c r="J97" s="93">
        <f t="shared" si="15"/>
        <v>5.89113188280575</v>
      </c>
      <c r="K97" s="142"/>
      <c r="L97" s="142">
        <f t="shared" si="16"/>
        <v>5.89113188280575</v>
      </c>
      <c r="M97" s="142"/>
      <c r="N97" s="218" t="s">
        <v>1380</v>
      </c>
      <c r="O97" s="451">
        <v>0</v>
      </c>
      <c r="P97" s="451">
        <v>0</v>
      </c>
      <c r="Q97" s="451">
        <v>5</v>
      </c>
      <c r="R97" s="451">
        <v>10</v>
      </c>
      <c r="S97" s="451">
        <v>50</v>
      </c>
      <c r="T97" s="451">
        <v>85</v>
      </c>
      <c r="U97" s="451">
        <v>0</v>
      </c>
      <c r="V97" s="452">
        <v>0</v>
      </c>
      <c r="W97" s="405" t="s">
        <v>1386</v>
      </c>
      <c r="X97" s="384">
        <v>0</v>
      </c>
      <c r="Y97" s="405" t="s">
        <v>1719</v>
      </c>
      <c r="Z97" s="385" t="s">
        <v>1714</v>
      </c>
      <c r="AA97" s="218" t="s">
        <v>1720</v>
      </c>
      <c r="AB97" s="218" t="s">
        <v>1721</v>
      </c>
      <c r="AC97" s="386">
        <v>150</v>
      </c>
      <c r="AD97" s="218" t="s">
        <v>1387</v>
      </c>
      <c r="AE97" s="218" t="s">
        <v>1386</v>
      </c>
      <c r="AF97" s="218" t="s">
        <v>1722</v>
      </c>
      <c r="AG97" s="242" t="s">
        <v>332</v>
      </c>
      <c r="AH97" s="415" t="s">
        <v>1711</v>
      </c>
      <c r="AI97" s="411">
        <v>0.4</v>
      </c>
      <c r="AJ97" s="411">
        <v>0.4</v>
      </c>
      <c r="AK97" s="410"/>
      <c r="AL97" s="412">
        <v>0</v>
      </c>
      <c r="AM97" s="453">
        <f t="shared" si="12"/>
        <v>60</v>
      </c>
      <c r="AN97" s="453">
        <f t="shared" si="13"/>
        <v>0</v>
      </c>
      <c r="AO97" s="248"/>
      <c r="AP97" s="249"/>
      <c r="AQ97" s="312"/>
      <c r="AR97" s="312"/>
      <c r="AS97" s="312"/>
      <c r="AT97" s="312"/>
      <c r="AU97" s="312"/>
      <c r="AV97" s="312"/>
      <c r="AW97" s="312"/>
      <c r="AX97" s="312"/>
      <c r="AY97" s="312"/>
      <c r="AZ97" s="312"/>
      <c r="BA97" s="312"/>
      <c r="BB97" s="312"/>
      <c r="BC97" s="312"/>
      <c r="BD97" s="312"/>
      <c r="BE97" s="312"/>
      <c r="BF97" s="312"/>
      <c r="BG97" s="312"/>
      <c r="BH97" s="312"/>
      <c r="BI97" s="312"/>
      <c r="BJ97" s="312"/>
      <c r="BK97" s="312"/>
      <c r="BL97" s="312"/>
      <c r="BM97" s="312"/>
      <c r="BN97" s="312"/>
      <c r="BO97" s="312"/>
    </row>
    <row r="98" spans="1:1491" ht="15" customHeight="1" x14ac:dyDescent="0.25">
      <c r="A98" s="176" t="s">
        <v>1611</v>
      </c>
      <c r="B98" s="259" t="s">
        <v>816</v>
      </c>
      <c r="C98" s="263">
        <v>44228</v>
      </c>
      <c r="D98" s="263">
        <v>45657</v>
      </c>
      <c r="E98" s="93">
        <v>0</v>
      </c>
      <c r="F98" s="93">
        <v>0</v>
      </c>
      <c r="G98" s="261">
        <v>0</v>
      </c>
      <c r="H98" s="93">
        <v>0</v>
      </c>
      <c r="I98" s="93">
        <f t="shared" si="15"/>
        <v>0</v>
      </c>
      <c r="J98" s="93">
        <f t="shared" si="15"/>
        <v>0</v>
      </c>
      <c r="K98" s="142"/>
      <c r="L98" s="142">
        <f t="shared" si="16"/>
        <v>0</v>
      </c>
      <c r="M98" s="142"/>
      <c r="N98" s="218" t="s">
        <v>1380</v>
      </c>
      <c r="O98" s="451">
        <v>0</v>
      </c>
      <c r="P98" s="451">
        <v>0</v>
      </c>
      <c r="Q98" s="451">
        <v>0</v>
      </c>
      <c r="R98" s="451">
        <v>0</v>
      </c>
      <c r="S98" s="451">
        <v>0</v>
      </c>
      <c r="T98" s="451">
        <v>0</v>
      </c>
      <c r="U98" s="451">
        <v>0</v>
      </c>
      <c r="V98" s="452">
        <v>0</v>
      </c>
      <c r="W98" s="405" t="s">
        <v>1386</v>
      </c>
      <c r="X98" s="384">
        <v>0</v>
      </c>
      <c r="Y98" s="405" t="s">
        <v>1386</v>
      </c>
      <c r="Z98" s="385" t="s">
        <v>1724</v>
      </c>
      <c r="AA98" s="218" t="s">
        <v>1386</v>
      </c>
      <c r="AB98" s="218" t="s">
        <v>1386</v>
      </c>
      <c r="AC98" s="386" t="s">
        <v>1386</v>
      </c>
      <c r="AD98" s="218" t="s">
        <v>1386</v>
      </c>
      <c r="AE98" s="218" t="s">
        <v>1386</v>
      </c>
      <c r="AF98" s="218" t="s">
        <v>1386</v>
      </c>
      <c r="AG98" s="242" t="s">
        <v>332</v>
      </c>
      <c r="AH98" s="403"/>
      <c r="AI98" s="308">
        <v>0</v>
      </c>
      <c r="AJ98" s="411"/>
      <c r="AK98" s="410"/>
      <c r="AL98" s="412">
        <v>0</v>
      </c>
      <c r="AM98" s="453">
        <f t="shared" si="12"/>
        <v>0</v>
      </c>
      <c r="AN98" s="453">
        <f t="shared" si="13"/>
        <v>0</v>
      </c>
      <c r="AO98" s="248"/>
      <c r="AP98" s="249"/>
      <c r="AQ98" s="312"/>
      <c r="AR98" s="312"/>
      <c r="AS98" s="312"/>
      <c r="AT98" s="312"/>
      <c r="AU98" s="312"/>
      <c r="AV98" s="312"/>
      <c r="AW98" s="312"/>
      <c r="AX98" s="312"/>
      <c r="AY98" s="312"/>
      <c r="AZ98" s="312"/>
      <c r="BA98" s="312"/>
      <c r="BB98" s="312"/>
      <c r="BC98" s="312"/>
      <c r="BD98" s="312"/>
      <c r="BE98" s="312"/>
      <c r="BF98" s="312"/>
      <c r="BG98" s="312"/>
      <c r="BH98" s="312"/>
      <c r="BI98" s="312"/>
      <c r="BJ98" s="312"/>
      <c r="BK98" s="312"/>
      <c r="BL98" s="312"/>
      <c r="BM98" s="312"/>
      <c r="BN98" s="312"/>
      <c r="BO98" s="312"/>
    </row>
    <row r="99" spans="1:1491" ht="15" customHeight="1" x14ac:dyDescent="0.25">
      <c r="A99" s="176" t="s">
        <v>1611</v>
      </c>
      <c r="B99" s="259" t="s">
        <v>821</v>
      </c>
      <c r="C99" s="263">
        <v>43864</v>
      </c>
      <c r="D99" s="263">
        <v>46022</v>
      </c>
      <c r="E99" s="93">
        <v>762</v>
      </c>
      <c r="F99" s="93">
        <v>762</v>
      </c>
      <c r="G99" s="261">
        <v>762</v>
      </c>
      <c r="H99" s="93">
        <v>762</v>
      </c>
      <c r="I99" s="93">
        <f t="shared" si="15"/>
        <v>29.926949964653208</v>
      </c>
      <c r="J99" s="93">
        <f t="shared" si="15"/>
        <v>29.926949964653208</v>
      </c>
      <c r="K99" s="142"/>
      <c r="L99" s="142">
        <f t="shared" si="16"/>
        <v>29.926949964653208</v>
      </c>
      <c r="M99" s="142"/>
      <c r="N99" s="218" t="s">
        <v>1380</v>
      </c>
      <c r="O99" s="451">
        <v>0</v>
      </c>
      <c r="P99" s="451">
        <v>0</v>
      </c>
      <c r="Q99" s="451">
        <v>290</v>
      </c>
      <c r="R99" s="451">
        <v>422</v>
      </c>
      <c r="S99" s="451">
        <v>50</v>
      </c>
      <c r="T99" s="451">
        <v>0</v>
      </c>
      <c r="U99" s="451">
        <v>0</v>
      </c>
      <c r="V99" s="452">
        <v>0</v>
      </c>
      <c r="W99" s="405" t="s">
        <v>1725</v>
      </c>
      <c r="X99" s="384">
        <v>0</v>
      </c>
      <c r="Y99" s="405" t="s">
        <v>1386</v>
      </c>
      <c r="Z99" s="385" t="s">
        <v>1700</v>
      </c>
      <c r="AA99" s="218" t="s">
        <v>1726</v>
      </c>
      <c r="AB99" s="218" t="s">
        <v>1727</v>
      </c>
      <c r="AC99" s="386">
        <v>762</v>
      </c>
      <c r="AD99" s="218" t="s">
        <v>1728</v>
      </c>
      <c r="AE99" s="218" t="s">
        <v>1729</v>
      </c>
      <c r="AF99" s="218" t="s">
        <v>826</v>
      </c>
      <c r="AG99" s="241" t="s">
        <v>332</v>
      </c>
      <c r="AH99" s="403" t="s">
        <v>1667</v>
      </c>
      <c r="AI99" s="308">
        <v>0.4</v>
      </c>
      <c r="AJ99" s="411">
        <v>1</v>
      </c>
      <c r="AK99" s="410"/>
      <c r="AL99" s="412">
        <v>0</v>
      </c>
      <c r="AM99" s="453">
        <f t="shared" si="12"/>
        <v>304.8</v>
      </c>
      <c r="AN99" s="453">
        <f t="shared" si="13"/>
        <v>0</v>
      </c>
      <c r="AO99" s="248"/>
      <c r="AP99" s="249"/>
      <c r="AQ99" s="312"/>
      <c r="AR99" s="312"/>
      <c r="AS99" s="312"/>
      <c r="AT99" s="312"/>
      <c r="AU99" s="312"/>
      <c r="AV99" s="312"/>
      <c r="AW99" s="312"/>
      <c r="AX99" s="312"/>
      <c r="AY99" s="312"/>
      <c r="AZ99" s="312"/>
      <c r="BA99" s="312"/>
      <c r="BB99" s="312"/>
      <c r="BC99" s="312"/>
      <c r="BD99" s="312"/>
      <c r="BE99" s="312"/>
      <c r="BF99" s="312"/>
      <c r="BG99" s="312"/>
      <c r="BH99" s="312"/>
      <c r="BI99" s="312"/>
      <c r="BJ99" s="312"/>
      <c r="BK99" s="312"/>
      <c r="BL99" s="312"/>
      <c r="BM99" s="312"/>
      <c r="BN99" s="312"/>
      <c r="BO99" s="312"/>
    </row>
    <row r="100" spans="1:1491" ht="15" customHeight="1" x14ac:dyDescent="0.25">
      <c r="A100" s="176" t="s">
        <v>1611</v>
      </c>
      <c r="B100" s="259" t="s">
        <v>828</v>
      </c>
      <c r="C100" s="263">
        <v>43864</v>
      </c>
      <c r="D100" s="263">
        <v>46022</v>
      </c>
      <c r="E100" s="93">
        <v>992</v>
      </c>
      <c r="F100" s="93">
        <v>992</v>
      </c>
      <c r="G100" s="261">
        <v>814</v>
      </c>
      <c r="H100" s="93">
        <v>814</v>
      </c>
      <c r="I100" s="93">
        <f>E100/23.742</f>
        <v>41.78249515626316</v>
      </c>
      <c r="J100" s="93">
        <f>H100/23.742</f>
        <v>34.285232920562713</v>
      </c>
      <c r="K100" s="157">
        <f>H100/23.742</f>
        <v>34.285232920562713</v>
      </c>
      <c r="L100" s="159"/>
      <c r="M100" s="159"/>
      <c r="N100" s="218" t="s">
        <v>1380</v>
      </c>
      <c r="O100" s="451">
        <v>0</v>
      </c>
      <c r="P100" s="451">
        <v>0</v>
      </c>
      <c r="Q100" s="451">
        <v>290</v>
      </c>
      <c r="R100" s="451">
        <v>322</v>
      </c>
      <c r="S100" s="451">
        <v>202</v>
      </c>
      <c r="T100" s="451">
        <v>0</v>
      </c>
      <c r="U100" s="451">
        <v>0</v>
      </c>
      <c r="V100" s="452">
        <v>0</v>
      </c>
      <c r="W100" s="405" t="s">
        <v>1730</v>
      </c>
      <c r="X100" s="384">
        <v>0</v>
      </c>
      <c r="Y100" s="405" t="s">
        <v>1386</v>
      </c>
      <c r="Z100" s="385" t="s">
        <v>1700</v>
      </c>
      <c r="AA100" s="218" t="s">
        <v>1731</v>
      </c>
      <c r="AB100" s="218" t="s">
        <v>1732</v>
      </c>
      <c r="AC100" s="386">
        <v>992</v>
      </c>
      <c r="AD100" s="218" t="s">
        <v>1733</v>
      </c>
      <c r="AE100" s="218" t="s">
        <v>1734</v>
      </c>
      <c r="AF100" s="218" t="s">
        <v>826</v>
      </c>
      <c r="AG100" s="242" t="s">
        <v>332</v>
      </c>
      <c r="AH100" s="403" t="s">
        <v>1667</v>
      </c>
      <c r="AI100" s="308">
        <v>0.4</v>
      </c>
      <c r="AJ100" s="411">
        <v>1</v>
      </c>
      <c r="AK100" s="410"/>
      <c r="AL100" s="412">
        <v>0</v>
      </c>
      <c r="AM100" s="453">
        <f t="shared" ref="AM100:AM131" si="17">AI100*$H100</f>
        <v>325.60000000000002</v>
      </c>
      <c r="AN100" s="453">
        <f t="shared" ref="AN100:AN131" si="18">$H100*AL100</f>
        <v>0</v>
      </c>
      <c r="AO100" s="248"/>
      <c r="AP100" s="249"/>
      <c r="AQ100" s="312"/>
      <c r="AR100" s="312"/>
      <c r="AS100" s="312"/>
      <c r="AT100" s="312"/>
      <c r="AU100" s="312"/>
      <c r="AV100" s="312"/>
      <c r="AW100" s="312"/>
      <c r="AX100" s="312"/>
      <c r="AY100" s="312"/>
      <c r="AZ100" s="312"/>
      <c r="BA100" s="312"/>
      <c r="BB100" s="312"/>
      <c r="BC100" s="312"/>
      <c r="BD100" s="312"/>
      <c r="BE100" s="312"/>
      <c r="BF100" s="312"/>
      <c r="BG100" s="312"/>
      <c r="BH100" s="312"/>
      <c r="BI100" s="312"/>
      <c r="BJ100" s="312"/>
      <c r="BK100" s="312"/>
      <c r="BL100" s="312"/>
      <c r="BM100" s="312"/>
      <c r="BN100" s="312"/>
      <c r="BO100" s="312"/>
    </row>
    <row r="101" spans="1:1491" ht="15" customHeight="1" x14ac:dyDescent="0.25">
      <c r="A101" s="176" t="s">
        <v>1611</v>
      </c>
      <c r="B101" s="259" t="s">
        <v>1735</v>
      </c>
      <c r="C101" s="263">
        <v>44197</v>
      </c>
      <c r="D101" s="263">
        <v>46022</v>
      </c>
      <c r="E101" s="93">
        <v>545</v>
      </c>
      <c r="F101" s="93">
        <v>545</v>
      </c>
      <c r="G101" s="261">
        <v>599</v>
      </c>
      <c r="H101" s="93">
        <v>489.1</v>
      </c>
      <c r="I101" s="93">
        <f>E101/25.462</f>
        <v>21.404445840860891</v>
      </c>
      <c r="J101" s="93">
        <f>H101/25.009</f>
        <v>19.55695949458195</v>
      </c>
      <c r="K101" s="157"/>
      <c r="L101" s="157">
        <f>H101/25.462</f>
        <v>19.209017359201948</v>
      </c>
      <c r="M101" s="157"/>
      <c r="N101" s="218" t="s">
        <v>1380</v>
      </c>
      <c r="O101" s="451">
        <v>0</v>
      </c>
      <c r="P101" s="451">
        <v>0</v>
      </c>
      <c r="Q101" s="451">
        <v>129</v>
      </c>
      <c r="R101" s="451">
        <v>135</v>
      </c>
      <c r="S101" s="451">
        <v>139</v>
      </c>
      <c r="T101" s="451">
        <v>86.1</v>
      </c>
      <c r="U101" s="451">
        <v>0</v>
      </c>
      <c r="V101" s="452">
        <v>0</v>
      </c>
      <c r="W101" s="405" t="s">
        <v>1736</v>
      </c>
      <c r="X101" s="384">
        <v>35</v>
      </c>
      <c r="Y101" s="405" t="s">
        <v>1737</v>
      </c>
      <c r="Z101" s="385" t="s">
        <v>1675</v>
      </c>
      <c r="AA101" s="218" t="s">
        <v>1738</v>
      </c>
      <c r="AB101" s="218" t="s">
        <v>1739</v>
      </c>
      <c r="AC101" s="386">
        <v>545</v>
      </c>
      <c r="AD101" s="218" t="s">
        <v>1386</v>
      </c>
      <c r="AE101" s="218" t="s">
        <v>1386</v>
      </c>
      <c r="AF101" s="218" t="s">
        <v>826</v>
      </c>
      <c r="AG101" s="242" t="s">
        <v>332</v>
      </c>
      <c r="AH101" s="403" t="s">
        <v>1680</v>
      </c>
      <c r="AI101" s="308">
        <v>0.4</v>
      </c>
      <c r="AJ101" s="411">
        <v>1</v>
      </c>
      <c r="AK101" s="410"/>
      <c r="AL101" s="412">
        <v>0</v>
      </c>
      <c r="AM101" s="453">
        <f t="shared" si="17"/>
        <v>195.64000000000001</v>
      </c>
      <c r="AN101" s="453">
        <f t="shared" si="18"/>
        <v>0</v>
      </c>
      <c r="AO101" s="248"/>
      <c r="AP101" s="249"/>
      <c r="AQ101" s="312"/>
      <c r="AR101" s="312"/>
      <c r="AS101" s="312"/>
      <c r="AT101" s="312"/>
      <c r="AU101" s="312"/>
      <c r="AV101" s="312"/>
      <c r="AW101" s="312"/>
      <c r="AX101" s="312"/>
      <c r="AY101" s="312"/>
      <c r="AZ101" s="312"/>
      <c r="BA101" s="312"/>
      <c r="BB101" s="312"/>
      <c r="BC101" s="312"/>
      <c r="BD101" s="312"/>
      <c r="BE101" s="312"/>
      <c r="BF101" s="312"/>
      <c r="BG101" s="312"/>
      <c r="BH101" s="312"/>
      <c r="BI101" s="312"/>
      <c r="BJ101" s="312"/>
      <c r="BK101" s="312"/>
      <c r="BL101" s="312"/>
      <c r="BM101" s="312"/>
      <c r="BN101" s="312"/>
      <c r="BO101" s="312"/>
    </row>
    <row r="102" spans="1:1491" s="245" customFormat="1" ht="15" customHeight="1" x14ac:dyDescent="0.25">
      <c r="A102" s="176" t="s">
        <v>1611</v>
      </c>
      <c r="B102" s="259" t="s">
        <v>836</v>
      </c>
      <c r="C102" s="263">
        <v>44197</v>
      </c>
      <c r="D102" s="263">
        <v>46022</v>
      </c>
      <c r="E102" s="265">
        <v>685</v>
      </c>
      <c r="F102" s="265">
        <v>1497</v>
      </c>
      <c r="G102" s="262">
        <v>1283.3</v>
      </c>
      <c r="H102" s="93">
        <v>1080</v>
      </c>
      <c r="I102" s="265">
        <f t="shared" ref="I102:I107" si="19">F102/23.742</f>
        <v>63.052817791255997</v>
      </c>
      <c r="J102" s="265">
        <f>H102/25.009</f>
        <v>43.184453596705183</v>
      </c>
      <c r="K102" s="156">
        <f t="shared" ref="K102:K107" si="20">H102/23.742</f>
        <v>45.489006823351019</v>
      </c>
      <c r="L102" s="155"/>
      <c r="M102" s="155"/>
      <c r="N102" s="218" t="s">
        <v>1380</v>
      </c>
      <c r="O102" s="451">
        <v>0</v>
      </c>
      <c r="P102" s="451">
        <v>0</v>
      </c>
      <c r="Q102" s="451">
        <v>105</v>
      </c>
      <c r="R102" s="451">
        <f>271+135</f>
        <v>406</v>
      </c>
      <c r="S102" s="451">
        <f>270+195</f>
        <v>465</v>
      </c>
      <c r="T102" s="451">
        <v>104</v>
      </c>
      <c r="U102" s="451">
        <v>0</v>
      </c>
      <c r="V102" s="452">
        <v>0</v>
      </c>
      <c r="W102" s="405" t="s">
        <v>1736</v>
      </c>
      <c r="X102" s="384">
        <v>15</v>
      </c>
      <c r="Y102" s="405" t="s">
        <v>1740</v>
      </c>
      <c r="Z102" s="385" t="s">
        <v>1675</v>
      </c>
      <c r="AA102" s="218" t="s">
        <v>1741</v>
      </c>
      <c r="AB102" s="218" t="s">
        <v>1742</v>
      </c>
      <c r="AC102" s="386">
        <v>685</v>
      </c>
      <c r="AD102" s="218"/>
      <c r="AE102" s="218"/>
      <c r="AF102" s="218" t="s">
        <v>826</v>
      </c>
      <c r="AG102" s="242" t="s">
        <v>332</v>
      </c>
      <c r="AH102" s="403" t="s">
        <v>1685</v>
      </c>
      <c r="AI102" s="308">
        <v>1</v>
      </c>
      <c r="AJ102" s="411">
        <v>1</v>
      </c>
      <c r="AK102" s="410"/>
      <c r="AL102" s="412">
        <v>0</v>
      </c>
      <c r="AM102" s="453">
        <f t="shared" si="17"/>
        <v>1080</v>
      </c>
      <c r="AN102" s="453">
        <f t="shared" si="18"/>
        <v>0</v>
      </c>
      <c r="AO102" s="188"/>
      <c r="AP102" s="192"/>
      <c r="AQ102" s="312"/>
      <c r="AR102" s="312"/>
      <c r="AS102" s="312"/>
      <c r="AT102" s="312"/>
      <c r="AU102" s="312"/>
      <c r="AV102" s="312"/>
      <c r="AW102" s="312"/>
      <c r="AX102" s="312"/>
      <c r="AY102" s="312"/>
      <c r="AZ102" s="312"/>
      <c r="BA102" s="312"/>
      <c r="BB102" s="312"/>
      <c r="BC102" s="312"/>
      <c r="BD102" s="312"/>
      <c r="BE102" s="312"/>
      <c r="BF102" s="312"/>
      <c r="BG102" s="312"/>
      <c r="BH102" s="312"/>
      <c r="BI102" s="312"/>
      <c r="BJ102" s="312"/>
      <c r="BK102" s="312"/>
      <c r="BL102" s="312"/>
      <c r="BM102" s="312"/>
      <c r="BN102" s="312"/>
      <c r="BO102" s="312"/>
    </row>
    <row r="103" spans="1:1491" s="121" customFormat="1" ht="15" customHeight="1" x14ac:dyDescent="0.25">
      <c r="A103" s="176" t="s">
        <v>1611</v>
      </c>
      <c r="B103" s="258" t="s">
        <v>841</v>
      </c>
      <c r="C103" s="266">
        <v>45078</v>
      </c>
      <c r="D103" s="266">
        <v>46265</v>
      </c>
      <c r="E103" s="265">
        <v>0</v>
      </c>
      <c r="F103" s="265">
        <v>81.5</v>
      </c>
      <c r="G103" s="261">
        <v>81.5</v>
      </c>
      <c r="H103" s="265">
        <v>81.5</v>
      </c>
      <c r="I103" s="265">
        <f t="shared" si="19"/>
        <v>3.4327352371325075</v>
      </c>
      <c r="J103" s="265">
        <f>G103/23.742</f>
        <v>3.4327352371325075</v>
      </c>
      <c r="K103" s="145">
        <f t="shared" si="20"/>
        <v>3.4327352371325075</v>
      </c>
      <c r="L103" s="150"/>
      <c r="M103" s="150"/>
      <c r="N103" s="190" t="s">
        <v>1380</v>
      </c>
      <c r="O103" s="456">
        <v>0</v>
      </c>
      <c r="P103" s="456">
        <v>0</v>
      </c>
      <c r="Q103" s="456">
        <v>0</v>
      </c>
      <c r="R103" s="456">
        <v>5</v>
      </c>
      <c r="S103" s="456">
        <v>30</v>
      </c>
      <c r="T103" s="456">
        <v>30</v>
      </c>
      <c r="U103" s="456">
        <v>16.5</v>
      </c>
      <c r="V103" s="459">
        <v>0</v>
      </c>
      <c r="W103" s="191" t="s">
        <v>180</v>
      </c>
      <c r="X103" s="191">
        <v>13.5</v>
      </c>
      <c r="Y103" s="191" t="s">
        <v>1743</v>
      </c>
      <c r="Z103" s="190" t="s">
        <v>180</v>
      </c>
      <c r="AA103" s="210" t="s">
        <v>1744</v>
      </c>
      <c r="AB103" s="190" t="s">
        <v>1745</v>
      </c>
      <c r="AC103" s="190" t="s">
        <v>180</v>
      </c>
      <c r="AD103" s="190" t="s">
        <v>180</v>
      </c>
      <c r="AE103" s="190" t="s">
        <v>180</v>
      </c>
      <c r="AF103" s="190" t="s">
        <v>826</v>
      </c>
      <c r="AG103" s="241" t="s">
        <v>332</v>
      </c>
      <c r="AH103" s="350" t="s">
        <v>1680</v>
      </c>
      <c r="AI103" s="413">
        <v>0.4</v>
      </c>
      <c r="AJ103" s="413">
        <v>1</v>
      </c>
      <c r="AK103" s="191" t="s">
        <v>180</v>
      </c>
      <c r="AL103" s="414">
        <v>0</v>
      </c>
      <c r="AM103" s="453">
        <f t="shared" si="17"/>
        <v>32.6</v>
      </c>
      <c r="AN103" s="453">
        <f t="shared" si="18"/>
        <v>0</v>
      </c>
      <c r="AO103" s="119"/>
      <c r="AP103" s="119"/>
      <c r="AQ103" s="315" t="s">
        <v>1404</v>
      </c>
      <c r="AR103" s="313" t="s">
        <v>1746</v>
      </c>
      <c r="AS103" s="313" t="s">
        <v>1404</v>
      </c>
      <c r="AT103" s="313" t="s">
        <v>1747</v>
      </c>
      <c r="AU103" s="313" t="s">
        <v>1404</v>
      </c>
      <c r="AV103" s="328" t="s">
        <v>1748</v>
      </c>
      <c r="AW103" s="313" t="s">
        <v>1404</v>
      </c>
      <c r="AX103" s="328" t="s">
        <v>1749</v>
      </c>
      <c r="AY103" s="313" t="s">
        <v>1404</v>
      </c>
      <c r="AZ103" s="328" t="s">
        <v>1750</v>
      </c>
      <c r="BA103" s="313" t="s">
        <v>1404</v>
      </c>
      <c r="BB103" s="328" t="s">
        <v>1751</v>
      </c>
      <c r="BC103" s="313" t="s">
        <v>1406</v>
      </c>
      <c r="BD103" s="313" t="s">
        <v>180</v>
      </c>
      <c r="BE103" s="313" t="s">
        <v>1406</v>
      </c>
      <c r="BF103" s="313" t="s">
        <v>180</v>
      </c>
      <c r="BG103" s="313" t="s">
        <v>1406</v>
      </c>
      <c r="BH103" s="313" t="s">
        <v>180</v>
      </c>
      <c r="BI103" s="313" t="s">
        <v>1406</v>
      </c>
      <c r="BJ103" s="313" t="s">
        <v>180</v>
      </c>
      <c r="BK103" s="313" t="s">
        <v>1406</v>
      </c>
      <c r="BL103" s="313" t="s">
        <v>180</v>
      </c>
      <c r="BM103" s="313" t="s">
        <v>1406</v>
      </c>
      <c r="BN103" s="313" t="s">
        <v>180</v>
      </c>
      <c r="BO103" s="313" t="s">
        <v>180</v>
      </c>
      <c r="BP103" s="119"/>
      <c r="BQ103" s="119"/>
      <c r="BR103" s="119"/>
      <c r="BS103" s="119"/>
      <c r="BT103" s="119"/>
      <c r="BU103" s="119"/>
      <c r="BV103" s="192"/>
      <c r="BW103" s="192"/>
      <c r="BX103" s="192"/>
      <c r="BY103" s="192"/>
      <c r="BZ103" s="192"/>
      <c r="CA103" s="192"/>
      <c r="CB103" s="192"/>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c r="FA103" s="192"/>
      <c r="FB103" s="192"/>
      <c r="FC103" s="192"/>
      <c r="FD103" s="192"/>
      <c r="FE103" s="192"/>
      <c r="FF103" s="192"/>
      <c r="FG103" s="192"/>
      <c r="FH103" s="192"/>
      <c r="FI103" s="192"/>
      <c r="FJ103" s="192"/>
      <c r="FK103" s="192"/>
      <c r="FL103" s="192"/>
      <c r="FM103" s="192"/>
      <c r="FN103" s="192"/>
      <c r="FO103" s="192"/>
      <c r="FP103" s="192"/>
      <c r="FQ103" s="192"/>
      <c r="FR103" s="192"/>
      <c r="FS103" s="192"/>
      <c r="FT103" s="192"/>
      <c r="FU103" s="192"/>
      <c r="FV103" s="192"/>
      <c r="FW103" s="192"/>
      <c r="FX103" s="192"/>
      <c r="FY103" s="192"/>
      <c r="FZ103" s="192"/>
      <c r="GA103" s="192"/>
      <c r="GB103" s="192"/>
      <c r="GC103" s="192"/>
      <c r="GD103" s="192"/>
      <c r="GE103" s="192"/>
      <c r="GF103" s="192"/>
      <c r="GG103" s="192"/>
      <c r="GH103" s="192"/>
      <c r="GI103" s="192"/>
      <c r="GJ103" s="192"/>
      <c r="GK103" s="192"/>
      <c r="GL103" s="192"/>
      <c r="GM103" s="192"/>
      <c r="GN103" s="192"/>
      <c r="GO103" s="192"/>
      <c r="GP103" s="192"/>
      <c r="GQ103" s="192"/>
      <c r="GR103" s="192"/>
      <c r="GS103" s="192"/>
      <c r="GT103" s="192"/>
      <c r="GU103" s="192"/>
      <c r="GV103" s="192"/>
      <c r="GW103" s="192"/>
      <c r="GX103" s="192"/>
      <c r="GY103" s="192"/>
      <c r="GZ103" s="192"/>
      <c r="HA103" s="192"/>
      <c r="HB103" s="192"/>
      <c r="HC103" s="192"/>
      <c r="HD103" s="192"/>
      <c r="HE103" s="192"/>
      <c r="HF103" s="192"/>
      <c r="HG103" s="192"/>
      <c r="HH103" s="192"/>
      <c r="HI103" s="192"/>
      <c r="HJ103" s="192"/>
      <c r="HK103" s="192"/>
      <c r="HL103" s="192"/>
      <c r="HM103" s="192"/>
      <c r="HN103" s="192"/>
      <c r="HO103" s="192"/>
      <c r="HP103" s="192"/>
      <c r="HQ103" s="192"/>
      <c r="HR103" s="192"/>
      <c r="HS103" s="192"/>
      <c r="HT103" s="192"/>
      <c r="HU103" s="192"/>
      <c r="HV103" s="192"/>
      <c r="HW103" s="192"/>
      <c r="HX103" s="192"/>
      <c r="HY103" s="192"/>
      <c r="HZ103" s="192"/>
      <c r="IA103" s="192"/>
      <c r="IB103" s="192"/>
      <c r="IC103" s="192"/>
      <c r="ID103" s="192"/>
      <c r="IE103" s="192"/>
      <c r="IF103" s="192"/>
      <c r="IG103" s="192"/>
      <c r="IH103" s="192"/>
      <c r="II103" s="192"/>
      <c r="IJ103" s="192"/>
      <c r="IK103" s="192"/>
      <c r="IL103" s="192"/>
      <c r="IM103" s="192"/>
      <c r="IN103" s="192"/>
      <c r="IO103" s="192"/>
      <c r="IP103" s="192"/>
      <c r="IQ103" s="192"/>
      <c r="IR103" s="192"/>
      <c r="IS103" s="192"/>
      <c r="IT103" s="192"/>
      <c r="IU103" s="192"/>
      <c r="IV103" s="192"/>
      <c r="IW103" s="192"/>
      <c r="IX103" s="192"/>
      <c r="IY103" s="192"/>
      <c r="IZ103" s="192"/>
      <c r="JA103" s="192"/>
      <c r="JB103" s="192"/>
      <c r="JC103" s="192"/>
      <c r="JD103" s="192"/>
      <c r="JE103" s="192"/>
      <c r="JF103" s="192"/>
      <c r="JG103" s="192"/>
      <c r="JH103" s="192"/>
      <c r="JI103" s="192"/>
      <c r="JJ103" s="192"/>
      <c r="JK103" s="192"/>
      <c r="JL103" s="192"/>
      <c r="JM103" s="192"/>
      <c r="JN103" s="192"/>
      <c r="JO103" s="192"/>
      <c r="JP103" s="192"/>
      <c r="JQ103" s="192"/>
      <c r="JR103" s="192"/>
      <c r="JS103" s="192"/>
      <c r="JT103" s="192"/>
      <c r="JU103" s="192"/>
      <c r="JV103" s="192"/>
      <c r="JW103" s="192"/>
      <c r="JX103" s="192"/>
      <c r="JY103" s="192"/>
      <c r="JZ103" s="192"/>
      <c r="KA103" s="192"/>
      <c r="KB103" s="192"/>
      <c r="KC103" s="192"/>
      <c r="KD103" s="192"/>
      <c r="KE103" s="192"/>
      <c r="KF103" s="192"/>
      <c r="KG103" s="192"/>
      <c r="KH103" s="192"/>
      <c r="KI103" s="192"/>
      <c r="KJ103" s="192"/>
      <c r="KK103" s="192"/>
      <c r="KL103" s="192"/>
      <c r="KM103" s="192"/>
      <c r="KN103" s="192"/>
      <c r="KO103" s="192"/>
      <c r="KP103" s="192"/>
      <c r="KQ103" s="192"/>
      <c r="KR103" s="192"/>
      <c r="KS103" s="192"/>
      <c r="KT103" s="192"/>
      <c r="KU103" s="192"/>
      <c r="KV103" s="192"/>
      <c r="KW103" s="192"/>
      <c r="KX103" s="192"/>
      <c r="KY103" s="192"/>
      <c r="KZ103" s="192"/>
      <c r="LA103" s="192"/>
      <c r="LB103" s="192"/>
      <c r="LC103" s="192"/>
      <c r="LD103" s="192"/>
      <c r="LE103" s="192"/>
      <c r="LF103" s="192"/>
      <c r="LG103" s="192"/>
      <c r="LH103" s="192"/>
      <c r="LI103" s="192"/>
      <c r="LJ103" s="192"/>
      <c r="LK103" s="192"/>
      <c r="LL103" s="192"/>
      <c r="LM103" s="192"/>
      <c r="LN103" s="192"/>
      <c r="LO103" s="192"/>
      <c r="LP103" s="192"/>
      <c r="LQ103" s="192"/>
      <c r="LR103" s="192"/>
      <c r="LS103" s="192"/>
      <c r="LT103" s="192"/>
      <c r="LU103" s="192"/>
      <c r="LV103" s="192"/>
      <c r="LW103" s="192"/>
      <c r="LX103" s="192"/>
      <c r="LY103" s="192"/>
      <c r="LZ103" s="192"/>
      <c r="MA103" s="192"/>
      <c r="MB103" s="192"/>
      <c r="MC103" s="192"/>
      <c r="MD103" s="192"/>
      <c r="ME103" s="192"/>
      <c r="MF103" s="192"/>
      <c r="MG103" s="192"/>
      <c r="MH103" s="192"/>
      <c r="MI103" s="192"/>
      <c r="MJ103" s="192"/>
      <c r="MK103" s="192"/>
      <c r="ML103" s="192"/>
      <c r="MM103" s="192"/>
      <c r="MN103" s="192"/>
      <c r="MO103" s="192"/>
      <c r="MP103" s="192"/>
      <c r="MQ103" s="192"/>
      <c r="MR103" s="192"/>
      <c r="MS103" s="192"/>
      <c r="MT103" s="192"/>
      <c r="MU103" s="192"/>
      <c r="MV103" s="192"/>
      <c r="MW103" s="192"/>
      <c r="MX103" s="192"/>
      <c r="MY103" s="192"/>
      <c r="MZ103" s="192"/>
      <c r="NA103" s="192"/>
      <c r="NB103" s="192"/>
      <c r="NC103" s="192"/>
      <c r="ND103" s="192"/>
      <c r="NE103" s="192"/>
      <c r="NF103" s="192"/>
      <c r="NG103" s="192"/>
      <c r="NH103" s="192"/>
      <c r="NI103" s="192"/>
      <c r="NJ103" s="192"/>
      <c r="NK103" s="192"/>
      <c r="NL103" s="192"/>
      <c r="NM103" s="192"/>
      <c r="NN103" s="192"/>
      <c r="NO103" s="192"/>
      <c r="NP103" s="192"/>
      <c r="NQ103" s="192"/>
      <c r="NR103" s="192"/>
      <c r="NS103" s="192"/>
      <c r="NT103" s="192"/>
      <c r="NU103" s="192"/>
      <c r="NV103" s="192"/>
      <c r="NW103" s="192"/>
      <c r="NX103" s="192"/>
      <c r="NY103" s="192"/>
      <c r="NZ103" s="192"/>
      <c r="OA103" s="192"/>
      <c r="OB103" s="192"/>
      <c r="OC103" s="192"/>
      <c r="OD103" s="192"/>
      <c r="OE103" s="192"/>
      <c r="OF103" s="192"/>
      <c r="OG103" s="192"/>
      <c r="OH103" s="192"/>
      <c r="OI103" s="192"/>
      <c r="OJ103" s="192"/>
      <c r="OK103" s="192"/>
      <c r="OL103" s="192"/>
      <c r="OM103" s="192"/>
      <c r="ON103" s="192"/>
      <c r="OO103" s="192"/>
      <c r="OP103" s="192"/>
      <c r="OQ103" s="192"/>
      <c r="OR103" s="192"/>
      <c r="OS103" s="192"/>
      <c r="OT103" s="192"/>
      <c r="OU103" s="192"/>
      <c r="OV103" s="192"/>
      <c r="OW103" s="192"/>
      <c r="OX103" s="192"/>
      <c r="OY103" s="192"/>
      <c r="OZ103" s="192"/>
      <c r="PA103" s="192"/>
      <c r="PB103" s="192"/>
      <c r="PC103" s="192"/>
      <c r="PD103" s="192"/>
      <c r="PE103" s="192"/>
      <c r="PF103" s="192"/>
      <c r="PG103" s="192"/>
      <c r="PH103" s="192"/>
      <c r="PI103" s="192"/>
      <c r="PJ103" s="192"/>
      <c r="PK103" s="192"/>
      <c r="PL103" s="192"/>
      <c r="PM103" s="192"/>
      <c r="PN103" s="192"/>
      <c r="PO103" s="192"/>
      <c r="PP103" s="192"/>
      <c r="PQ103" s="192"/>
      <c r="PR103" s="192"/>
      <c r="PS103" s="192"/>
      <c r="PT103" s="192"/>
      <c r="PU103" s="192"/>
      <c r="PV103" s="192"/>
      <c r="PW103" s="192"/>
      <c r="PX103" s="192"/>
      <c r="PY103" s="192"/>
      <c r="PZ103" s="192"/>
      <c r="QA103" s="192"/>
      <c r="QB103" s="192"/>
      <c r="QC103" s="192"/>
      <c r="QD103" s="192"/>
      <c r="QE103" s="192"/>
      <c r="QF103" s="192"/>
      <c r="QG103" s="192"/>
      <c r="QH103" s="192"/>
      <c r="QI103" s="192"/>
      <c r="QJ103" s="192"/>
      <c r="QK103" s="192"/>
      <c r="QL103" s="192"/>
      <c r="QM103" s="192"/>
      <c r="QN103" s="192"/>
      <c r="QO103" s="192"/>
      <c r="QP103" s="192"/>
      <c r="QQ103" s="192"/>
      <c r="QR103" s="192"/>
      <c r="QS103" s="192"/>
      <c r="QT103" s="192"/>
      <c r="QU103" s="192"/>
      <c r="QV103" s="192"/>
      <c r="QW103" s="192"/>
      <c r="QX103" s="192"/>
      <c r="QY103" s="192"/>
      <c r="QZ103" s="192"/>
      <c r="RA103" s="192"/>
      <c r="RB103" s="192"/>
      <c r="RC103" s="192"/>
      <c r="RD103" s="192"/>
      <c r="RE103" s="192"/>
      <c r="RF103" s="192"/>
      <c r="RG103" s="192"/>
      <c r="RH103" s="192"/>
      <c r="RI103" s="192"/>
      <c r="RJ103" s="192"/>
      <c r="RK103" s="192"/>
      <c r="RL103" s="192"/>
      <c r="RM103" s="192"/>
      <c r="RN103" s="192"/>
      <c r="RO103" s="192"/>
      <c r="RP103" s="192"/>
      <c r="RQ103" s="192"/>
      <c r="RR103" s="192"/>
      <c r="RS103" s="192"/>
      <c r="RT103" s="192"/>
      <c r="RU103" s="192"/>
      <c r="RV103" s="192"/>
      <c r="RW103" s="192"/>
      <c r="RX103" s="192"/>
      <c r="RY103" s="192"/>
      <c r="RZ103" s="192"/>
      <c r="SA103" s="192"/>
      <c r="SB103" s="192"/>
      <c r="SC103" s="192"/>
      <c r="SD103" s="192"/>
      <c r="SE103" s="192"/>
      <c r="SF103" s="192"/>
      <c r="SG103" s="192"/>
      <c r="SH103" s="192"/>
      <c r="SI103" s="192"/>
      <c r="SJ103" s="192"/>
      <c r="SK103" s="192"/>
      <c r="SL103" s="192"/>
      <c r="SM103" s="192"/>
      <c r="SN103" s="192"/>
      <c r="SO103" s="192"/>
      <c r="SP103" s="192"/>
      <c r="SQ103" s="192"/>
      <c r="SR103" s="192"/>
      <c r="SS103" s="192"/>
      <c r="ST103" s="192"/>
      <c r="SU103" s="192"/>
      <c r="SV103" s="192"/>
      <c r="SW103" s="192"/>
      <c r="SX103" s="192"/>
      <c r="SY103" s="192"/>
      <c r="SZ103" s="192"/>
      <c r="TA103" s="192"/>
      <c r="TB103" s="192"/>
      <c r="TC103" s="192"/>
      <c r="TD103" s="192"/>
      <c r="TE103" s="192"/>
      <c r="TF103" s="192"/>
      <c r="TG103" s="192"/>
      <c r="TH103" s="192"/>
      <c r="TI103" s="192"/>
      <c r="TJ103" s="192"/>
      <c r="TK103" s="192"/>
      <c r="TL103" s="192"/>
      <c r="TM103" s="192"/>
      <c r="TN103" s="192"/>
      <c r="TO103" s="192"/>
      <c r="TP103" s="192"/>
      <c r="TQ103" s="192"/>
      <c r="TR103" s="192"/>
      <c r="TS103" s="192"/>
      <c r="TT103" s="192"/>
      <c r="TU103" s="192"/>
      <c r="TV103" s="192"/>
      <c r="TW103" s="192"/>
      <c r="TX103" s="192"/>
      <c r="TY103" s="192"/>
      <c r="TZ103" s="192"/>
      <c r="UA103" s="192"/>
      <c r="UB103" s="192"/>
      <c r="UC103" s="192"/>
      <c r="UD103" s="192"/>
      <c r="UE103" s="192"/>
      <c r="UF103" s="192"/>
      <c r="UG103" s="192"/>
      <c r="UH103" s="192"/>
      <c r="UI103" s="192"/>
      <c r="UJ103" s="192"/>
      <c r="UK103" s="192"/>
      <c r="UL103" s="192"/>
      <c r="UM103" s="192"/>
      <c r="UN103" s="192"/>
      <c r="UO103" s="192"/>
      <c r="UP103" s="192"/>
      <c r="UQ103" s="192"/>
      <c r="UR103" s="192"/>
      <c r="US103" s="192"/>
      <c r="UT103" s="192"/>
      <c r="UU103" s="192"/>
      <c r="UV103" s="192"/>
      <c r="UW103" s="192"/>
      <c r="UX103" s="192"/>
      <c r="UY103" s="192"/>
      <c r="UZ103" s="192"/>
      <c r="VA103" s="192"/>
      <c r="VB103" s="192"/>
      <c r="VC103" s="192"/>
      <c r="VD103" s="192"/>
      <c r="VE103" s="192"/>
      <c r="VF103" s="192"/>
      <c r="VG103" s="192"/>
      <c r="VH103" s="192"/>
      <c r="VI103" s="192"/>
      <c r="VJ103" s="192"/>
      <c r="VK103" s="192"/>
      <c r="VL103" s="192"/>
      <c r="VM103" s="192"/>
      <c r="VN103" s="192"/>
      <c r="VO103" s="192"/>
      <c r="VP103" s="192"/>
      <c r="VQ103" s="192"/>
      <c r="VR103" s="192"/>
      <c r="VS103" s="192"/>
      <c r="VT103" s="192"/>
      <c r="VU103" s="192"/>
      <c r="VV103" s="192"/>
      <c r="VW103" s="192"/>
      <c r="VX103" s="192"/>
      <c r="VY103" s="192"/>
      <c r="VZ103" s="192"/>
      <c r="WA103" s="192"/>
      <c r="WB103" s="192"/>
      <c r="WC103" s="192"/>
      <c r="WD103" s="192"/>
      <c r="WE103" s="192"/>
      <c r="WF103" s="192"/>
      <c r="WG103" s="192"/>
      <c r="WH103" s="192"/>
      <c r="WI103" s="192"/>
      <c r="WJ103" s="192"/>
      <c r="WK103" s="192"/>
      <c r="WL103" s="192"/>
      <c r="WM103" s="192"/>
      <c r="WN103" s="192"/>
      <c r="WO103" s="192"/>
      <c r="WP103" s="192"/>
      <c r="WQ103" s="192"/>
      <c r="WR103" s="192"/>
      <c r="WS103" s="192"/>
      <c r="WT103" s="192"/>
      <c r="WU103" s="192"/>
      <c r="WV103" s="192"/>
      <c r="WW103" s="192"/>
      <c r="WX103" s="192"/>
      <c r="WY103" s="192"/>
      <c r="WZ103" s="192"/>
      <c r="XA103" s="192"/>
      <c r="XB103" s="192"/>
      <c r="XC103" s="192"/>
      <c r="XD103" s="192"/>
      <c r="XE103" s="192"/>
      <c r="XF103" s="192"/>
      <c r="XG103" s="192"/>
      <c r="XH103" s="192"/>
      <c r="XI103" s="192"/>
      <c r="XJ103" s="192"/>
      <c r="XK103" s="192"/>
      <c r="XL103" s="192"/>
      <c r="XM103" s="192"/>
      <c r="XN103" s="192"/>
      <c r="XO103" s="192"/>
      <c r="XP103" s="192"/>
      <c r="XQ103" s="192"/>
      <c r="XR103" s="192"/>
      <c r="XS103" s="192"/>
      <c r="XT103" s="192"/>
      <c r="XU103" s="192"/>
      <c r="XV103" s="192"/>
      <c r="XW103" s="192"/>
      <c r="XX103" s="192"/>
      <c r="XY103" s="192"/>
      <c r="XZ103" s="192"/>
      <c r="YA103" s="192"/>
      <c r="YB103" s="192"/>
      <c r="YC103" s="192"/>
      <c r="YD103" s="192"/>
      <c r="YE103" s="192"/>
      <c r="YF103" s="192"/>
      <c r="YG103" s="192"/>
      <c r="YH103" s="192"/>
      <c r="YI103" s="192"/>
      <c r="YJ103" s="192"/>
      <c r="YK103" s="192"/>
      <c r="YL103" s="192"/>
      <c r="YM103" s="192"/>
      <c r="YN103" s="192"/>
      <c r="YO103" s="192"/>
      <c r="YP103" s="192"/>
      <c r="YQ103" s="192"/>
      <c r="YR103" s="192"/>
      <c r="YS103" s="192"/>
      <c r="YT103" s="192"/>
      <c r="YU103" s="192"/>
      <c r="YV103" s="192"/>
      <c r="YW103" s="192"/>
      <c r="YX103" s="192"/>
      <c r="YY103" s="192"/>
      <c r="YZ103" s="192"/>
      <c r="ZA103" s="192"/>
      <c r="ZB103" s="192"/>
      <c r="ZC103" s="192"/>
      <c r="ZD103" s="192"/>
      <c r="ZE103" s="192"/>
      <c r="ZF103" s="192"/>
      <c r="ZG103" s="192"/>
      <c r="ZH103" s="192"/>
      <c r="ZI103" s="192"/>
      <c r="ZJ103" s="192"/>
      <c r="ZK103" s="192"/>
      <c r="ZL103" s="192"/>
      <c r="ZM103" s="192"/>
      <c r="ZN103" s="192"/>
      <c r="ZO103" s="192"/>
      <c r="ZP103" s="192"/>
      <c r="ZQ103" s="192"/>
      <c r="ZR103" s="192"/>
      <c r="ZS103" s="192"/>
      <c r="ZT103" s="192"/>
      <c r="ZU103" s="192"/>
      <c r="ZV103" s="192"/>
      <c r="ZW103" s="192"/>
      <c r="ZX103" s="192"/>
      <c r="ZY103" s="192"/>
      <c r="ZZ103" s="192"/>
      <c r="AAA103" s="192"/>
      <c r="AAB103" s="192"/>
      <c r="AAC103" s="192"/>
      <c r="AAD103" s="192"/>
      <c r="AAE103" s="192"/>
      <c r="AAF103" s="192"/>
      <c r="AAG103" s="192"/>
      <c r="AAH103" s="192"/>
      <c r="AAI103" s="192"/>
      <c r="AAJ103" s="192"/>
      <c r="AAK103" s="192"/>
      <c r="AAL103" s="192"/>
      <c r="AAM103" s="192"/>
      <c r="AAN103" s="192"/>
      <c r="AAO103" s="192"/>
      <c r="AAP103" s="192"/>
      <c r="AAQ103" s="192"/>
      <c r="AAR103" s="192"/>
      <c r="AAS103" s="192"/>
      <c r="AAT103" s="192"/>
      <c r="AAU103" s="192"/>
      <c r="AAV103" s="192"/>
      <c r="AAW103" s="192"/>
      <c r="AAX103" s="192"/>
      <c r="AAY103" s="192"/>
      <c r="AAZ103" s="192"/>
      <c r="ABA103" s="192"/>
      <c r="ABB103" s="192"/>
      <c r="ABC103" s="192"/>
      <c r="ABD103" s="192"/>
      <c r="ABE103" s="192"/>
      <c r="ABF103" s="192"/>
      <c r="ABG103" s="192"/>
      <c r="ABH103" s="192"/>
      <c r="ABI103" s="192"/>
      <c r="ABJ103" s="192"/>
      <c r="ABK103" s="192"/>
      <c r="ABL103" s="192"/>
      <c r="ABM103" s="192"/>
      <c r="ABN103" s="192"/>
      <c r="ABO103" s="192"/>
      <c r="ABP103" s="192"/>
      <c r="ABQ103" s="192"/>
      <c r="ABR103" s="192"/>
      <c r="ABS103" s="192"/>
      <c r="ABT103" s="192"/>
      <c r="ABU103" s="192"/>
      <c r="ABV103" s="192"/>
      <c r="ABW103" s="192"/>
      <c r="ABX103" s="192"/>
      <c r="ABY103" s="192"/>
      <c r="ABZ103" s="192"/>
      <c r="ACA103" s="192"/>
      <c r="ACB103" s="192"/>
      <c r="ACC103" s="192"/>
      <c r="ACD103" s="192"/>
      <c r="ACE103" s="192"/>
      <c r="ACF103" s="192"/>
      <c r="ACG103" s="192"/>
      <c r="ACH103" s="192"/>
      <c r="ACI103" s="192"/>
      <c r="ACJ103" s="192"/>
      <c r="ACK103" s="192"/>
      <c r="ACL103" s="192"/>
      <c r="ACM103" s="192"/>
      <c r="ACN103" s="192"/>
      <c r="ACO103" s="192"/>
      <c r="ACP103" s="192"/>
      <c r="ACQ103" s="192"/>
      <c r="ACR103" s="192"/>
      <c r="ACS103" s="192"/>
      <c r="ACT103" s="192"/>
      <c r="ACU103" s="192"/>
      <c r="ACV103" s="192"/>
      <c r="ACW103" s="192"/>
      <c r="ACX103" s="192"/>
      <c r="ACY103" s="192"/>
      <c r="ACZ103" s="192"/>
      <c r="ADA103" s="192"/>
      <c r="ADB103" s="192"/>
      <c r="ADC103" s="192"/>
      <c r="ADD103" s="192"/>
      <c r="ADE103" s="192"/>
      <c r="ADF103" s="192"/>
      <c r="ADG103" s="192"/>
      <c r="ADH103" s="192"/>
      <c r="ADI103" s="192"/>
      <c r="ADJ103" s="192"/>
      <c r="ADK103" s="192"/>
      <c r="ADL103" s="192"/>
      <c r="ADM103" s="192"/>
      <c r="ADN103" s="192"/>
      <c r="ADO103" s="192"/>
      <c r="ADP103" s="192"/>
      <c r="ADQ103" s="192"/>
      <c r="ADR103" s="192"/>
      <c r="ADS103" s="192"/>
      <c r="ADT103" s="192"/>
      <c r="ADU103" s="192"/>
      <c r="ADV103" s="192"/>
      <c r="ADW103" s="192"/>
      <c r="ADX103" s="192"/>
      <c r="ADY103" s="192"/>
      <c r="ADZ103" s="192"/>
      <c r="AEA103" s="192"/>
      <c r="AEB103" s="192"/>
      <c r="AEC103" s="192"/>
      <c r="AED103" s="192"/>
      <c r="AEE103" s="192"/>
      <c r="AEF103" s="192"/>
      <c r="AEG103" s="192"/>
      <c r="AEH103" s="192"/>
      <c r="AEI103" s="192"/>
      <c r="AEJ103" s="192"/>
      <c r="AEK103" s="192"/>
      <c r="AEL103" s="192"/>
      <c r="AEM103" s="192"/>
      <c r="AEN103" s="192"/>
      <c r="AEO103" s="192"/>
      <c r="AEP103" s="192"/>
      <c r="AEQ103" s="192"/>
      <c r="AER103" s="192"/>
      <c r="AES103" s="192"/>
      <c r="AET103" s="192"/>
      <c r="AEU103" s="192"/>
      <c r="AEV103" s="192"/>
      <c r="AEW103" s="192"/>
      <c r="AEX103" s="192"/>
      <c r="AEY103" s="192"/>
      <c r="AEZ103" s="192"/>
      <c r="AFA103" s="192"/>
      <c r="AFB103" s="192"/>
      <c r="AFC103" s="192"/>
      <c r="AFD103" s="192"/>
      <c r="AFE103" s="192"/>
      <c r="AFF103" s="192"/>
      <c r="AFG103" s="192"/>
      <c r="AFH103" s="192"/>
      <c r="AFI103" s="192"/>
      <c r="AFJ103" s="192"/>
      <c r="AFK103" s="192"/>
      <c r="AFL103" s="192"/>
      <c r="AFM103" s="192"/>
      <c r="AFN103" s="192"/>
      <c r="AFO103" s="192"/>
      <c r="AFP103" s="192"/>
      <c r="AFQ103" s="192"/>
      <c r="AFR103" s="192"/>
      <c r="AFS103" s="192"/>
      <c r="AFT103" s="192"/>
      <c r="AFU103" s="192"/>
      <c r="AFV103" s="192"/>
      <c r="AFW103" s="192"/>
      <c r="AFX103" s="192"/>
      <c r="AFY103" s="192"/>
      <c r="AFZ103" s="192"/>
      <c r="AGA103" s="192"/>
      <c r="AGB103" s="192"/>
      <c r="AGC103" s="192"/>
      <c r="AGD103" s="192"/>
      <c r="AGE103" s="192"/>
      <c r="AGF103" s="192"/>
      <c r="AGG103" s="192"/>
      <c r="AGH103" s="192"/>
      <c r="AGI103" s="192"/>
      <c r="AGJ103" s="192"/>
      <c r="AGK103" s="192"/>
      <c r="AGL103" s="192"/>
      <c r="AGM103" s="192"/>
      <c r="AGN103" s="192"/>
      <c r="AGO103" s="192"/>
      <c r="AGP103" s="192"/>
      <c r="AGQ103" s="192"/>
      <c r="AGR103" s="192"/>
      <c r="AGS103" s="192"/>
      <c r="AGT103" s="192"/>
      <c r="AGU103" s="192"/>
      <c r="AGV103" s="192"/>
      <c r="AGW103" s="192"/>
      <c r="AGX103" s="192"/>
      <c r="AGY103" s="192"/>
      <c r="AGZ103" s="192"/>
      <c r="AHA103" s="192"/>
      <c r="AHB103" s="192"/>
      <c r="AHC103" s="192"/>
      <c r="AHD103" s="192"/>
      <c r="AHE103" s="192"/>
      <c r="AHF103" s="192"/>
      <c r="AHG103" s="192"/>
      <c r="AHH103" s="192"/>
      <c r="AHI103" s="192"/>
      <c r="AHJ103" s="192"/>
      <c r="AHK103" s="192"/>
      <c r="AHL103" s="192"/>
      <c r="AHM103" s="192"/>
      <c r="AHN103" s="192"/>
      <c r="AHO103" s="192"/>
      <c r="AHP103" s="192"/>
      <c r="AHQ103" s="192"/>
      <c r="AHR103" s="192"/>
      <c r="AHS103" s="192"/>
      <c r="AHT103" s="192"/>
      <c r="AHU103" s="192"/>
      <c r="AHV103" s="192"/>
      <c r="AHW103" s="192"/>
      <c r="AHX103" s="192"/>
      <c r="AHY103" s="192"/>
      <c r="AHZ103" s="192"/>
      <c r="AIA103" s="192"/>
      <c r="AIB103" s="192"/>
      <c r="AIC103" s="192"/>
      <c r="AID103" s="192"/>
      <c r="AIE103" s="192"/>
      <c r="AIF103" s="192"/>
      <c r="AIG103" s="192"/>
      <c r="AIH103" s="192"/>
      <c r="AII103" s="192"/>
      <c r="AIJ103" s="192"/>
      <c r="AIK103" s="192"/>
      <c r="AIL103" s="192"/>
      <c r="AIM103" s="192"/>
      <c r="AIN103" s="192"/>
      <c r="AIO103" s="192"/>
      <c r="AIP103" s="192"/>
      <c r="AIQ103" s="192"/>
      <c r="AIR103" s="192"/>
      <c r="AIS103" s="192"/>
      <c r="AIT103" s="192"/>
      <c r="AIU103" s="192"/>
      <c r="AIV103" s="192"/>
      <c r="AIW103" s="192"/>
      <c r="AIX103" s="192"/>
      <c r="AIY103" s="192"/>
      <c r="AIZ103" s="192"/>
      <c r="AJA103" s="192"/>
      <c r="AJB103" s="192"/>
      <c r="AJC103" s="192"/>
      <c r="AJD103" s="192"/>
      <c r="AJE103" s="192"/>
      <c r="AJF103" s="192"/>
      <c r="AJG103" s="192"/>
      <c r="AJH103" s="192"/>
      <c r="AJI103" s="192"/>
      <c r="AJJ103" s="192"/>
      <c r="AJK103" s="192"/>
      <c r="AJL103" s="192"/>
      <c r="AJM103" s="192"/>
      <c r="AJN103" s="192"/>
      <c r="AJO103" s="192"/>
      <c r="AJP103" s="192"/>
      <c r="AJQ103" s="192"/>
      <c r="AJR103" s="192"/>
      <c r="AJS103" s="192"/>
      <c r="AJT103" s="192"/>
      <c r="AJU103" s="192"/>
      <c r="AJV103" s="192"/>
      <c r="AJW103" s="192"/>
      <c r="AJX103" s="192"/>
      <c r="AJY103" s="192"/>
      <c r="AJZ103" s="192"/>
      <c r="AKA103" s="192"/>
      <c r="AKB103" s="192"/>
      <c r="AKC103" s="192"/>
      <c r="AKD103" s="192"/>
      <c r="AKE103" s="192"/>
      <c r="AKF103" s="192"/>
      <c r="AKG103" s="192"/>
      <c r="AKH103" s="192"/>
      <c r="AKI103" s="192"/>
      <c r="AKJ103" s="192"/>
      <c r="AKK103" s="192"/>
      <c r="AKL103" s="192"/>
      <c r="AKM103" s="192"/>
      <c r="AKN103" s="192"/>
      <c r="AKO103" s="192"/>
      <c r="AKP103" s="192"/>
      <c r="AKQ103" s="192"/>
      <c r="AKR103" s="192"/>
      <c r="AKS103" s="192"/>
      <c r="AKT103" s="192"/>
      <c r="AKU103" s="192"/>
      <c r="AKV103" s="192"/>
      <c r="AKW103" s="192"/>
      <c r="AKX103" s="192"/>
      <c r="AKY103" s="192"/>
      <c r="AKZ103" s="192"/>
      <c r="ALA103" s="192"/>
      <c r="ALB103" s="192"/>
      <c r="ALC103" s="192"/>
      <c r="ALD103" s="192"/>
      <c r="ALE103" s="192"/>
      <c r="ALF103" s="192"/>
      <c r="ALG103" s="192"/>
      <c r="ALH103" s="192"/>
      <c r="ALI103" s="192"/>
      <c r="ALJ103" s="192"/>
      <c r="ALK103" s="192"/>
      <c r="ALL103" s="192"/>
      <c r="ALM103" s="192"/>
      <c r="ALN103" s="192"/>
      <c r="ALO103" s="192"/>
      <c r="ALP103" s="192"/>
      <c r="ALQ103" s="192"/>
      <c r="ALR103" s="192"/>
      <c r="ALS103" s="192"/>
      <c r="ALT103" s="192"/>
      <c r="ALU103" s="192"/>
      <c r="ALV103" s="192"/>
      <c r="ALW103" s="192"/>
      <c r="ALX103" s="192"/>
      <c r="ALY103" s="192"/>
      <c r="ALZ103" s="192"/>
      <c r="AMA103" s="192"/>
      <c r="AMB103" s="192"/>
      <c r="AMC103" s="192"/>
      <c r="AMD103" s="192"/>
      <c r="AME103" s="192"/>
      <c r="AMF103" s="192"/>
      <c r="AMG103" s="192"/>
      <c r="AMH103" s="192"/>
      <c r="AMI103" s="192"/>
      <c r="AMJ103" s="192"/>
      <c r="AMK103" s="192"/>
      <c r="AML103" s="192"/>
      <c r="AMM103" s="192"/>
      <c r="AMN103" s="192"/>
      <c r="AMO103" s="192"/>
      <c r="AMP103" s="192"/>
      <c r="AMQ103" s="192"/>
      <c r="AMR103" s="192"/>
      <c r="AMS103" s="192"/>
      <c r="AMT103" s="192"/>
      <c r="AMU103" s="192"/>
      <c r="AMV103" s="192"/>
      <c r="AMW103" s="192"/>
      <c r="AMX103" s="192"/>
      <c r="AMY103" s="192"/>
      <c r="AMZ103" s="192"/>
      <c r="ANA103" s="192"/>
      <c r="ANB103" s="192"/>
      <c r="ANC103" s="192"/>
      <c r="AND103" s="192"/>
      <c r="ANE103" s="192"/>
      <c r="ANF103" s="192"/>
      <c r="ANG103" s="192"/>
      <c r="ANH103" s="192"/>
      <c r="ANI103" s="192"/>
      <c r="ANJ103" s="192"/>
      <c r="ANK103" s="192"/>
      <c r="ANL103" s="192"/>
      <c r="ANM103" s="192"/>
      <c r="ANN103" s="192"/>
      <c r="ANO103" s="192"/>
      <c r="ANP103" s="192"/>
      <c r="ANQ103" s="192"/>
      <c r="ANR103" s="192"/>
      <c r="ANS103" s="192"/>
      <c r="ANT103" s="192"/>
      <c r="ANU103" s="192"/>
      <c r="ANV103" s="192"/>
      <c r="ANW103" s="192"/>
      <c r="ANX103" s="192"/>
      <c r="ANY103" s="192"/>
      <c r="ANZ103" s="192"/>
      <c r="AOA103" s="192"/>
      <c r="AOB103" s="192"/>
      <c r="AOC103" s="192"/>
      <c r="AOD103" s="192"/>
      <c r="AOE103" s="192"/>
      <c r="AOF103" s="192"/>
      <c r="AOG103" s="192"/>
      <c r="AOH103" s="192"/>
      <c r="AOI103" s="192"/>
      <c r="AOJ103" s="192"/>
      <c r="AOK103" s="192"/>
      <c r="AOL103" s="192"/>
      <c r="AOM103" s="192"/>
      <c r="AON103" s="192"/>
      <c r="AOO103" s="192"/>
      <c r="AOP103" s="192"/>
      <c r="AOQ103" s="192"/>
      <c r="AOR103" s="192"/>
      <c r="AOS103" s="192"/>
      <c r="AOT103" s="192"/>
      <c r="AOU103" s="192"/>
      <c r="AOV103" s="192"/>
      <c r="AOW103" s="192"/>
      <c r="AOX103" s="192"/>
      <c r="AOY103" s="192"/>
      <c r="AOZ103" s="192"/>
      <c r="APA103" s="192"/>
      <c r="APB103" s="192"/>
      <c r="APC103" s="192"/>
      <c r="APD103" s="192"/>
      <c r="APE103" s="192"/>
      <c r="APF103" s="192"/>
      <c r="APG103" s="192"/>
      <c r="APH103" s="192"/>
      <c r="API103" s="192"/>
      <c r="APJ103" s="192"/>
      <c r="APK103" s="192"/>
      <c r="APL103" s="192"/>
      <c r="APM103" s="192"/>
      <c r="APN103" s="192"/>
      <c r="APO103" s="192"/>
      <c r="APP103" s="192"/>
      <c r="APQ103" s="192"/>
      <c r="APR103" s="192"/>
      <c r="APS103" s="192"/>
      <c r="APT103" s="192"/>
      <c r="APU103" s="192"/>
      <c r="APV103" s="192"/>
      <c r="APW103" s="192"/>
      <c r="APX103" s="192"/>
      <c r="APY103" s="192"/>
      <c r="APZ103" s="192"/>
      <c r="AQA103" s="192"/>
      <c r="AQB103" s="192"/>
      <c r="AQC103" s="192"/>
      <c r="AQD103" s="192"/>
      <c r="AQE103" s="192"/>
      <c r="AQF103" s="192"/>
      <c r="AQG103" s="192"/>
      <c r="AQH103" s="192"/>
      <c r="AQI103" s="192"/>
      <c r="AQJ103" s="192"/>
      <c r="AQK103" s="192"/>
      <c r="AQL103" s="192"/>
      <c r="AQM103" s="192"/>
      <c r="AQN103" s="192"/>
      <c r="AQO103" s="192"/>
      <c r="AQP103" s="192"/>
      <c r="AQQ103" s="192"/>
      <c r="AQR103" s="192"/>
      <c r="AQS103" s="192"/>
      <c r="AQT103" s="192"/>
      <c r="AQU103" s="192"/>
      <c r="AQV103" s="192"/>
      <c r="AQW103" s="192"/>
      <c r="AQX103" s="192"/>
      <c r="AQY103" s="192"/>
      <c r="AQZ103" s="192"/>
      <c r="ARA103" s="192"/>
      <c r="ARB103" s="192"/>
      <c r="ARC103" s="192"/>
      <c r="ARD103" s="192"/>
      <c r="ARE103" s="192"/>
      <c r="ARF103" s="192"/>
      <c r="ARG103" s="192"/>
      <c r="ARH103" s="192"/>
      <c r="ARI103" s="192"/>
      <c r="ARJ103" s="192"/>
      <c r="ARK103" s="192"/>
      <c r="ARL103" s="192"/>
      <c r="ARM103" s="192"/>
      <c r="ARN103" s="192"/>
      <c r="ARO103" s="192"/>
      <c r="ARP103" s="192"/>
      <c r="ARQ103" s="192"/>
      <c r="ARR103" s="192"/>
      <c r="ARS103" s="192"/>
      <c r="ART103" s="192"/>
      <c r="ARU103" s="192"/>
      <c r="ARV103" s="192"/>
      <c r="ARW103" s="192"/>
      <c r="ARX103" s="192"/>
      <c r="ARY103" s="192"/>
      <c r="ARZ103" s="192"/>
      <c r="ASA103" s="192"/>
      <c r="ASB103" s="192"/>
      <c r="ASC103" s="192"/>
      <c r="ASD103" s="192"/>
      <c r="ASE103" s="192"/>
      <c r="ASF103" s="192"/>
      <c r="ASG103" s="192"/>
      <c r="ASH103" s="192"/>
      <c r="ASI103" s="192"/>
      <c r="ASJ103" s="192"/>
      <c r="ASK103" s="192"/>
      <c r="ASL103" s="192"/>
      <c r="ASM103" s="192"/>
      <c r="ASN103" s="192"/>
      <c r="ASO103" s="192"/>
      <c r="ASP103" s="192"/>
      <c r="ASQ103" s="192"/>
      <c r="ASR103" s="192"/>
      <c r="ASS103" s="192"/>
      <c r="AST103" s="192"/>
      <c r="ASU103" s="192"/>
      <c r="ASV103" s="192"/>
      <c r="ASW103" s="192"/>
      <c r="ASX103" s="192"/>
      <c r="ASY103" s="192"/>
      <c r="ASZ103" s="192"/>
      <c r="ATA103" s="192"/>
      <c r="ATB103" s="192"/>
      <c r="ATC103" s="192"/>
      <c r="ATD103" s="192"/>
      <c r="ATE103" s="192"/>
      <c r="ATF103" s="192"/>
      <c r="ATG103" s="192"/>
      <c r="ATH103" s="192"/>
      <c r="ATI103" s="192"/>
      <c r="ATJ103" s="192"/>
      <c r="ATK103" s="192"/>
      <c r="ATL103" s="192"/>
      <c r="ATM103" s="192"/>
      <c r="ATN103" s="192"/>
      <c r="ATO103" s="192"/>
      <c r="ATP103" s="192"/>
      <c r="ATQ103" s="192"/>
      <c r="ATR103" s="192"/>
      <c r="ATS103" s="192"/>
      <c r="ATT103" s="192"/>
      <c r="ATU103" s="192"/>
      <c r="ATV103" s="192"/>
      <c r="ATW103" s="192"/>
      <c r="ATX103" s="192"/>
      <c r="ATY103" s="192"/>
      <c r="ATZ103" s="192"/>
      <c r="AUA103" s="192"/>
      <c r="AUB103" s="192"/>
      <c r="AUC103" s="192"/>
      <c r="AUD103" s="192"/>
      <c r="AUE103" s="192"/>
      <c r="AUF103" s="192"/>
      <c r="AUG103" s="192"/>
      <c r="AUH103" s="192"/>
      <c r="AUI103" s="192"/>
      <c r="AUJ103" s="192"/>
      <c r="AUK103" s="192"/>
      <c r="AUL103" s="192"/>
      <c r="AUM103" s="192"/>
      <c r="AUN103" s="192"/>
      <c r="AUO103" s="192"/>
      <c r="AUP103" s="192"/>
      <c r="AUQ103" s="192"/>
      <c r="AUR103" s="192"/>
      <c r="AUS103" s="192"/>
      <c r="AUT103" s="192"/>
      <c r="AUU103" s="192"/>
      <c r="AUV103" s="192"/>
      <c r="AUW103" s="192"/>
      <c r="AUX103" s="192"/>
      <c r="AUY103" s="192"/>
      <c r="AUZ103" s="192"/>
      <c r="AVA103" s="192"/>
      <c r="AVB103" s="192"/>
      <c r="AVC103" s="192"/>
      <c r="AVD103" s="192"/>
      <c r="AVE103" s="192"/>
      <c r="AVF103" s="192"/>
      <c r="AVG103" s="192"/>
      <c r="AVH103" s="192"/>
      <c r="AVI103" s="192"/>
      <c r="AVJ103" s="192"/>
      <c r="AVK103" s="192"/>
      <c r="AVL103" s="192"/>
      <c r="AVM103" s="192"/>
      <c r="AVN103" s="192"/>
      <c r="AVO103" s="192"/>
      <c r="AVP103" s="192"/>
      <c r="AVQ103" s="192"/>
      <c r="AVR103" s="192"/>
      <c r="AVS103" s="192"/>
      <c r="AVT103" s="192"/>
      <c r="AVU103" s="192"/>
      <c r="AVV103" s="192"/>
      <c r="AVW103" s="192"/>
      <c r="AVX103" s="192"/>
      <c r="AVY103" s="192"/>
      <c r="AVZ103" s="192"/>
      <c r="AWA103" s="192"/>
      <c r="AWB103" s="192"/>
      <c r="AWC103" s="192"/>
      <c r="AWD103" s="192"/>
      <c r="AWE103" s="192"/>
      <c r="AWF103" s="192"/>
      <c r="AWG103" s="192"/>
      <c r="AWH103" s="192"/>
      <c r="AWI103" s="192"/>
      <c r="AWJ103" s="192"/>
      <c r="AWK103" s="192"/>
      <c r="AWL103" s="192"/>
      <c r="AWM103" s="192"/>
      <c r="AWN103" s="192"/>
      <c r="AWO103" s="192"/>
      <c r="AWP103" s="192"/>
      <c r="AWQ103" s="192"/>
      <c r="AWR103" s="192"/>
      <c r="AWS103" s="192"/>
      <c r="AWT103" s="192"/>
      <c r="AWU103" s="192"/>
      <c r="AWV103" s="192"/>
      <c r="AWW103" s="192"/>
      <c r="AWX103" s="192"/>
      <c r="AWY103" s="192"/>
      <c r="AWZ103" s="192"/>
      <c r="AXA103" s="192"/>
      <c r="AXB103" s="192"/>
      <c r="AXC103" s="192"/>
      <c r="AXD103" s="192"/>
      <c r="AXE103" s="192"/>
      <c r="AXF103" s="192"/>
      <c r="AXG103" s="192"/>
      <c r="AXH103" s="192"/>
      <c r="AXI103" s="192"/>
      <c r="AXJ103" s="192"/>
      <c r="AXK103" s="192"/>
      <c r="AXL103" s="192"/>
      <c r="AXM103" s="192"/>
      <c r="AXN103" s="192"/>
      <c r="AXO103" s="192"/>
      <c r="AXP103" s="192"/>
      <c r="AXQ103" s="192"/>
      <c r="AXR103" s="192"/>
      <c r="AXS103" s="192"/>
      <c r="AXT103" s="192"/>
      <c r="AXU103" s="192"/>
      <c r="AXV103" s="192"/>
      <c r="AXW103" s="192"/>
      <c r="AXX103" s="192"/>
      <c r="AXY103" s="192"/>
      <c r="AXZ103" s="192"/>
      <c r="AYA103" s="192"/>
      <c r="AYB103" s="192"/>
      <c r="AYC103" s="192"/>
      <c r="AYD103" s="192"/>
      <c r="AYE103" s="192"/>
      <c r="AYF103" s="192"/>
      <c r="AYG103" s="192"/>
      <c r="AYH103" s="192"/>
      <c r="AYI103" s="192"/>
      <c r="AYJ103" s="192"/>
      <c r="AYK103" s="192"/>
      <c r="AYL103" s="192"/>
      <c r="AYM103" s="192"/>
      <c r="AYN103" s="192"/>
      <c r="AYO103" s="192"/>
      <c r="AYP103" s="192"/>
      <c r="AYQ103" s="192"/>
      <c r="AYR103" s="192"/>
      <c r="AYS103" s="192"/>
      <c r="AYT103" s="192"/>
      <c r="AYU103" s="192"/>
      <c r="AYV103" s="192"/>
      <c r="AYW103" s="192"/>
      <c r="AYX103" s="192"/>
      <c r="AYY103" s="192"/>
      <c r="AYZ103" s="192"/>
      <c r="AZA103" s="192"/>
      <c r="AZB103" s="192"/>
      <c r="AZC103" s="192"/>
      <c r="AZD103" s="192"/>
      <c r="AZE103" s="192"/>
      <c r="AZF103" s="192"/>
      <c r="AZG103" s="192"/>
      <c r="AZH103" s="192"/>
      <c r="AZI103" s="192"/>
      <c r="AZJ103" s="192"/>
      <c r="AZK103" s="192"/>
      <c r="AZL103" s="192"/>
      <c r="AZM103" s="192"/>
      <c r="AZN103" s="192"/>
      <c r="AZO103" s="192"/>
      <c r="AZP103" s="192"/>
      <c r="AZQ103" s="192"/>
      <c r="AZR103" s="192"/>
      <c r="AZS103" s="192"/>
      <c r="AZT103" s="192"/>
      <c r="AZU103" s="192"/>
      <c r="AZV103" s="192"/>
      <c r="AZW103" s="192"/>
      <c r="AZX103" s="192"/>
      <c r="AZY103" s="192"/>
      <c r="AZZ103" s="192"/>
      <c r="BAA103" s="192"/>
      <c r="BAB103" s="192"/>
      <c r="BAC103" s="192"/>
      <c r="BAD103" s="192"/>
      <c r="BAE103" s="192"/>
      <c r="BAF103" s="192"/>
      <c r="BAG103" s="192"/>
      <c r="BAH103" s="192"/>
      <c r="BAI103" s="192"/>
      <c r="BAJ103" s="192"/>
      <c r="BAK103" s="192"/>
      <c r="BAL103" s="192"/>
      <c r="BAM103" s="192"/>
      <c r="BAN103" s="192"/>
      <c r="BAO103" s="192"/>
      <c r="BAP103" s="192"/>
      <c r="BAQ103" s="192"/>
      <c r="BAR103" s="192"/>
      <c r="BAS103" s="192"/>
      <c r="BAT103" s="192"/>
      <c r="BAU103" s="192"/>
      <c r="BAV103" s="192"/>
      <c r="BAW103" s="192"/>
      <c r="BAX103" s="192"/>
      <c r="BAY103" s="192"/>
      <c r="BAZ103" s="192"/>
      <c r="BBA103" s="192"/>
      <c r="BBB103" s="192"/>
      <c r="BBC103" s="192"/>
      <c r="BBD103" s="192"/>
      <c r="BBE103" s="192"/>
      <c r="BBF103" s="192"/>
      <c r="BBG103" s="192"/>
      <c r="BBH103" s="192"/>
      <c r="BBI103" s="192"/>
      <c r="BBJ103" s="192"/>
      <c r="BBK103" s="192"/>
      <c r="BBL103" s="192"/>
      <c r="BBM103" s="192"/>
      <c r="BBN103" s="192"/>
      <c r="BBO103" s="192"/>
      <c r="BBP103" s="192"/>
      <c r="BBQ103" s="192"/>
      <c r="BBR103" s="192"/>
      <c r="BBS103" s="192"/>
      <c r="BBT103" s="192"/>
      <c r="BBU103" s="192"/>
      <c r="BBV103" s="192"/>
      <c r="BBW103" s="192"/>
      <c r="BBX103" s="192"/>
      <c r="BBY103" s="192"/>
      <c r="BBZ103" s="192"/>
      <c r="BCA103" s="192"/>
      <c r="BCB103" s="192"/>
      <c r="BCC103" s="192"/>
      <c r="BCD103" s="192"/>
      <c r="BCE103" s="192"/>
      <c r="BCF103" s="192"/>
      <c r="BCG103" s="192"/>
      <c r="BCH103" s="192"/>
      <c r="BCI103" s="192"/>
      <c r="BCJ103" s="192"/>
      <c r="BCK103" s="192"/>
      <c r="BCL103" s="192"/>
      <c r="BCM103" s="192"/>
      <c r="BCN103" s="192"/>
      <c r="BCO103" s="192"/>
      <c r="BCP103" s="192"/>
      <c r="BCQ103" s="192"/>
      <c r="BCR103" s="192"/>
      <c r="BCS103" s="192"/>
      <c r="BCT103" s="192"/>
      <c r="BCU103" s="192"/>
      <c r="BCV103" s="192"/>
      <c r="BCW103" s="192"/>
      <c r="BCX103" s="192"/>
      <c r="BCY103" s="192"/>
      <c r="BCZ103" s="192"/>
      <c r="BDA103" s="192"/>
      <c r="BDB103" s="192"/>
      <c r="BDC103" s="192"/>
      <c r="BDD103" s="192"/>
      <c r="BDE103" s="192"/>
      <c r="BDF103" s="192"/>
      <c r="BDG103" s="192"/>
      <c r="BDH103" s="192"/>
      <c r="BDI103" s="192"/>
      <c r="BDJ103" s="192"/>
      <c r="BDK103" s="192"/>
      <c r="BDL103" s="192"/>
      <c r="BDM103" s="192"/>
      <c r="BDN103" s="192"/>
      <c r="BDO103" s="192"/>
      <c r="BDP103" s="192"/>
      <c r="BDQ103" s="192"/>
      <c r="BDR103" s="192"/>
      <c r="BDS103" s="192"/>
      <c r="BDT103" s="192"/>
      <c r="BDU103" s="192"/>
      <c r="BDV103" s="192"/>
      <c r="BDW103" s="192"/>
      <c r="BDX103" s="192"/>
      <c r="BDY103" s="192"/>
      <c r="BDZ103" s="192"/>
      <c r="BEA103" s="192"/>
      <c r="BEB103" s="192"/>
      <c r="BEC103" s="192"/>
      <c r="BED103" s="192"/>
      <c r="BEE103" s="192"/>
      <c r="BEF103" s="192"/>
      <c r="BEG103" s="192"/>
      <c r="BEH103" s="192"/>
      <c r="BEI103" s="192"/>
    </row>
    <row r="104" spans="1:1491" s="121" customFormat="1" ht="15" customHeight="1" x14ac:dyDescent="0.25">
      <c r="A104" s="176" t="s">
        <v>1477</v>
      </c>
      <c r="B104" s="258" t="s">
        <v>845</v>
      </c>
      <c r="C104" s="266">
        <v>45200</v>
      </c>
      <c r="D104" s="266">
        <v>46022</v>
      </c>
      <c r="E104" s="261">
        <v>0</v>
      </c>
      <c r="F104" s="270">
        <v>80</v>
      </c>
      <c r="G104" s="270">
        <v>80</v>
      </c>
      <c r="H104" s="270">
        <v>80</v>
      </c>
      <c r="I104" s="265">
        <f t="shared" si="19"/>
        <v>3.3695560609889648</v>
      </c>
      <c r="J104" s="265">
        <f>G104/23.742</f>
        <v>3.3695560609889648</v>
      </c>
      <c r="K104" s="145">
        <f t="shared" si="20"/>
        <v>3.3695560609889648</v>
      </c>
      <c r="L104" s="150"/>
      <c r="M104" s="150"/>
      <c r="N104" s="190" t="s">
        <v>1380</v>
      </c>
      <c r="O104" s="456">
        <v>0</v>
      </c>
      <c r="P104" s="456">
        <v>0</v>
      </c>
      <c r="Q104" s="456">
        <v>0</v>
      </c>
      <c r="R104" s="456">
        <v>5</v>
      </c>
      <c r="S104" s="456">
        <v>34</v>
      </c>
      <c r="T104" s="456">
        <v>34</v>
      </c>
      <c r="U104" s="456">
        <v>7</v>
      </c>
      <c r="V104" s="456">
        <v>0</v>
      </c>
      <c r="W104" s="190">
        <v>0</v>
      </c>
      <c r="X104" s="190"/>
      <c r="Y104" s="210"/>
      <c r="Z104" s="190" t="s">
        <v>1752</v>
      </c>
      <c r="AA104" s="210" t="s">
        <v>1753</v>
      </c>
      <c r="AB104" s="210" t="s">
        <v>1754</v>
      </c>
      <c r="AC104" s="190"/>
      <c r="AD104" s="190"/>
      <c r="AE104" s="190"/>
      <c r="AF104" s="190"/>
      <c r="AG104" s="242" t="s">
        <v>332</v>
      </c>
      <c r="AH104" s="350" t="s">
        <v>1755</v>
      </c>
      <c r="AI104" s="413">
        <v>0</v>
      </c>
      <c r="AJ104" s="413">
        <v>0</v>
      </c>
      <c r="AK104" s="190"/>
      <c r="AL104" s="414">
        <v>0</v>
      </c>
      <c r="AM104" s="453">
        <f t="shared" si="17"/>
        <v>0</v>
      </c>
      <c r="AN104" s="453">
        <f t="shared" si="18"/>
        <v>0</v>
      </c>
      <c r="AO104" s="132"/>
      <c r="AP104" s="132"/>
      <c r="AQ104" s="312"/>
      <c r="AR104" s="314"/>
      <c r="AS104" s="314"/>
      <c r="AT104" s="314"/>
      <c r="AU104" s="314"/>
      <c r="AV104" s="316"/>
      <c r="AW104" s="314"/>
      <c r="AX104" s="316"/>
      <c r="AY104" s="314"/>
      <c r="AZ104" s="316"/>
      <c r="BA104" s="314"/>
      <c r="BB104" s="316"/>
      <c r="BC104" s="314"/>
      <c r="BD104" s="314"/>
      <c r="BE104" s="314"/>
      <c r="BF104" s="314"/>
      <c r="BG104" s="314"/>
      <c r="BH104" s="314"/>
      <c r="BI104" s="314"/>
      <c r="BJ104" s="314"/>
      <c r="BK104" s="314"/>
      <c r="BL104" s="314"/>
      <c r="BM104" s="314"/>
      <c r="BN104" s="314"/>
      <c r="BO104" s="314"/>
      <c r="BP104" s="132"/>
      <c r="BQ104" s="132"/>
      <c r="BR104" s="132"/>
      <c r="BS104" s="132"/>
      <c r="BT104" s="132"/>
      <c r="BU104" s="132"/>
      <c r="BV104" s="192"/>
      <c r="BW104" s="192"/>
      <c r="BX104" s="192"/>
      <c r="BY104" s="192"/>
      <c r="BZ104" s="192"/>
      <c r="CA104" s="192"/>
      <c r="CB104" s="192"/>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c r="FA104" s="192"/>
      <c r="FB104" s="192"/>
      <c r="FC104" s="192"/>
      <c r="FD104" s="192"/>
      <c r="FE104" s="192"/>
      <c r="FF104" s="192"/>
      <c r="FG104" s="192"/>
      <c r="FH104" s="192"/>
      <c r="FI104" s="192"/>
      <c r="FJ104" s="192"/>
      <c r="FK104" s="192"/>
      <c r="FL104" s="192"/>
      <c r="FM104" s="192"/>
      <c r="FN104" s="192"/>
      <c r="FO104" s="192"/>
      <c r="FP104" s="192"/>
      <c r="FQ104" s="192"/>
      <c r="FR104" s="192"/>
      <c r="FS104" s="192"/>
      <c r="FT104" s="192"/>
      <c r="FU104" s="192"/>
      <c r="FV104" s="192"/>
      <c r="FW104" s="192"/>
      <c r="FX104" s="192"/>
      <c r="FY104" s="192"/>
      <c r="FZ104" s="192"/>
      <c r="GA104" s="192"/>
      <c r="GB104" s="192"/>
      <c r="GC104" s="192"/>
      <c r="GD104" s="192"/>
      <c r="GE104" s="192"/>
      <c r="GF104" s="192"/>
      <c r="GG104" s="192"/>
      <c r="GH104" s="192"/>
      <c r="GI104" s="192"/>
      <c r="GJ104" s="192"/>
      <c r="GK104" s="192"/>
      <c r="GL104" s="192"/>
      <c r="GM104" s="192"/>
      <c r="GN104" s="192"/>
      <c r="GO104" s="192"/>
      <c r="GP104" s="192"/>
      <c r="GQ104" s="192"/>
      <c r="GR104" s="192"/>
      <c r="GS104" s="192"/>
      <c r="GT104" s="192"/>
      <c r="GU104" s="192"/>
      <c r="GV104" s="192"/>
      <c r="GW104" s="192"/>
      <c r="GX104" s="192"/>
      <c r="GY104" s="192"/>
      <c r="GZ104" s="192"/>
      <c r="HA104" s="192"/>
      <c r="HB104" s="192"/>
      <c r="HC104" s="192"/>
      <c r="HD104" s="192"/>
      <c r="HE104" s="192"/>
      <c r="HF104" s="192"/>
      <c r="HG104" s="192"/>
      <c r="HH104" s="192"/>
      <c r="HI104" s="192"/>
      <c r="HJ104" s="192"/>
      <c r="HK104" s="192"/>
      <c r="HL104" s="192"/>
      <c r="HM104" s="192"/>
      <c r="HN104" s="192"/>
      <c r="HO104" s="192"/>
      <c r="HP104" s="192"/>
      <c r="HQ104" s="192"/>
      <c r="HR104" s="192"/>
      <c r="HS104" s="192"/>
      <c r="HT104" s="192"/>
      <c r="HU104" s="192"/>
      <c r="HV104" s="192"/>
      <c r="HW104" s="192"/>
      <c r="HX104" s="192"/>
      <c r="HY104" s="192"/>
      <c r="HZ104" s="192"/>
      <c r="IA104" s="192"/>
      <c r="IB104" s="192"/>
      <c r="IC104" s="192"/>
      <c r="ID104" s="192"/>
      <c r="IE104" s="192"/>
      <c r="IF104" s="192"/>
      <c r="IG104" s="192"/>
      <c r="IH104" s="192"/>
      <c r="II104" s="192"/>
      <c r="IJ104" s="192"/>
      <c r="IK104" s="192"/>
      <c r="IL104" s="192"/>
      <c r="IM104" s="192"/>
      <c r="IN104" s="192"/>
      <c r="IO104" s="192"/>
      <c r="IP104" s="192"/>
      <c r="IQ104" s="192"/>
      <c r="IR104" s="192"/>
      <c r="IS104" s="192"/>
      <c r="IT104" s="192"/>
      <c r="IU104" s="192"/>
      <c r="IV104" s="192"/>
      <c r="IW104" s="192"/>
      <c r="IX104" s="192"/>
      <c r="IY104" s="192"/>
      <c r="IZ104" s="192"/>
      <c r="JA104" s="192"/>
      <c r="JB104" s="192"/>
      <c r="JC104" s="192"/>
      <c r="JD104" s="192"/>
      <c r="JE104" s="192"/>
      <c r="JF104" s="192"/>
      <c r="JG104" s="192"/>
      <c r="JH104" s="192"/>
      <c r="JI104" s="192"/>
      <c r="JJ104" s="192"/>
      <c r="JK104" s="192"/>
      <c r="JL104" s="192"/>
      <c r="JM104" s="192"/>
      <c r="JN104" s="192"/>
      <c r="JO104" s="192"/>
      <c r="JP104" s="192"/>
      <c r="JQ104" s="192"/>
      <c r="JR104" s="192"/>
      <c r="JS104" s="192"/>
      <c r="JT104" s="192"/>
      <c r="JU104" s="192"/>
      <c r="JV104" s="192"/>
      <c r="JW104" s="192"/>
      <c r="JX104" s="192"/>
      <c r="JY104" s="192"/>
      <c r="JZ104" s="192"/>
      <c r="KA104" s="192"/>
      <c r="KB104" s="192"/>
      <c r="KC104" s="192"/>
      <c r="KD104" s="192"/>
      <c r="KE104" s="192"/>
      <c r="KF104" s="192"/>
      <c r="KG104" s="192"/>
      <c r="KH104" s="192"/>
      <c r="KI104" s="192"/>
      <c r="KJ104" s="192"/>
      <c r="KK104" s="192"/>
      <c r="KL104" s="192"/>
      <c r="KM104" s="192"/>
      <c r="KN104" s="192"/>
      <c r="KO104" s="192"/>
      <c r="KP104" s="192"/>
      <c r="KQ104" s="192"/>
      <c r="KR104" s="192"/>
      <c r="KS104" s="192"/>
      <c r="KT104" s="192"/>
      <c r="KU104" s="192"/>
      <c r="KV104" s="192"/>
      <c r="KW104" s="192"/>
      <c r="KX104" s="192"/>
      <c r="KY104" s="192"/>
      <c r="KZ104" s="192"/>
      <c r="LA104" s="192"/>
      <c r="LB104" s="192"/>
      <c r="LC104" s="192"/>
      <c r="LD104" s="192"/>
      <c r="LE104" s="192"/>
      <c r="LF104" s="192"/>
      <c r="LG104" s="192"/>
      <c r="LH104" s="192"/>
      <c r="LI104" s="192"/>
      <c r="LJ104" s="192"/>
      <c r="LK104" s="192"/>
      <c r="LL104" s="192"/>
      <c r="LM104" s="192"/>
      <c r="LN104" s="192"/>
      <c r="LO104" s="192"/>
      <c r="LP104" s="192"/>
      <c r="LQ104" s="192"/>
      <c r="LR104" s="192"/>
      <c r="LS104" s="192"/>
      <c r="LT104" s="192"/>
      <c r="LU104" s="192"/>
      <c r="LV104" s="192"/>
      <c r="LW104" s="192"/>
      <c r="LX104" s="192"/>
      <c r="LY104" s="192"/>
      <c r="LZ104" s="192"/>
      <c r="MA104" s="192"/>
      <c r="MB104" s="192"/>
      <c r="MC104" s="192"/>
      <c r="MD104" s="192"/>
      <c r="ME104" s="192"/>
      <c r="MF104" s="192"/>
      <c r="MG104" s="192"/>
      <c r="MH104" s="192"/>
      <c r="MI104" s="192"/>
      <c r="MJ104" s="192"/>
      <c r="MK104" s="192"/>
      <c r="ML104" s="192"/>
      <c r="MM104" s="192"/>
      <c r="MN104" s="192"/>
      <c r="MO104" s="192"/>
      <c r="MP104" s="192"/>
      <c r="MQ104" s="192"/>
      <c r="MR104" s="192"/>
      <c r="MS104" s="192"/>
      <c r="MT104" s="192"/>
      <c r="MU104" s="192"/>
      <c r="MV104" s="192"/>
      <c r="MW104" s="192"/>
      <c r="MX104" s="192"/>
      <c r="MY104" s="192"/>
      <c r="MZ104" s="192"/>
      <c r="NA104" s="192"/>
      <c r="NB104" s="192"/>
      <c r="NC104" s="192"/>
      <c r="ND104" s="192"/>
      <c r="NE104" s="192"/>
      <c r="NF104" s="192"/>
      <c r="NG104" s="192"/>
      <c r="NH104" s="192"/>
      <c r="NI104" s="192"/>
      <c r="NJ104" s="192"/>
      <c r="NK104" s="192"/>
      <c r="NL104" s="192"/>
      <c r="NM104" s="192"/>
      <c r="NN104" s="192"/>
      <c r="NO104" s="192"/>
      <c r="NP104" s="192"/>
      <c r="NQ104" s="192"/>
      <c r="NR104" s="192"/>
      <c r="NS104" s="192"/>
      <c r="NT104" s="192"/>
      <c r="NU104" s="192"/>
      <c r="NV104" s="192"/>
      <c r="NW104" s="192"/>
      <c r="NX104" s="192"/>
      <c r="NY104" s="192"/>
      <c r="NZ104" s="192"/>
      <c r="OA104" s="192"/>
      <c r="OB104" s="192"/>
      <c r="OC104" s="192"/>
      <c r="OD104" s="192"/>
      <c r="OE104" s="192"/>
      <c r="OF104" s="192"/>
      <c r="OG104" s="192"/>
      <c r="OH104" s="192"/>
      <c r="OI104" s="192"/>
      <c r="OJ104" s="192"/>
      <c r="OK104" s="192"/>
      <c r="OL104" s="192"/>
      <c r="OM104" s="192"/>
      <c r="ON104" s="192"/>
      <c r="OO104" s="192"/>
      <c r="OP104" s="192"/>
      <c r="OQ104" s="192"/>
      <c r="OR104" s="192"/>
      <c r="OS104" s="192"/>
      <c r="OT104" s="192"/>
      <c r="OU104" s="192"/>
      <c r="OV104" s="192"/>
      <c r="OW104" s="192"/>
      <c r="OX104" s="192"/>
      <c r="OY104" s="192"/>
      <c r="OZ104" s="192"/>
      <c r="PA104" s="192"/>
      <c r="PB104" s="192"/>
      <c r="PC104" s="192"/>
      <c r="PD104" s="192"/>
      <c r="PE104" s="192"/>
      <c r="PF104" s="192"/>
      <c r="PG104" s="192"/>
      <c r="PH104" s="192"/>
      <c r="PI104" s="192"/>
      <c r="PJ104" s="192"/>
      <c r="PK104" s="192"/>
      <c r="PL104" s="192"/>
      <c r="PM104" s="192"/>
      <c r="PN104" s="192"/>
      <c r="PO104" s="192"/>
      <c r="PP104" s="192"/>
      <c r="PQ104" s="192"/>
      <c r="PR104" s="192"/>
      <c r="PS104" s="192"/>
      <c r="PT104" s="192"/>
      <c r="PU104" s="192"/>
      <c r="PV104" s="192"/>
      <c r="PW104" s="192"/>
      <c r="PX104" s="192"/>
      <c r="PY104" s="192"/>
      <c r="PZ104" s="192"/>
      <c r="QA104" s="192"/>
      <c r="QB104" s="192"/>
      <c r="QC104" s="192"/>
      <c r="QD104" s="192"/>
      <c r="QE104" s="192"/>
      <c r="QF104" s="192"/>
      <c r="QG104" s="192"/>
      <c r="QH104" s="192"/>
      <c r="QI104" s="192"/>
      <c r="QJ104" s="192"/>
      <c r="QK104" s="192"/>
      <c r="QL104" s="192"/>
      <c r="QM104" s="192"/>
      <c r="QN104" s="192"/>
      <c r="QO104" s="192"/>
      <c r="QP104" s="192"/>
      <c r="QQ104" s="192"/>
      <c r="QR104" s="192"/>
      <c r="QS104" s="192"/>
      <c r="QT104" s="192"/>
      <c r="QU104" s="192"/>
      <c r="QV104" s="192"/>
      <c r="QW104" s="192"/>
      <c r="QX104" s="192"/>
      <c r="QY104" s="192"/>
      <c r="QZ104" s="192"/>
      <c r="RA104" s="192"/>
      <c r="RB104" s="192"/>
      <c r="RC104" s="192"/>
      <c r="RD104" s="192"/>
      <c r="RE104" s="192"/>
      <c r="RF104" s="192"/>
      <c r="RG104" s="192"/>
      <c r="RH104" s="192"/>
      <c r="RI104" s="192"/>
      <c r="RJ104" s="192"/>
      <c r="RK104" s="192"/>
      <c r="RL104" s="192"/>
      <c r="RM104" s="192"/>
      <c r="RN104" s="192"/>
      <c r="RO104" s="192"/>
      <c r="RP104" s="192"/>
      <c r="RQ104" s="192"/>
      <c r="RR104" s="192"/>
      <c r="RS104" s="192"/>
      <c r="RT104" s="192"/>
      <c r="RU104" s="192"/>
      <c r="RV104" s="192"/>
      <c r="RW104" s="192"/>
      <c r="RX104" s="192"/>
      <c r="RY104" s="192"/>
      <c r="RZ104" s="192"/>
      <c r="SA104" s="192"/>
      <c r="SB104" s="192"/>
      <c r="SC104" s="192"/>
      <c r="SD104" s="192"/>
      <c r="SE104" s="192"/>
      <c r="SF104" s="192"/>
      <c r="SG104" s="192"/>
      <c r="SH104" s="192"/>
      <c r="SI104" s="192"/>
      <c r="SJ104" s="192"/>
      <c r="SK104" s="192"/>
      <c r="SL104" s="192"/>
      <c r="SM104" s="192"/>
      <c r="SN104" s="192"/>
      <c r="SO104" s="192"/>
      <c r="SP104" s="192"/>
      <c r="SQ104" s="192"/>
      <c r="SR104" s="192"/>
      <c r="SS104" s="192"/>
      <c r="ST104" s="192"/>
      <c r="SU104" s="192"/>
      <c r="SV104" s="192"/>
      <c r="SW104" s="192"/>
      <c r="SX104" s="192"/>
      <c r="SY104" s="192"/>
      <c r="SZ104" s="192"/>
      <c r="TA104" s="192"/>
      <c r="TB104" s="192"/>
      <c r="TC104" s="192"/>
      <c r="TD104" s="192"/>
      <c r="TE104" s="192"/>
      <c r="TF104" s="192"/>
      <c r="TG104" s="192"/>
      <c r="TH104" s="192"/>
      <c r="TI104" s="192"/>
      <c r="TJ104" s="192"/>
      <c r="TK104" s="192"/>
      <c r="TL104" s="192"/>
      <c r="TM104" s="192"/>
      <c r="TN104" s="192"/>
      <c r="TO104" s="192"/>
      <c r="TP104" s="192"/>
      <c r="TQ104" s="192"/>
      <c r="TR104" s="192"/>
      <c r="TS104" s="192"/>
      <c r="TT104" s="192"/>
      <c r="TU104" s="192"/>
      <c r="TV104" s="192"/>
      <c r="TW104" s="192"/>
      <c r="TX104" s="192"/>
      <c r="TY104" s="192"/>
      <c r="TZ104" s="192"/>
      <c r="UA104" s="192"/>
      <c r="UB104" s="192"/>
      <c r="UC104" s="192"/>
      <c r="UD104" s="192"/>
      <c r="UE104" s="192"/>
      <c r="UF104" s="192"/>
      <c r="UG104" s="192"/>
      <c r="UH104" s="192"/>
      <c r="UI104" s="192"/>
      <c r="UJ104" s="192"/>
      <c r="UK104" s="192"/>
      <c r="UL104" s="192"/>
      <c r="UM104" s="192"/>
      <c r="UN104" s="192"/>
      <c r="UO104" s="192"/>
      <c r="UP104" s="192"/>
      <c r="UQ104" s="192"/>
      <c r="UR104" s="192"/>
      <c r="US104" s="192"/>
      <c r="UT104" s="192"/>
      <c r="UU104" s="192"/>
      <c r="UV104" s="192"/>
      <c r="UW104" s="192"/>
      <c r="UX104" s="192"/>
      <c r="UY104" s="192"/>
      <c r="UZ104" s="192"/>
      <c r="VA104" s="192"/>
      <c r="VB104" s="192"/>
      <c r="VC104" s="192"/>
      <c r="VD104" s="192"/>
      <c r="VE104" s="192"/>
      <c r="VF104" s="192"/>
      <c r="VG104" s="192"/>
      <c r="VH104" s="192"/>
      <c r="VI104" s="192"/>
      <c r="VJ104" s="192"/>
      <c r="VK104" s="192"/>
      <c r="VL104" s="192"/>
      <c r="VM104" s="192"/>
      <c r="VN104" s="192"/>
      <c r="VO104" s="192"/>
      <c r="VP104" s="192"/>
      <c r="VQ104" s="192"/>
      <c r="VR104" s="192"/>
      <c r="VS104" s="192"/>
      <c r="VT104" s="192"/>
      <c r="VU104" s="192"/>
      <c r="VV104" s="192"/>
      <c r="VW104" s="192"/>
      <c r="VX104" s="192"/>
      <c r="VY104" s="192"/>
      <c r="VZ104" s="192"/>
      <c r="WA104" s="192"/>
      <c r="WB104" s="192"/>
      <c r="WC104" s="192"/>
      <c r="WD104" s="192"/>
      <c r="WE104" s="192"/>
      <c r="WF104" s="192"/>
      <c r="WG104" s="192"/>
      <c r="WH104" s="192"/>
      <c r="WI104" s="192"/>
      <c r="WJ104" s="192"/>
      <c r="WK104" s="192"/>
      <c r="WL104" s="192"/>
      <c r="WM104" s="192"/>
      <c r="WN104" s="192"/>
      <c r="WO104" s="192"/>
      <c r="WP104" s="192"/>
      <c r="WQ104" s="192"/>
      <c r="WR104" s="192"/>
      <c r="WS104" s="192"/>
      <c r="WT104" s="192"/>
      <c r="WU104" s="192"/>
      <c r="WV104" s="192"/>
      <c r="WW104" s="192"/>
      <c r="WX104" s="192"/>
      <c r="WY104" s="192"/>
      <c r="WZ104" s="192"/>
      <c r="XA104" s="192"/>
      <c r="XB104" s="192"/>
      <c r="XC104" s="192"/>
      <c r="XD104" s="192"/>
      <c r="XE104" s="192"/>
      <c r="XF104" s="192"/>
      <c r="XG104" s="192"/>
      <c r="XH104" s="192"/>
      <c r="XI104" s="192"/>
      <c r="XJ104" s="192"/>
      <c r="XK104" s="192"/>
      <c r="XL104" s="192"/>
      <c r="XM104" s="192"/>
      <c r="XN104" s="192"/>
      <c r="XO104" s="192"/>
      <c r="XP104" s="192"/>
      <c r="XQ104" s="192"/>
      <c r="XR104" s="192"/>
      <c r="XS104" s="192"/>
      <c r="XT104" s="192"/>
      <c r="XU104" s="192"/>
      <c r="XV104" s="192"/>
      <c r="XW104" s="192"/>
      <c r="XX104" s="192"/>
      <c r="XY104" s="192"/>
      <c r="XZ104" s="192"/>
      <c r="YA104" s="192"/>
      <c r="YB104" s="192"/>
      <c r="YC104" s="192"/>
      <c r="YD104" s="192"/>
      <c r="YE104" s="192"/>
      <c r="YF104" s="192"/>
      <c r="YG104" s="192"/>
      <c r="YH104" s="192"/>
      <c r="YI104" s="192"/>
      <c r="YJ104" s="192"/>
      <c r="YK104" s="192"/>
      <c r="YL104" s="192"/>
      <c r="YM104" s="192"/>
      <c r="YN104" s="192"/>
      <c r="YO104" s="192"/>
      <c r="YP104" s="192"/>
      <c r="YQ104" s="192"/>
      <c r="YR104" s="192"/>
      <c r="YS104" s="192"/>
      <c r="YT104" s="192"/>
      <c r="YU104" s="192"/>
      <c r="YV104" s="192"/>
      <c r="YW104" s="192"/>
      <c r="YX104" s="192"/>
      <c r="YY104" s="192"/>
      <c r="YZ104" s="192"/>
      <c r="ZA104" s="192"/>
      <c r="ZB104" s="192"/>
      <c r="ZC104" s="192"/>
      <c r="ZD104" s="192"/>
      <c r="ZE104" s="192"/>
      <c r="ZF104" s="192"/>
      <c r="ZG104" s="192"/>
      <c r="ZH104" s="192"/>
      <c r="ZI104" s="192"/>
      <c r="ZJ104" s="192"/>
      <c r="ZK104" s="192"/>
      <c r="ZL104" s="192"/>
      <c r="ZM104" s="192"/>
      <c r="ZN104" s="192"/>
      <c r="ZO104" s="192"/>
      <c r="ZP104" s="192"/>
      <c r="ZQ104" s="192"/>
      <c r="ZR104" s="192"/>
      <c r="ZS104" s="192"/>
      <c r="ZT104" s="192"/>
      <c r="ZU104" s="192"/>
      <c r="ZV104" s="192"/>
      <c r="ZW104" s="192"/>
      <c r="ZX104" s="192"/>
      <c r="ZY104" s="192"/>
      <c r="ZZ104" s="192"/>
      <c r="AAA104" s="192"/>
      <c r="AAB104" s="192"/>
      <c r="AAC104" s="192"/>
      <c r="AAD104" s="192"/>
      <c r="AAE104" s="192"/>
      <c r="AAF104" s="192"/>
      <c r="AAG104" s="192"/>
      <c r="AAH104" s="192"/>
      <c r="AAI104" s="192"/>
      <c r="AAJ104" s="192"/>
      <c r="AAK104" s="192"/>
      <c r="AAL104" s="192"/>
      <c r="AAM104" s="192"/>
      <c r="AAN104" s="192"/>
      <c r="AAO104" s="192"/>
      <c r="AAP104" s="192"/>
      <c r="AAQ104" s="192"/>
      <c r="AAR104" s="192"/>
      <c r="AAS104" s="192"/>
      <c r="AAT104" s="192"/>
      <c r="AAU104" s="192"/>
      <c r="AAV104" s="192"/>
      <c r="AAW104" s="192"/>
      <c r="AAX104" s="192"/>
      <c r="AAY104" s="192"/>
      <c r="AAZ104" s="192"/>
      <c r="ABA104" s="192"/>
      <c r="ABB104" s="192"/>
      <c r="ABC104" s="192"/>
      <c r="ABD104" s="192"/>
      <c r="ABE104" s="192"/>
      <c r="ABF104" s="192"/>
      <c r="ABG104" s="192"/>
      <c r="ABH104" s="192"/>
      <c r="ABI104" s="192"/>
      <c r="ABJ104" s="192"/>
      <c r="ABK104" s="192"/>
      <c r="ABL104" s="192"/>
      <c r="ABM104" s="192"/>
      <c r="ABN104" s="192"/>
      <c r="ABO104" s="192"/>
      <c r="ABP104" s="192"/>
      <c r="ABQ104" s="192"/>
      <c r="ABR104" s="192"/>
      <c r="ABS104" s="192"/>
      <c r="ABT104" s="192"/>
      <c r="ABU104" s="192"/>
      <c r="ABV104" s="192"/>
      <c r="ABW104" s="192"/>
      <c r="ABX104" s="192"/>
      <c r="ABY104" s="192"/>
      <c r="ABZ104" s="192"/>
      <c r="ACA104" s="192"/>
      <c r="ACB104" s="192"/>
      <c r="ACC104" s="192"/>
      <c r="ACD104" s="192"/>
      <c r="ACE104" s="192"/>
      <c r="ACF104" s="192"/>
      <c r="ACG104" s="192"/>
      <c r="ACH104" s="192"/>
      <c r="ACI104" s="192"/>
      <c r="ACJ104" s="192"/>
      <c r="ACK104" s="192"/>
      <c r="ACL104" s="192"/>
      <c r="ACM104" s="192"/>
      <c r="ACN104" s="192"/>
      <c r="ACO104" s="192"/>
      <c r="ACP104" s="192"/>
      <c r="ACQ104" s="192"/>
      <c r="ACR104" s="192"/>
      <c r="ACS104" s="192"/>
      <c r="ACT104" s="192"/>
      <c r="ACU104" s="192"/>
      <c r="ACV104" s="192"/>
      <c r="ACW104" s="192"/>
      <c r="ACX104" s="192"/>
      <c r="ACY104" s="192"/>
      <c r="ACZ104" s="192"/>
      <c r="ADA104" s="192"/>
      <c r="ADB104" s="192"/>
      <c r="ADC104" s="192"/>
      <c r="ADD104" s="192"/>
      <c r="ADE104" s="192"/>
      <c r="ADF104" s="192"/>
      <c r="ADG104" s="192"/>
      <c r="ADH104" s="192"/>
      <c r="ADI104" s="192"/>
      <c r="ADJ104" s="192"/>
      <c r="ADK104" s="192"/>
      <c r="ADL104" s="192"/>
      <c r="ADM104" s="192"/>
      <c r="ADN104" s="192"/>
      <c r="ADO104" s="192"/>
      <c r="ADP104" s="192"/>
      <c r="ADQ104" s="192"/>
      <c r="ADR104" s="192"/>
      <c r="ADS104" s="192"/>
      <c r="ADT104" s="192"/>
      <c r="ADU104" s="192"/>
      <c r="ADV104" s="192"/>
      <c r="ADW104" s="192"/>
      <c r="ADX104" s="192"/>
      <c r="ADY104" s="192"/>
      <c r="ADZ104" s="192"/>
      <c r="AEA104" s="192"/>
      <c r="AEB104" s="192"/>
      <c r="AEC104" s="192"/>
      <c r="AED104" s="192"/>
      <c r="AEE104" s="192"/>
      <c r="AEF104" s="192"/>
      <c r="AEG104" s="192"/>
      <c r="AEH104" s="192"/>
      <c r="AEI104" s="192"/>
      <c r="AEJ104" s="192"/>
      <c r="AEK104" s="192"/>
      <c r="AEL104" s="192"/>
      <c r="AEM104" s="192"/>
      <c r="AEN104" s="192"/>
      <c r="AEO104" s="192"/>
      <c r="AEP104" s="192"/>
      <c r="AEQ104" s="192"/>
      <c r="AER104" s="192"/>
      <c r="AES104" s="192"/>
      <c r="AET104" s="192"/>
      <c r="AEU104" s="192"/>
      <c r="AEV104" s="192"/>
      <c r="AEW104" s="192"/>
      <c r="AEX104" s="192"/>
      <c r="AEY104" s="192"/>
      <c r="AEZ104" s="192"/>
      <c r="AFA104" s="192"/>
      <c r="AFB104" s="192"/>
      <c r="AFC104" s="192"/>
      <c r="AFD104" s="192"/>
      <c r="AFE104" s="192"/>
      <c r="AFF104" s="192"/>
      <c r="AFG104" s="192"/>
      <c r="AFH104" s="192"/>
      <c r="AFI104" s="192"/>
      <c r="AFJ104" s="192"/>
      <c r="AFK104" s="192"/>
      <c r="AFL104" s="192"/>
      <c r="AFM104" s="192"/>
      <c r="AFN104" s="192"/>
      <c r="AFO104" s="192"/>
      <c r="AFP104" s="192"/>
      <c r="AFQ104" s="192"/>
      <c r="AFR104" s="192"/>
      <c r="AFS104" s="192"/>
      <c r="AFT104" s="192"/>
      <c r="AFU104" s="192"/>
      <c r="AFV104" s="192"/>
      <c r="AFW104" s="192"/>
      <c r="AFX104" s="192"/>
      <c r="AFY104" s="192"/>
      <c r="AFZ104" s="192"/>
      <c r="AGA104" s="192"/>
      <c r="AGB104" s="192"/>
      <c r="AGC104" s="192"/>
      <c r="AGD104" s="192"/>
      <c r="AGE104" s="192"/>
      <c r="AGF104" s="192"/>
      <c r="AGG104" s="192"/>
      <c r="AGH104" s="192"/>
      <c r="AGI104" s="192"/>
      <c r="AGJ104" s="192"/>
      <c r="AGK104" s="192"/>
      <c r="AGL104" s="192"/>
      <c r="AGM104" s="192"/>
      <c r="AGN104" s="192"/>
      <c r="AGO104" s="192"/>
      <c r="AGP104" s="192"/>
      <c r="AGQ104" s="192"/>
      <c r="AGR104" s="192"/>
      <c r="AGS104" s="192"/>
      <c r="AGT104" s="192"/>
      <c r="AGU104" s="192"/>
      <c r="AGV104" s="192"/>
      <c r="AGW104" s="192"/>
      <c r="AGX104" s="192"/>
      <c r="AGY104" s="192"/>
      <c r="AGZ104" s="192"/>
      <c r="AHA104" s="192"/>
      <c r="AHB104" s="192"/>
      <c r="AHC104" s="192"/>
      <c r="AHD104" s="192"/>
      <c r="AHE104" s="192"/>
      <c r="AHF104" s="192"/>
      <c r="AHG104" s="192"/>
      <c r="AHH104" s="192"/>
      <c r="AHI104" s="192"/>
      <c r="AHJ104" s="192"/>
      <c r="AHK104" s="192"/>
      <c r="AHL104" s="192"/>
      <c r="AHM104" s="192"/>
      <c r="AHN104" s="192"/>
      <c r="AHO104" s="192"/>
      <c r="AHP104" s="192"/>
      <c r="AHQ104" s="192"/>
      <c r="AHR104" s="192"/>
      <c r="AHS104" s="192"/>
      <c r="AHT104" s="192"/>
      <c r="AHU104" s="192"/>
      <c r="AHV104" s="192"/>
      <c r="AHW104" s="192"/>
      <c r="AHX104" s="192"/>
      <c r="AHY104" s="192"/>
      <c r="AHZ104" s="192"/>
      <c r="AIA104" s="192"/>
      <c r="AIB104" s="192"/>
      <c r="AIC104" s="192"/>
      <c r="AID104" s="192"/>
      <c r="AIE104" s="192"/>
      <c r="AIF104" s="192"/>
      <c r="AIG104" s="192"/>
      <c r="AIH104" s="192"/>
      <c r="AII104" s="192"/>
      <c r="AIJ104" s="192"/>
      <c r="AIK104" s="192"/>
      <c r="AIL104" s="192"/>
      <c r="AIM104" s="192"/>
      <c r="AIN104" s="192"/>
      <c r="AIO104" s="192"/>
      <c r="AIP104" s="192"/>
      <c r="AIQ104" s="192"/>
      <c r="AIR104" s="192"/>
      <c r="AIS104" s="192"/>
      <c r="AIT104" s="192"/>
      <c r="AIU104" s="192"/>
      <c r="AIV104" s="192"/>
      <c r="AIW104" s="192"/>
      <c r="AIX104" s="192"/>
      <c r="AIY104" s="192"/>
      <c r="AIZ104" s="192"/>
      <c r="AJA104" s="192"/>
      <c r="AJB104" s="192"/>
      <c r="AJC104" s="192"/>
      <c r="AJD104" s="192"/>
      <c r="AJE104" s="192"/>
      <c r="AJF104" s="192"/>
      <c r="AJG104" s="192"/>
      <c r="AJH104" s="192"/>
      <c r="AJI104" s="192"/>
      <c r="AJJ104" s="192"/>
      <c r="AJK104" s="192"/>
      <c r="AJL104" s="192"/>
      <c r="AJM104" s="192"/>
      <c r="AJN104" s="192"/>
      <c r="AJO104" s="192"/>
      <c r="AJP104" s="192"/>
      <c r="AJQ104" s="192"/>
      <c r="AJR104" s="192"/>
      <c r="AJS104" s="192"/>
      <c r="AJT104" s="192"/>
      <c r="AJU104" s="192"/>
      <c r="AJV104" s="192"/>
      <c r="AJW104" s="192"/>
      <c r="AJX104" s="192"/>
      <c r="AJY104" s="192"/>
      <c r="AJZ104" s="192"/>
      <c r="AKA104" s="192"/>
      <c r="AKB104" s="192"/>
      <c r="AKC104" s="192"/>
      <c r="AKD104" s="192"/>
      <c r="AKE104" s="192"/>
      <c r="AKF104" s="192"/>
      <c r="AKG104" s="192"/>
      <c r="AKH104" s="192"/>
      <c r="AKI104" s="192"/>
      <c r="AKJ104" s="192"/>
      <c r="AKK104" s="192"/>
      <c r="AKL104" s="192"/>
      <c r="AKM104" s="192"/>
      <c r="AKN104" s="192"/>
      <c r="AKO104" s="192"/>
      <c r="AKP104" s="192"/>
      <c r="AKQ104" s="192"/>
      <c r="AKR104" s="192"/>
      <c r="AKS104" s="192"/>
      <c r="AKT104" s="192"/>
      <c r="AKU104" s="192"/>
      <c r="AKV104" s="192"/>
      <c r="AKW104" s="192"/>
      <c r="AKX104" s="192"/>
      <c r="AKY104" s="192"/>
      <c r="AKZ104" s="192"/>
      <c r="ALA104" s="192"/>
      <c r="ALB104" s="192"/>
      <c r="ALC104" s="192"/>
      <c r="ALD104" s="192"/>
      <c r="ALE104" s="192"/>
      <c r="ALF104" s="192"/>
      <c r="ALG104" s="192"/>
      <c r="ALH104" s="192"/>
      <c r="ALI104" s="192"/>
      <c r="ALJ104" s="192"/>
      <c r="ALK104" s="192"/>
      <c r="ALL104" s="192"/>
      <c r="ALM104" s="192"/>
      <c r="ALN104" s="192"/>
      <c r="ALO104" s="192"/>
      <c r="ALP104" s="192"/>
      <c r="ALQ104" s="192"/>
      <c r="ALR104" s="192"/>
      <c r="ALS104" s="192"/>
      <c r="ALT104" s="192"/>
      <c r="ALU104" s="192"/>
      <c r="ALV104" s="192"/>
      <c r="ALW104" s="192"/>
      <c r="ALX104" s="192"/>
      <c r="ALY104" s="192"/>
      <c r="ALZ104" s="192"/>
      <c r="AMA104" s="192"/>
      <c r="AMB104" s="192"/>
      <c r="AMC104" s="192"/>
      <c r="AMD104" s="192"/>
      <c r="AME104" s="192"/>
      <c r="AMF104" s="192"/>
      <c r="AMG104" s="192"/>
      <c r="AMH104" s="192"/>
      <c r="AMI104" s="192"/>
      <c r="AMJ104" s="192"/>
      <c r="AMK104" s="192"/>
      <c r="AML104" s="192"/>
      <c r="AMM104" s="192"/>
      <c r="AMN104" s="192"/>
      <c r="AMO104" s="192"/>
      <c r="AMP104" s="192"/>
      <c r="AMQ104" s="192"/>
      <c r="AMR104" s="192"/>
      <c r="AMS104" s="192"/>
      <c r="AMT104" s="192"/>
      <c r="AMU104" s="192"/>
      <c r="AMV104" s="192"/>
      <c r="AMW104" s="192"/>
      <c r="AMX104" s="192"/>
      <c r="AMY104" s="192"/>
      <c r="AMZ104" s="192"/>
      <c r="ANA104" s="192"/>
      <c r="ANB104" s="192"/>
      <c r="ANC104" s="192"/>
      <c r="AND104" s="192"/>
      <c r="ANE104" s="192"/>
      <c r="ANF104" s="192"/>
      <c r="ANG104" s="192"/>
      <c r="ANH104" s="192"/>
      <c r="ANI104" s="192"/>
      <c r="ANJ104" s="192"/>
      <c r="ANK104" s="192"/>
      <c r="ANL104" s="192"/>
      <c r="ANM104" s="192"/>
      <c r="ANN104" s="192"/>
      <c r="ANO104" s="192"/>
      <c r="ANP104" s="192"/>
      <c r="ANQ104" s="192"/>
      <c r="ANR104" s="192"/>
      <c r="ANS104" s="192"/>
      <c r="ANT104" s="192"/>
      <c r="ANU104" s="192"/>
      <c r="ANV104" s="192"/>
      <c r="ANW104" s="192"/>
      <c r="ANX104" s="192"/>
      <c r="ANY104" s="192"/>
      <c r="ANZ104" s="192"/>
      <c r="AOA104" s="192"/>
      <c r="AOB104" s="192"/>
      <c r="AOC104" s="192"/>
      <c r="AOD104" s="192"/>
      <c r="AOE104" s="192"/>
      <c r="AOF104" s="192"/>
      <c r="AOG104" s="192"/>
      <c r="AOH104" s="192"/>
      <c r="AOI104" s="192"/>
      <c r="AOJ104" s="192"/>
      <c r="AOK104" s="192"/>
      <c r="AOL104" s="192"/>
      <c r="AOM104" s="192"/>
      <c r="AON104" s="192"/>
      <c r="AOO104" s="192"/>
      <c r="AOP104" s="192"/>
      <c r="AOQ104" s="192"/>
      <c r="AOR104" s="192"/>
      <c r="AOS104" s="192"/>
      <c r="AOT104" s="192"/>
      <c r="AOU104" s="192"/>
      <c r="AOV104" s="192"/>
      <c r="AOW104" s="192"/>
      <c r="AOX104" s="192"/>
      <c r="AOY104" s="192"/>
      <c r="AOZ104" s="192"/>
      <c r="APA104" s="192"/>
      <c r="APB104" s="192"/>
      <c r="APC104" s="192"/>
      <c r="APD104" s="192"/>
      <c r="APE104" s="192"/>
      <c r="APF104" s="192"/>
      <c r="APG104" s="192"/>
      <c r="APH104" s="192"/>
      <c r="API104" s="192"/>
      <c r="APJ104" s="192"/>
      <c r="APK104" s="192"/>
      <c r="APL104" s="192"/>
      <c r="APM104" s="192"/>
      <c r="APN104" s="192"/>
      <c r="APO104" s="192"/>
      <c r="APP104" s="192"/>
      <c r="APQ104" s="192"/>
      <c r="APR104" s="192"/>
      <c r="APS104" s="192"/>
      <c r="APT104" s="192"/>
      <c r="APU104" s="192"/>
      <c r="APV104" s="192"/>
      <c r="APW104" s="192"/>
      <c r="APX104" s="192"/>
      <c r="APY104" s="192"/>
      <c r="APZ104" s="192"/>
      <c r="AQA104" s="192"/>
      <c r="AQB104" s="192"/>
      <c r="AQC104" s="192"/>
      <c r="AQD104" s="192"/>
      <c r="AQE104" s="192"/>
      <c r="AQF104" s="192"/>
      <c r="AQG104" s="192"/>
      <c r="AQH104" s="192"/>
      <c r="AQI104" s="192"/>
      <c r="AQJ104" s="192"/>
      <c r="AQK104" s="192"/>
      <c r="AQL104" s="192"/>
      <c r="AQM104" s="192"/>
      <c r="AQN104" s="192"/>
      <c r="AQO104" s="192"/>
      <c r="AQP104" s="192"/>
      <c r="AQQ104" s="192"/>
      <c r="AQR104" s="192"/>
      <c r="AQS104" s="192"/>
      <c r="AQT104" s="192"/>
      <c r="AQU104" s="192"/>
      <c r="AQV104" s="192"/>
      <c r="AQW104" s="192"/>
      <c r="AQX104" s="192"/>
      <c r="AQY104" s="192"/>
      <c r="AQZ104" s="192"/>
      <c r="ARA104" s="192"/>
      <c r="ARB104" s="192"/>
      <c r="ARC104" s="192"/>
      <c r="ARD104" s="192"/>
      <c r="ARE104" s="192"/>
      <c r="ARF104" s="192"/>
      <c r="ARG104" s="192"/>
      <c r="ARH104" s="192"/>
      <c r="ARI104" s="192"/>
      <c r="ARJ104" s="192"/>
      <c r="ARK104" s="192"/>
      <c r="ARL104" s="192"/>
      <c r="ARM104" s="192"/>
      <c r="ARN104" s="192"/>
      <c r="ARO104" s="192"/>
      <c r="ARP104" s="192"/>
      <c r="ARQ104" s="192"/>
      <c r="ARR104" s="192"/>
      <c r="ARS104" s="192"/>
      <c r="ART104" s="192"/>
      <c r="ARU104" s="192"/>
      <c r="ARV104" s="192"/>
      <c r="ARW104" s="192"/>
      <c r="ARX104" s="192"/>
      <c r="ARY104" s="192"/>
      <c r="ARZ104" s="192"/>
      <c r="ASA104" s="192"/>
      <c r="ASB104" s="192"/>
      <c r="ASC104" s="192"/>
      <c r="ASD104" s="192"/>
      <c r="ASE104" s="192"/>
      <c r="ASF104" s="192"/>
      <c r="ASG104" s="192"/>
      <c r="ASH104" s="192"/>
      <c r="ASI104" s="192"/>
      <c r="ASJ104" s="192"/>
      <c r="ASK104" s="192"/>
      <c r="ASL104" s="192"/>
      <c r="ASM104" s="192"/>
      <c r="ASN104" s="192"/>
      <c r="ASO104" s="192"/>
      <c r="ASP104" s="192"/>
      <c r="ASQ104" s="192"/>
      <c r="ASR104" s="192"/>
      <c r="ASS104" s="192"/>
      <c r="AST104" s="192"/>
      <c r="ASU104" s="192"/>
      <c r="ASV104" s="192"/>
      <c r="ASW104" s="192"/>
      <c r="ASX104" s="192"/>
      <c r="ASY104" s="192"/>
      <c r="ASZ104" s="192"/>
      <c r="ATA104" s="192"/>
      <c r="ATB104" s="192"/>
      <c r="ATC104" s="192"/>
      <c r="ATD104" s="192"/>
      <c r="ATE104" s="192"/>
      <c r="ATF104" s="192"/>
      <c r="ATG104" s="192"/>
      <c r="ATH104" s="192"/>
      <c r="ATI104" s="192"/>
      <c r="ATJ104" s="192"/>
      <c r="ATK104" s="192"/>
      <c r="ATL104" s="192"/>
      <c r="ATM104" s="192"/>
      <c r="ATN104" s="192"/>
      <c r="ATO104" s="192"/>
      <c r="ATP104" s="192"/>
      <c r="ATQ104" s="192"/>
      <c r="ATR104" s="192"/>
      <c r="ATS104" s="192"/>
      <c r="ATT104" s="192"/>
      <c r="ATU104" s="192"/>
      <c r="ATV104" s="192"/>
      <c r="ATW104" s="192"/>
      <c r="ATX104" s="192"/>
      <c r="ATY104" s="192"/>
      <c r="ATZ104" s="192"/>
      <c r="AUA104" s="192"/>
      <c r="AUB104" s="192"/>
      <c r="AUC104" s="192"/>
      <c r="AUD104" s="192"/>
      <c r="AUE104" s="192"/>
      <c r="AUF104" s="192"/>
      <c r="AUG104" s="192"/>
      <c r="AUH104" s="192"/>
      <c r="AUI104" s="192"/>
      <c r="AUJ104" s="192"/>
      <c r="AUK104" s="192"/>
      <c r="AUL104" s="192"/>
      <c r="AUM104" s="192"/>
      <c r="AUN104" s="192"/>
      <c r="AUO104" s="192"/>
      <c r="AUP104" s="192"/>
      <c r="AUQ104" s="192"/>
      <c r="AUR104" s="192"/>
      <c r="AUS104" s="192"/>
      <c r="AUT104" s="192"/>
      <c r="AUU104" s="192"/>
      <c r="AUV104" s="192"/>
      <c r="AUW104" s="192"/>
      <c r="AUX104" s="192"/>
      <c r="AUY104" s="192"/>
      <c r="AUZ104" s="192"/>
      <c r="AVA104" s="192"/>
      <c r="AVB104" s="192"/>
      <c r="AVC104" s="192"/>
      <c r="AVD104" s="192"/>
      <c r="AVE104" s="192"/>
      <c r="AVF104" s="192"/>
      <c r="AVG104" s="192"/>
      <c r="AVH104" s="192"/>
      <c r="AVI104" s="192"/>
      <c r="AVJ104" s="192"/>
      <c r="AVK104" s="192"/>
      <c r="AVL104" s="192"/>
      <c r="AVM104" s="192"/>
      <c r="AVN104" s="192"/>
      <c r="AVO104" s="192"/>
      <c r="AVP104" s="192"/>
      <c r="AVQ104" s="192"/>
      <c r="AVR104" s="192"/>
      <c r="AVS104" s="192"/>
      <c r="AVT104" s="192"/>
      <c r="AVU104" s="192"/>
      <c r="AVV104" s="192"/>
      <c r="AVW104" s="192"/>
      <c r="AVX104" s="192"/>
      <c r="AVY104" s="192"/>
      <c r="AVZ104" s="192"/>
      <c r="AWA104" s="192"/>
      <c r="AWB104" s="192"/>
      <c r="AWC104" s="192"/>
      <c r="AWD104" s="192"/>
      <c r="AWE104" s="192"/>
      <c r="AWF104" s="192"/>
      <c r="AWG104" s="192"/>
      <c r="AWH104" s="192"/>
      <c r="AWI104" s="192"/>
      <c r="AWJ104" s="192"/>
      <c r="AWK104" s="192"/>
      <c r="AWL104" s="192"/>
      <c r="AWM104" s="192"/>
      <c r="AWN104" s="192"/>
      <c r="AWO104" s="192"/>
      <c r="AWP104" s="192"/>
      <c r="AWQ104" s="192"/>
      <c r="AWR104" s="192"/>
      <c r="AWS104" s="192"/>
      <c r="AWT104" s="192"/>
      <c r="AWU104" s="192"/>
      <c r="AWV104" s="192"/>
      <c r="AWW104" s="192"/>
      <c r="AWX104" s="192"/>
      <c r="AWY104" s="192"/>
      <c r="AWZ104" s="192"/>
      <c r="AXA104" s="192"/>
      <c r="AXB104" s="192"/>
      <c r="AXC104" s="192"/>
      <c r="AXD104" s="192"/>
      <c r="AXE104" s="192"/>
      <c r="AXF104" s="192"/>
      <c r="AXG104" s="192"/>
      <c r="AXH104" s="192"/>
      <c r="AXI104" s="192"/>
      <c r="AXJ104" s="192"/>
      <c r="AXK104" s="192"/>
      <c r="AXL104" s="192"/>
      <c r="AXM104" s="192"/>
      <c r="AXN104" s="192"/>
      <c r="AXO104" s="192"/>
      <c r="AXP104" s="192"/>
      <c r="AXQ104" s="192"/>
      <c r="AXR104" s="192"/>
      <c r="AXS104" s="192"/>
      <c r="AXT104" s="192"/>
      <c r="AXU104" s="192"/>
      <c r="AXV104" s="192"/>
      <c r="AXW104" s="192"/>
      <c r="AXX104" s="192"/>
      <c r="AXY104" s="192"/>
      <c r="AXZ104" s="192"/>
      <c r="AYA104" s="192"/>
      <c r="AYB104" s="192"/>
      <c r="AYC104" s="192"/>
      <c r="AYD104" s="192"/>
      <c r="AYE104" s="192"/>
      <c r="AYF104" s="192"/>
      <c r="AYG104" s="192"/>
      <c r="AYH104" s="192"/>
      <c r="AYI104" s="192"/>
      <c r="AYJ104" s="192"/>
      <c r="AYK104" s="192"/>
      <c r="AYL104" s="192"/>
      <c r="AYM104" s="192"/>
      <c r="AYN104" s="192"/>
      <c r="AYO104" s="192"/>
      <c r="AYP104" s="192"/>
      <c r="AYQ104" s="192"/>
      <c r="AYR104" s="192"/>
      <c r="AYS104" s="192"/>
      <c r="AYT104" s="192"/>
      <c r="AYU104" s="192"/>
      <c r="AYV104" s="192"/>
      <c r="AYW104" s="192"/>
      <c r="AYX104" s="192"/>
      <c r="AYY104" s="192"/>
      <c r="AYZ104" s="192"/>
      <c r="AZA104" s="192"/>
      <c r="AZB104" s="192"/>
      <c r="AZC104" s="192"/>
      <c r="AZD104" s="192"/>
      <c r="AZE104" s="192"/>
      <c r="AZF104" s="192"/>
      <c r="AZG104" s="192"/>
      <c r="AZH104" s="192"/>
      <c r="AZI104" s="192"/>
      <c r="AZJ104" s="192"/>
      <c r="AZK104" s="192"/>
      <c r="AZL104" s="192"/>
      <c r="AZM104" s="192"/>
      <c r="AZN104" s="192"/>
      <c r="AZO104" s="192"/>
      <c r="AZP104" s="192"/>
      <c r="AZQ104" s="192"/>
      <c r="AZR104" s="192"/>
      <c r="AZS104" s="192"/>
      <c r="AZT104" s="192"/>
      <c r="AZU104" s="192"/>
      <c r="AZV104" s="192"/>
      <c r="AZW104" s="192"/>
      <c r="AZX104" s="192"/>
      <c r="AZY104" s="192"/>
      <c r="AZZ104" s="192"/>
      <c r="BAA104" s="192"/>
      <c r="BAB104" s="192"/>
      <c r="BAC104" s="192"/>
      <c r="BAD104" s="192"/>
      <c r="BAE104" s="192"/>
      <c r="BAF104" s="192"/>
      <c r="BAG104" s="192"/>
      <c r="BAH104" s="192"/>
      <c r="BAI104" s="192"/>
      <c r="BAJ104" s="192"/>
      <c r="BAK104" s="192"/>
      <c r="BAL104" s="192"/>
      <c r="BAM104" s="192"/>
      <c r="BAN104" s="192"/>
      <c r="BAO104" s="192"/>
      <c r="BAP104" s="192"/>
      <c r="BAQ104" s="192"/>
      <c r="BAR104" s="192"/>
      <c r="BAS104" s="192"/>
      <c r="BAT104" s="192"/>
      <c r="BAU104" s="192"/>
      <c r="BAV104" s="192"/>
      <c r="BAW104" s="192"/>
      <c r="BAX104" s="192"/>
      <c r="BAY104" s="192"/>
      <c r="BAZ104" s="192"/>
      <c r="BBA104" s="192"/>
      <c r="BBB104" s="192"/>
      <c r="BBC104" s="192"/>
      <c r="BBD104" s="192"/>
      <c r="BBE104" s="192"/>
      <c r="BBF104" s="192"/>
      <c r="BBG104" s="192"/>
      <c r="BBH104" s="192"/>
      <c r="BBI104" s="192"/>
      <c r="BBJ104" s="192"/>
      <c r="BBK104" s="192"/>
      <c r="BBL104" s="192"/>
      <c r="BBM104" s="192"/>
      <c r="BBN104" s="192"/>
      <c r="BBO104" s="192"/>
      <c r="BBP104" s="192"/>
      <c r="BBQ104" s="192"/>
      <c r="BBR104" s="192"/>
      <c r="BBS104" s="192"/>
      <c r="BBT104" s="192"/>
      <c r="BBU104" s="192"/>
      <c r="BBV104" s="192"/>
      <c r="BBW104" s="192"/>
      <c r="BBX104" s="192"/>
      <c r="BBY104" s="192"/>
      <c r="BBZ104" s="192"/>
      <c r="BCA104" s="192"/>
      <c r="BCB104" s="192"/>
      <c r="BCC104" s="192"/>
      <c r="BCD104" s="192"/>
      <c r="BCE104" s="192"/>
      <c r="BCF104" s="192"/>
      <c r="BCG104" s="192"/>
      <c r="BCH104" s="192"/>
      <c r="BCI104" s="192"/>
      <c r="BCJ104" s="192"/>
      <c r="BCK104" s="192"/>
      <c r="BCL104" s="192"/>
      <c r="BCM104" s="192"/>
      <c r="BCN104" s="192"/>
      <c r="BCO104" s="192"/>
      <c r="BCP104" s="192"/>
      <c r="BCQ104" s="192"/>
      <c r="BCR104" s="192"/>
      <c r="BCS104" s="192"/>
      <c r="BCT104" s="192"/>
      <c r="BCU104" s="192"/>
      <c r="BCV104" s="192"/>
      <c r="BCW104" s="192"/>
      <c r="BCX104" s="192"/>
      <c r="BCY104" s="192"/>
      <c r="BCZ104" s="192"/>
      <c r="BDA104" s="192"/>
      <c r="BDB104" s="192"/>
      <c r="BDC104" s="192"/>
      <c r="BDD104" s="192"/>
      <c r="BDE104" s="192"/>
      <c r="BDF104" s="192"/>
      <c r="BDG104" s="192"/>
      <c r="BDH104" s="192"/>
      <c r="BDI104" s="192"/>
      <c r="BDJ104" s="192"/>
      <c r="BDK104" s="192"/>
      <c r="BDL104" s="192"/>
      <c r="BDM104" s="192"/>
      <c r="BDN104" s="192"/>
      <c r="BDO104" s="192"/>
      <c r="BDP104" s="192"/>
      <c r="BDQ104" s="192"/>
      <c r="BDR104" s="192"/>
      <c r="BDS104" s="192"/>
      <c r="BDT104" s="192"/>
      <c r="BDU104" s="192"/>
      <c r="BDV104" s="192"/>
      <c r="BDW104" s="192"/>
      <c r="BDX104" s="192"/>
      <c r="BDY104" s="192"/>
      <c r="BDZ104" s="192"/>
      <c r="BEA104" s="192"/>
      <c r="BEB104" s="192"/>
      <c r="BEC104" s="192"/>
      <c r="BED104" s="192"/>
      <c r="BEE104" s="192"/>
      <c r="BEF104" s="192"/>
      <c r="BEG104" s="192"/>
      <c r="BEH104" s="192"/>
      <c r="BEI104" s="192"/>
    </row>
    <row r="105" spans="1:1491" s="121" customFormat="1" ht="15" customHeight="1" x14ac:dyDescent="0.25">
      <c r="A105" s="176" t="s">
        <v>1477</v>
      </c>
      <c r="B105" s="258" t="s">
        <v>849</v>
      </c>
      <c r="C105" s="271">
        <v>45200</v>
      </c>
      <c r="D105" s="272">
        <v>46265</v>
      </c>
      <c r="E105" s="261">
        <v>0</v>
      </c>
      <c r="F105" s="273">
        <v>4920</v>
      </c>
      <c r="G105" s="273">
        <v>4920</v>
      </c>
      <c r="H105" s="273">
        <v>4920</v>
      </c>
      <c r="I105" s="265">
        <f t="shared" si="19"/>
        <v>207.22769775082133</v>
      </c>
      <c r="J105" s="265">
        <f>G105/23.742</f>
        <v>207.22769775082133</v>
      </c>
      <c r="K105" s="145">
        <f t="shared" si="20"/>
        <v>207.22769775082133</v>
      </c>
      <c r="L105" s="145"/>
      <c r="M105" s="145"/>
      <c r="N105" s="205" t="s">
        <v>1419</v>
      </c>
      <c r="O105" s="456">
        <v>0</v>
      </c>
      <c r="P105" s="456">
        <v>0</v>
      </c>
      <c r="Q105" s="456">
        <v>0</v>
      </c>
      <c r="R105" s="456">
        <v>0</v>
      </c>
      <c r="S105" s="457">
        <v>630</v>
      </c>
      <c r="T105" s="456">
        <v>1784</v>
      </c>
      <c r="U105" s="456">
        <v>2506</v>
      </c>
      <c r="V105" s="459">
        <v>0</v>
      </c>
      <c r="W105" s="191"/>
      <c r="X105" s="191"/>
      <c r="Y105" s="191"/>
      <c r="Z105" s="191" t="s">
        <v>1752</v>
      </c>
      <c r="AA105" s="211" t="s">
        <v>1756</v>
      </c>
      <c r="AB105" s="211" t="s">
        <v>1757</v>
      </c>
      <c r="AC105" s="191"/>
      <c r="AD105" s="191"/>
      <c r="AE105" s="191"/>
      <c r="AF105" s="191"/>
      <c r="AG105" s="242" t="s">
        <v>332</v>
      </c>
      <c r="AH105" s="350" t="s">
        <v>1758</v>
      </c>
      <c r="AI105" s="413">
        <v>0</v>
      </c>
      <c r="AJ105" s="413">
        <v>0</v>
      </c>
      <c r="AK105" s="191"/>
      <c r="AL105" s="414">
        <v>0</v>
      </c>
      <c r="AM105" s="453">
        <f t="shared" si="17"/>
        <v>0</v>
      </c>
      <c r="AN105" s="453">
        <f t="shared" si="18"/>
        <v>0</v>
      </c>
      <c r="AO105" s="132"/>
      <c r="AP105" s="132"/>
      <c r="AQ105" s="312"/>
      <c r="AR105" s="314"/>
      <c r="AS105" s="314"/>
      <c r="AT105" s="314"/>
      <c r="AU105" s="314"/>
      <c r="AV105" s="316"/>
      <c r="AW105" s="314"/>
      <c r="AX105" s="316"/>
      <c r="AY105" s="314"/>
      <c r="AZ105" s="316"/>
      <c r="BA105" s="314"/>
      <c r="BB105" s="316"/>
      <c r="BC105" s="314"/>
      <c r="BD105" s="314"/>
      <c r="BE105" s="314"/>
      <c r="BF105" s="314"/>
      <c r="BG105" s="314"/>
      <c r="BH105" s="314"/>
      <c r="BI105" s="314"/>
      <c r="BJ105" s="314"/>
      <c r="BK105" s="314"/>
      <c r="BL105" s="314"/>
      <c r="BM105" s="314"/>
      <c r="BN105" s="314"/>
      <c r="BO105" s="314"/>
      <c r="BP105" s="132"/>
      <c r="BQ105" s="132"/>
      <c r="BR105" s="132"/>
      <c r="BS105" s="132"/>
      <c r="BT105" s="132"/>
      <c r="BU105" s="132"/>
      <c r="BV105" s="192"/>
      <c r="BW105" s="192"/>
      <c r="BX105" s="192"/>
      <c r="BY105" s="192"/>
      <c r="BZ105" s="192"/>
      <c r="CA105" s="192"/>
      <c r="CB105" s="192"/>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c r="FA105" s="192"/>
      <c r="FB105" s="192"/>
      <c r="FC105" s="192"/>
      <c r="FD105" s="192"/>
      <c r="FE105" s="192"/>
      <c r="FF105" s="192"/>
      <c r="FG105" s="192"/>
      <c r="FH105" s="192"/>
      <c r="FI105" s="192"/>
      <c r="FJ105" s="192"/>
      <c r="FK105" s="192"/>
      <c r="FL105" s="192"/>
      <c r="FM105" s="192"/>
      <c r="FN105" s="192"/>
      <c r="FO105" s="192"/>
      <c r="FP105" s="192"/>
      <c r="FQ105" s="192"/>
      <c r="FR105" s="192"/>
      <c r="FS105" s="192"/>
      <c r="FT105" s="192"/>
      <c r="FU105" s="192"/>
      <c r="FV105" s="192"/>
      <c r="FW105" s="192"/>
      <c r="FX105" s="192"/>
      <c r="FY105" s="192"/>
      <c r="FZ105" s="192"/>
      <c r="GA105" s="192"/>
      <c r="GB105" s="192"/>
      <c r="GC105" s="192"/>
      <c r="GD105" s="192"/>
      <c r="GE105" s="192"/>
      <c r="GF105" s="192"/>
      <c r="GG105" s="192"/>
      <c r="GH105" s="192"/>
      <c r="GI105" s="192"/>
      <c r="GJ105" s="192"/>
      <c r="GK105" s="192"/>
      <c r="GL105" s="192"/>
      <c r="GM105" s="192"/>
      <c r="GN105" s="192"/>
      <c r="GO105" s="192"/>
      <c r="GP105" s="192"/>
      <c r="GQ105" s="192"/>
      <c r="GR105" s="192"/>
      <c r="GS105" s="192"/>
      <c r="GT105" s="192"/>
      <c r="GU105" s="192"/>
      <c r="GV105" s="192"/>
      <c r="GW105" s="192"/>
      <c r="GX105" s="192"/>
      <c r="GY105" s="192"/>
      <c r="GZ105" s="192"/>
      <c r="HA105" s="192"/>
      <c r="HB105" s="192"/>
      <c r="HC105" s="192"/>
      <c r="HD105" s="192"/>
      <c r="HE105" s="192"/>
      <c r="HF105" s="192"/>
      <c r="HG105" s="192"/>
      <c r="HH105" s="192"/>
      <c r="HI105" s="192"/>
      <c r="HJ105" s="192"/>
      <c r="HK105" s="192"/>
      <c r="HL105" s="192"/>
      <c r="HM105" s="192"/>
      <c r="HN105" s="192"/>
      <c r="HO105" s="192"/>
      <c r="HP105" s="192"/>
      <c r="HQ105" s="192"/>
      <c r="HR105" s="192"/>
      <c r="HS105" s="192"/>
      <c r="HT105" s="192"/>
      <c r="HU105" s="192"/>
      <c r="HV105" s="192"/>
      <c r="HW105" s="192"/>
      <c r="HX105" s="192"/>
      <c r="HY105" s="192"/>
      <c r="HZ105" s="192"/>
      <c r="IA105" s="192"/>
      <c r="IB105" s="192"/>
      <c r="IC105" s="192"/>
      <c r="ID105" s="192"/>
      <c r="IE105" s="192"/>
      <c r="IF105" s="192"/>
      <c r="IG105" s="192"/>
      <c r="IH105" s="192"/>
      <c r="II105" s="192"/>
      <c r="IJ105" s="192"/>
      <c r="IK105" s="192"/>
      <c r="IL105" s="192"/>
      <c r="IM105" s="192"/>
      <c r="IN105" s="192"/>
      <c r="IO105" s="192"/>
      <c r="IP105" s="192"/>
      <c r="IQ105" s="192"/>
      <c r="IR105" s="192"/>
      <c r="IS105" s="192"/>
      <c r="IT105" s="192"/>
      <c r="IU105" s="192"/>
      <c r="IV105" s="192"/>
      <c r="IW105" s="192"/>
      <c r="IX105" s="192"/>
      <c r="IY105" s="192"/>
      <c r="IZ105" s="192"/>
      <c r="JA105" s="192"/>
      <c r="JB105" s="192"/>
      <c r="JC105" s="192"/>
      <c r="JD105" s="192"/>
      <c r="JE105" s="192"/>
      <c r="JF105" s="192"/>
      <c r="JG105" s="192"/>
      <c r="JH105" s="192"/>
      <c r="JI105" s="192"/>
      <c r="JJ105" s="192"/>
      <c r="JK105" s="192"/>
      <c r="JL105" s="192"/>
      <c r="JM105" s="192"/>
      <c r="JN105" s="192"/>
      <c r="JO105" s="192"/>
      <c r="JP105" s="192"/>
      <c r="JQ105" s="192"/>
      <c r="JR105" s="192"/>
      <c r="JS105" s="192"/>
      <c r="JT105" s="192"/>
      <c r="JU105" s="192"/>
      <c r="JV105" s="192"/>
      <c r="JW105" s="192"/>
      <c r="JX105" s="192"/>
      <c r="JY105" s="192"/>
      <c r="JZ105" s="192"/>
      <c r="KA105" s="192"/>
      <c r="KB105" s="192"/>
      <c r="KC105" s="192"/>
      <c r="KD105" s="192"/>
      <c r="KE105" s="192"/>
      <c r="KF105" s="192"/>
      <c r="KG105" s="192"/>
      <c r="KH105" s="192"/>
      <c r="KI105" s="192"/>
      <c r="KJ105" s="192"/>
      <c r="KK105" s="192"/>
      <c r="KL105" s="192"/>
      <c r="KM105" s="192"/>
      <c r="KN105" s="192"/>
      <c r="KO105" s="192"/>
      <c r="KP105" s="192"/>
      <c r="KQ105" s="192"/>
      <c r="KR105" s="192"/>
      <c r="KS105" s="192"/>
      <c r="KT105" s="192"/>
      <c r="KU105" s="192"/>
      <c r="KV105" s="192"/>
      <c r="KW105" s="192"/>
      <c r="KX105" s="192"/>
      <c r="KY105" s="192"/>
      <c r="KZ105" s="192"/>
      <c r="LA105" s="192"/>
      <c r="LB105" s="192"/>
      <c r="LC105" s="192"/>
      <c r="LD105" s="192"/>
      <c r="LE105" s="192"/>
      <c r="LF105" s="192"/>
      <c r="LG105" s="192"/>
      <c r="LH105" s="192"/>
      <c r="LI105" s="192"/>
      <c r="LJ105" s="192"/>
      <c r="LK105" s="192"/>
      <c r="LL105" s="192"/>
      <c r="LM105" s="192"/>
      <c r="LN105" s="192"/>
      <c r="LO105" s="192"/>
      <c r="LP105" s="192"/>
      <c r="LQ105" s="192"/>
      <c r="LR105" s="192"/>
      <c r="LS105" s="192"/>
      <c r="LT105" s="192"/>
      <c r="LU105" s="192"/>
      <c r="LV105" s="192"/>
      <c r="LW105" s="192"/>
      <c r="LX105" s="192"/>
      <c r="LY105" s="192"/>
      <c r="LZ105" s="192"/>
      <c r="MA105" s="192"/>
      <c r="MB105" s="192"/>
      <c r="MC105" s="192"/>
      <c r="MD105" s="192"/>
      <c r="ME105" s="192"/>
      <c r="MF105" s="192"/>
      <c r="MG105" s="192"/>
      <c r="MH105" s="192"/>
      <c r="MI105" s="192"/>
      <c r="MJ105" s="192"/>
      <c r="MK105" s="192"/>
      <c r="ML105" s="192"/>
      <c r="MM105" s="192"/>
      <c r="MN105" s="192"/>
      <c r="MO105" s="192"/>
      <c r="MP105" s="192"/>
      <c r="MQ105" s="192"/>
      <c r="MR105" s="192"/>
      <c r="MS105" s="192"/>
      <c r="MT105" s="192"/>
      <c r="MU105" s="192"/>
      <c r="MV105" s="192"/>
      <c r="MW105" s="192"/>
      <c r="MX105" s="192"/>
      <c r="MY105" s="192"/>
      <c r="MZ105" s="192"/>
      <c r="NA105" s="192"/>
      <c r="NB105" s="192"/>
      <c r="NC105" s="192"/>
      <c r="ND105" s="192"/>
      <c r="NE105" s="192"/>
      <c r="NF105" s="192"/>
      <c r="NG105" s="192"/>
      <c r="NH105" s="192"/>
      <c r="NI105" s="192"/>
      <c r="NJ105" s="192"/>
      <c r="NK105" s="192"/>
      <c r="NL105" s="192"/>
      <c r="NM105" s="192"/>
      <c r="NN105" s="192"/>
      <c r="NO105" s="192"/>
      <c r="NP105" s="192"/>
      <c r="NQ105" s="192"/>
      <c r="NR105" s="192"/>
      <c r="NS105" s="192"/>
      <c r="NT105" s="192"/>
      <c r="NU105" s="192"/>
      <c r="NV105" s="192"/>
      <c r="NW105" s="192"/>
      <c r="NX105" s="192"/>
      <c r="NY105" s="192"/>
      <c r="NZ105" s="192"/>
      <c r="OA105" s="192"/>
      <c r="OB105" s="192"/>
      <c r="OC105" s="192"/>
      <c r="OD105" s="192"/>
      <c r="OE105" s="192"/>
      <c r="OF105" s="192"/>
      <c r="OG105" s="192"/>
      <c r="OH105" s="192"/>
      <c r="OI105" s="192"/>
      <c r="OJ105" s="192"/>
      <c r="OK105" s="192"/>
      <c r="OL105" s="192"/>
      <c r="OM105" s="192"/>
      <c r="ON105" s="192"/>
      <c r="OO105" s="192"/>
      <c r="OP105" s="192"/>
      <c r="OQ105" s="192"/>
      <c r="OR105" s="192"/>
      <c r="OS105" s="192"/>
      <c r="OT105" s="192"/>
      <c r="OU105" s="192"/>
      <c r="OV105" s="192"/>
      <c r="OW105" s="192"/>
      <c r="OX105" s="192"/>
      <c r="OY105" s="192"/>
      <c r="OZ105" s="192"/>
      <c r="PA105" s="192"/>
      <c r="PB105" s="192"/>
      <c r="PC105" s="192"/>
      <c r="PD105" s="192"/>
      <c r="PE105" s="192"/>
      <c r="PF105" s="192"/>
      <c r="PG105" s="192"/>
      <c r="PH105" s="192"/>
      <c r="PI105" s="192"/>
      <c r="PJ105" s="192"/>
      <c r="PK105" s="192"/>
      <c r="PL105" s="192"/>
      <c r="PM105" s="192"/>
      <c r="PN105" s="192"/>
      <c r="PO105" s="192"/>
      <c r="PP105" s="192"/>
      <c r="PQ105" s="192"/>
      <c r="PR105" s="192"/>
      <c r="PS105" s="192"/>
      <c r="PT105" s="192"/>
      <c r="PU105" s="192"/>
      <c r="PV105" s="192"/>
      <c r="PW105" s="192"/>
      <c r="PX105" s="192"/>
      <c r="PY105" s="192"/>
      <c r="PZ105" s="192"/>
      <c r="QA105" s="192"/>
      <c r="QB105" s="192"/>
      <c r="QC105" s="192"/>
      <c r="QD105" s="192"/>
      <c r="QE105" s="192"/>
      <c r="QF105" s="192"/>
      <c r="QG105" s="192"/>
      <c r="QH105" s="192"/>
      <c r="QI105" s="192"/>
      <c r="QJ105" s="192"/>
      <c r="QK105" s="192"/>
      <c r="QL105" s="192"/>
      <c r="QM105" s="192"/>
      <c r="QN105" s="192"/>
      <c r="QO105" s="192"/>
      <c r="QP105" s="192"/>
      <c r="QQ105" s="192"/>
      <c r="QR105" s="192"/>
      <c r="QS105" s="192"/>
      <c r="QT105" s="192"/>
      <c r="QU105" s="192"/>
      <c r="QV105" s="192"/>
      <c r="QW105" s="192"/>
      <c r="QX105" s="192"/>
      <c r="QY105" s="192"/>
      <c r="QZ105" s="192"/>
      <c r="RA105" s="192"/>
      <c r="RB105" s="192"/>
      <c r="RC105" s="192"/>
      <c r="RD105" s="192"/>
      <c r="RE105" s="192"/>
      <c r="RF105" s="192"/>
      <c r="RG105" s="192"/>
      <c r="RH105" s="192"/>
      <c r="RI105" s="192"/>
      <c r="RJ105" s="192"/>
      <c r="RK105" s="192"/>
      <c r="RL105" s="192"/>
      <c r="RM105" s="192"/>
      <c r="RN105" s="192"/>
      <c r="RO105" s="192"/>
      <c r="RP105" s="192"/>
      <c r="RQ105" s="192"/>
      <c r="RR105" s="192"/>
      <c r="RS105" s="192"/>
      <c r="RT105" s="192"/>
      <c r="RU105" s="192"/>
      <c r="RV105" s="192"/>
      <c r="RW105" s="192"/>
      <c r="RX105" s="192"/>
      <c r="RY105" s="192"/>
      <c r="RZ105" s="192"/>
      <c r="SA105" s="192"/>
      <c r="SB105" s="192"/>
      <c r="SC105" s="192"/>
      <c r="SD105" s="192"/>
      <c r="SE105" s="192"/>
      <c r="SF105" s="192"/>
      <c r="SG105" s="192"/>
      <c r="SH105" s="192"/>
      <c r="SI105" s="192"/>
      <c r="SJ105" s="192"/>
      <c r="SK105" s="192"/>
      <c r="SL105" s="192"/>
      <c r="SM105" s="192"/>
      <c r="SN105" s="192"/>
      <c r="SO105" s="192"/>
      <c r="SP105" s="192"/>
      <c r="SQ105" s="192"/>
      <c r="SR105" s="192"/>
      <c r="SS105" s="192"/>
      <c r="ST105" s="192"/>
      <c r="SU105" s="192"/>
      <c r="SV105" s="192"/>
      <c r="SW105" s="192"/>
      <c r="SX105" s="192"/>
      <c r="SY105" s="192"/>
      <c r="SZ105" s="192"/>
      <c r="TA105" s="192"/>
      <c r="TB105" s="192"/>
      <c r="TC105" s="192"/>
      <c r="TD105" s="192"/>
      <c r="TE105" s="192"/>
      <c r="TF105" s="192"/>
      <c r="TG105" s="192"/>
      <c r="TH105" s="192"/>
      <c r="TI105" s="192"/>
      <c r="TJ105" s="192"/>
      <c r="TK105" s="192"/>
      <c r="TL105" s="192"/>
      <c r="TM105" s="192"/>
      <c r="TN105" s="192"/>
      <c r="TO105" s="192"/>
      <c r="TP105" s="192"/>
      <c r="TQ105" s="192"/>
      <c r="TR105" s="192"/>
      <c r="TS105" s="192"/>
      <c r="TT105" s="192"/>
      <c r="TU105" s="192"/>
      <c r="TV105" s="192"/>
      <c r="TW105" s="192"/>
      <c r="TX105" s="192"/>
      <c r="TY105" s="192"/>
      <c r="TZ105" s="192"/>
      <c r="UA105" s="192"/>
      <c r="UB105" s="192"/>
      <c r="UC105" s="192"/>
      <c r="UD105" s="192"/>
      <c r="UE105" s="192"/>
      <c r="UF105" s="192"/>
      <c r="UG105" s="192"/>
      <c r="UH105" s="192"/>
      <c r="UI105" s="192"/>
      <c r="UJ105" s="192"/>
      <c r="UK105" s="192"/>
      <c r="UL105" s="192"/>
      <c r="UM105" s="192"/>
      <c r="UN105" s="192"/>
      <c r="UO105" s="192"/>
      <c r="UP105" s="192"/>
      <c r="UQ105" s="192"/>
      <c r="UR105" s="192"/>
      <c r="US105" s="192"/>
      <c r="UT105" s="192"/>
      <c r="UU105" s="192"/>
      <c r="UV105" s="192"/>
      <c r="UW105" s="192"/>
      <c r="UX105" s="192"/>
      <c r="UY105" s="192"/>
      <c r="UZ105" s="192"/>
      <c r="VA105" s="192"/>
      <c r="VB105" s="192"/>
      <c r="VC105" s="192"/>
      <c r="VD105" s="192"/>
      <c r="VE105" s="192"/>
      <c r="VF105" s="192"/>
      <c r="VG105" s="192"/>
      <c r="VH105" s="192"/>
      <c r="VI105" s="192"/>
      <c r="VJ105" s="192"/>
      <c r="VK105" s="192"/>
      <c r="VL105" s="192"/>
      <c r="VM105" s="192"/>
      <c r="VN105" s="192"/>
      <c r="VO105" s="192"/>
      <c r="VP105" s="192"/>
      <c r="VQ105" s="192"/>
      <c r="VR105" s="192"/>
      <c r="VS105" s="192"/>
      <c r="VT105" s="192"/>
      <c r="VU105" s="192"/>
      <c r="VV105" s="192"/>
      <c r="VW105" s="192"/>
      <c r="VX105" s="192"/>
      <c r="VY105" s="192"/>
      <c r="VZ105" s="192"/>
      <c r="WA105" s="192"/>
      <c r="WB105" s="192"/>
      <c r="WC105" s="192"/>
      <c r="WD105" s="192"/>
      <c r="WE105" s="192"/>
      <c r="WF105" s="192"/>
      <c r="WG105" s="192"/>
      <c r="WH105" s="192"/>
      <c r="WI105" s="192"/>
      <c r="WJ105" s="192"/>
      <c r="WK105" s="192"/>
      <c r="WL105" s="192"/>
      <c r="WM105" s="192"/>
      <c r="WN105" s="192"/>
      <c r="WO105" s="192"/>
      <c r="WP105" s="192"/>
      <c r="WQ105" s="192"/>
      <c r="WR105" s="192"/>
      <c r="WS105" s="192"/>
      <c r="WT105" s="192"/>
      <c r="WU105" s="192"/>
      <c r="WV105" s="192"/>
      <c r="WW105" s="192"/>
      <c r="WX105" s="192"/>
      <c r="WY105" s="192"/>
      <c r="WZ105" s="192"/>
      <c r="XA105" s="192"/>
      <c r="XB105" s="192"/>
      <c r="XC105" s="192"/>
      <c r="XD105" s="192"/>
      <c r="XE105" s="192"/>
      <c r="XF105" s="192"/>
      <c r="XG105" s="192"/>
      <c r="XH105" s="192"/>
      <c r="XI105" s="192"/>
      <c r="XJ105" s="192"/>
      <c r="XK105" s="192"/>
      <c r="XL105" s="192"/>
      <c r="XM105" s="192"/>
      <c r="XN105" s="192"/>
      <c r="XO105" s="192"/>
      <c r="XP105" s="192"/>
      <c r="XQ105" s="192"/>
      <c r="XR105" s="192"/>
      <c r="XS105" s="192"/>
      <c r="XT105" s="192"/>
      <c r="XU105" s="192"/>
      <c r="XV105" s="192"/>
      <c r="XW105" s="192"/>
      <c r="XX105" s="192"/>
      <c r="XY105" s="192"/>
      <c r="XZ105" s="192"/>
      <c r="YA105" s="192"/>
      <c r="YB105" s="192"/>
      <c r="YC105" s="192"/>
      <c r="YD105" s="192"/>
      <c r="YE105" s="192"/>
      <c r="YF105" s="192"/>
      <c r="YG105" s="192"/>
      <c r="YH105" s="192"/>
      <c r="YI105" s="192"/>
      <c r="YJ105" s="192"/>
      <c r="YK105" s="192"/>
      <c r="YL105" s="192"/>
      <c r="YM105" s="192"/>
      <c r="YN105" s="192"/>
      <c r="YO105" s="192"/>
      <c r="YP105" s="192"/>
      <c r="YQ105" s="192"/>
      <c r="YR105" s="192"/>
      <c r="YS105" s="192"/>
      <c r="YT105" s="192"/>
      <c r="YU105" s="192"/>
      <c r="YV105" s="192"/>
      <c r="YW105" s="192"/>
      <c r="YX105" s="192"/>
      <c r="YY105" s="192"/>
      <c r="YZ105" s="192"/>
      <c r="ZA105" s="192"/>
      <c r="ZB105" s="192"/>
      <c r="ZC105" s="192"/>
      <c r="ZD105" s="192"/>
      <c r="ZE105" s="192"/>
      <c r="ZF105" s="192"/>
      <c r="ZG105" s="192"/>
      <c r="ZH105" s="192"/>
      <c r="ZI105" s="192"/>
      <c r="ZJ105" s="192"/>
      <c r="ZK105" s="192"/>
      <c r="ZL105" s="192"/>
      <c r="ZM105" s="192"/>
      <c r="ZN105" s="192"/>
      <c r="ZO105" s="192"/>
      <c r="ZP105" s="192"/>
      <c r="ZQ105" s="192"/>
      <c r="ZR105" s="192"/>
      <c r="ZS105" s="192"/>
      <c r="ZT105" s="192"/>
      <c r="ZU105" s="192"/>
      <c r="ZV105" s="192"/>
      <c r="ZW105" s="192"/>
      <c r="ZX105" s="192"/>
      <c r="ZY105" s="192"/>
      <c r="ZZ105" s="192"/>
      <c r="AAA105" s="192"/>
      <c r="AAB105" s="192"/>
      <c r="AAC105" s="192"/>
      <c r="AAD105" s="192"/>
      <c r="AAE105" s="192"/>
      <c r="AAF105" s="192"/>
      <c r="AAG105" s="192"/>
      <c r="AAH105" s="192"/>
      <c r="AAI105" s="192"/>
      <c r="AAJ105" s="192"/>
      <c r="AAK105" s="192"/>
      <c r="AAL105" s="192"/>
      <c r="AAM105" s="192"/>
      <c r="AAN105" s="192"/>
      <c r="AAO105" s="192"/>
      <c r="AAP105" s="192"/>
      <c r="AAQ105" s="192"/>
      <c r="AAR105" s="192"/>
      <c r="AAS105" s="192"/>
      <c r="AAT105" s="192"/>
      <c r="AAU105" s="192"/>
      <c r="AAV105" s="192"/>
      <c r="AAW105" s="192"/>
      <c r="AAX105" s="192"/>
      <c r="AAY105" s="192"/>
      <c r="AAZ105" s="192"/>
      <c r="ABA105" s="192"/>
      <c r="ABB105" s="192"/>
      <c r="ABC105" s="192"/>
      <c r="ABD105" s="192"/>
      <c r="ABE105" s="192"/>
      <c r="ABF105" s="192"/>
      <c r="ABG105" s="192"/>
      <c r="ABH105" s="192"/>
      <c r="ABI105" s="192"/>
      <c r="ABJ105" s="192"/>
      <c r="ABK105" s="192"/>
      <c r="ABL105" s="192"/>
      <c r="ABM105" s="192"/>
      <c r="ABN105" s="192"/>
      <c r="ABO105" s="192"/>
      <c r="ABP105" s="192"/>
      <c r="ABQ105" s="192"/>
      <c r="ABR105" s="192"/>
      <c r="ABS105" s="192"/>
      <c r="ABT105" s="192"/>
      <c r="ABU105" s="192"/>
      <c r="ABV105" s="192"/>
      <c r="ABW105" s="192"/>
      <c r="ABX105" s="192"/>
      <c r="ABY105" s="192"/>
      <c r="ABZ105" s="192"/>
      <c r="ACA105" s="192"/>
      <c r="ACB105" s="192"/>
      <c r="ACC105" s="192"/>
      <c r="ACD105" s="192"/>
      <c r="ACE105" s="192"/>
      <c r="ACF105" s="192"/>
      <c r="ACG105" s="192"/>
      <c r="ACH105" s="192"/>
      <c r="ACI105" s="192"/>
      <c r="ACJ105" s="192"/>
      <c r="ACK105" s="192"/>
      <c r="ACL105" s="192"/>
      <c r="ACM105" s="192"/>
      <c r="ACN105" s="192"/>
      <c r="ACO105" s="192"/>
      <c r="ACP105" s="192"/>
      <c r="ACQ105" s="192"/>
      <c r="ACR105" s="192"/>
      <c r="ACS105" s="192"/>
      <c r="ACT105" s="192"/>
      <c r="ACU105" s="192"/>
      <c r="ACV105" s="192"/>
      <c r="ACW105" s="192"/>
      <c r="ACX105" s="192"/>
      <c r="ACY105" s="192"/>
      <c r="ACZ105" s="192"/>
      <c r="ADA105" s="192"/>
      <c r="ADB105" s="192"/>
      <c r="ADC105" s="192"/>
      <c r="ADD105" s="192"/>
      <c r="ADE105" s="192"/>
      <c r="ADF105" s="192"/>
      <c r="ADG105" s="192"/>
      <c r="ADH105" s="192"/>
      <c r="ADI105" s="192"/>
      <c r="ADJ105" s="192"/>
      <c r="ADK105" s="192"/>
      <c r="ADL105" s="192"/>
      <c r="ADM105" s="192"/>
      <c r="ADN105" s="192"/>
      <c r="ADO105" s="192"/>
      <c r="ADP105" s="192"/>
      <c r="ADQ105" s="192"/>
      <c r="ADR105" s="192"/>
      <c r="ADS105" s="192"/>
      <c r="ADT105" s="192"/>
      <c r="ADU105" s="192"/>
      <c r="ADV105" s="192"/>
      <c r="ADW105" s="192"/>
      <c r="ADX105" s="192"/>
      <c r="ADY105" s="192"/>
      <c r="ADZ105" s="192"/>
      <c r="AEA105" s="192"/>
      <c r="AEB105" s="192"/>
      <c r="AEC105" s="192"/>
      <c r="AED105" s="192"/>
      <c r="AEE105" s="192"/>
      <c r="AEF105" s="192"/>
      <c r="AEG105" s="192"/>
      <c r="AEH105" s="192"/>
      <c r="AEI105" s="192"/>
      <c r="AEJ105" s="192"/>
      <c r="AEK105" s="192"/>
      <c r="AEL105" s="192"/>
      <c r="AEM105" s="192"/>
      <c r="AEN105" s="192"/>
      <c r="AEO105" s="192"/>
      <c r="AEP105" s="192"/>
      <c r="AEQ105" s="192"/>
      <c r="AER105" s="192"/>
      <c r="AES105" s="192"/>
      <c r="AET105" s="192"/>
      <c r="AEU105" s="192"/>
      <c r="AEV105" s="192"/>
      <c r="AEW105" s="192"/>
      <c r="AEX105" s="192"/>
      <c r="AEY105" s="192"/>
      <c r="AEZ105" s="192"/>
      <c r="AFA105" s="192"/>
      <c r="AFB105" s="192"/>
      <c r="AFC105" s="192"/>
      <c r="AFD105" s="192"/>
      <c r="AFE105" s="192"/>
      <c r="AFF105" s="192"/>
      <c r="AFG105" s="192"/>
      <c r="AFH105" s="192"/>
      <c r="AFI105" s="192"/>
      <c r="AFJ105" s="192"/>
      <c r="AFK105" s="192"/>
      <c r="AFL105" s="192"/>
      <c r="AFM105" s="192"/>
      <c r="AFN105" s="192"/>
      <c r="AFO105" s="192"/>
      <c r="AFP105" s="192"/>
      <c r="AFQ105" s="192"/>
      <c r="AFR105" s="192"/>
      <c r="AFS105" s="192"/>
      <c r="AFT105" s="192"/>
      <c r="AFU105" s="192"/>
      <c r="AFV105" s="192"/>
      <c r="AFW105" s="192"/>
      <c r="AFX105" s="192"/>
      <c r="AFY105" s="192"/>
      <c r="AFZ105" s="192"/>
      <c r="AGA105" s="192"/>
      <c r="AGB105" s="192"/>
      <c r="AGC105" s="192"/>
      <c r="AGD105" s="192"/>
      <c r="AGE105" s="192"/>
      <c r="AGF105" s="192"/>
      <c r="AGG105" s="192"/>
      <c r="AGH105" s="192"/>
      <c r="AGI105" s="192"/>
      <c r="AGJ105" s="192"/>
      <c r="AGK105" s="192"/>
      <c r="AGL105" s="192"/>
      <c r="AGM105" s="192"/>
      <c r="AGN105" s="192"/>
      <c r="AGO105" s="192"/>
      <c r="AGP105" s="192"/>
      <c r="AGQ105" s="192"/>
      <c r="AGR105" s="192"/>
      <c r="AGS105" s="192"/>
      <c r="AGT105" s="192"/>
      <c r="AGU105" s="192"/>
      <c r="AGV105" s="192"/>
      <c r="AGW105" s="192"/>
      <c r="AGX105" s="192"/>
      <c r="AGY105" s="192"/>
      <c r="AGZ105" s="192"/>
      <c r="AHA105" s="192"/>
      <c r="AHB105" s="192"/>
      <c r="AHC105" s="192"/>
      <c r="AHD105" s="192"/>
      <c r="AHE105" s="192"/>
      <c r="AHF105" s="192"/>
      <c r="AHG105" s="192"/>
      <c r="AHH105" s="192"/>
      <c r="AHI105" s="192"/>
      <c r="AHJ105" s="192"/>
      <c r="AHK105" s="192"/>
      <c r="AHL105" s="192"/>
      <c r="AHM105" s="192"/>
      <c r="AHN105" s="192"/>
      <c r="AHO105" s="192"/>
      <c r="AHP105" s="192"/>
      <c r="AHQ105" s="192"/>
      <c r="AHR105" s="192"/>
      <c r="AHS105" s="192"/>
      <c r="AHT105" s="192"/>
      <c r="AHU105" s="192"/>
      <c r="AHV105" s="192"/>
      <c r="AHW105" s="192"/>
      <c r="AHX105" s="192"/>
      <c r="AHY105" s="192"/>
      <c r="AHZ105" s="192"/>
      <c r="AIA105" s="192"/>
      <c r="AIB105" s="192"/>
      <c r="AIC105" s="192"/>
      <c r="AID105" s="192"/>
      <c r="AIE105" s="192"/>
      <c r="AIF105" s="192"/>
      <c r="AIG105" s="192"/>
      <c r="AIH105" s="192"/>
      <c r="AII105" s="192"/>
      <c r="AIJ105" s="192"/>
      <c r="AIK105" s="192"/>
      <c r="AIL105" s="192"/>
      <c r="AIM105" s="192"/>
      <c r="AIN105" s="192"/>
      <c r="AIO105" s="192"/>
      <c r="AIP105" s="192"/>
      <c r="AIQ105" s="192"/>
      <c r="AIR105" s="192"/>
      <c r="AIS105" s="192"/>
      <c r="AIT105" s="192"/>
      <c r="AIU105" s="192"/>
      <c r="AIV105" s="192"/>
      <c r="AIW105" s="192"/>
      <c r="AIX105" s="192"/>
      <c r="AIY105" s="192"/>
      <c r="AIZ105" s="192"/>
      <c r="AJA105" s="192"/>
      <c r="AJB105" s="192"/>
      <c r="AJC105" s="192"/>
      <c r="AJD105" s="192"/>
      <c r="AJE105" s="192"/>
      <c r="AJF105" s="192"/>
      <c r="AJG105" s="192"/>
      <c r="AJH105" s="192"/>
      <c r="AJI105" s="192"/>
      <c r="AJJ105" s="192"/>
      <c r="AJK105" s="192"/>
      <c r="AJL105" s="192"/>
      <c r="AJM105" s="192"/>
      <c r="AJN105" s="192"/>
      <c r="AJO105" s="192"/>
      <c r="AJP105" s="192"/>
      <c r="AJQ105" s="192"/>
      <c r="AJR105" s="192"/>
      <c r="AJS105" s="192"/>
      <c r="AJT105" s="192"/>
      <c r="AJU105" s="192"/>
      <c r="AJV105" s="192"/>
      <c r="AJW105" s="192"/>
      <c r="AJX105" s="192"/>
      <c r="AJY105" s="192"/>
      <c r="AJZ105" s="192"/>
      <c r="AKA105" s="192"/>
      <c r="AKB105" s="192"/>
      <c r="AKC105" s="192"/>
      <c r="AKD105" s="192"/>
      <c r="AKE105" s="192"/>
      <c r="AKF105" s="192"/>
      <c r="AKG105" s="192"/>
      <c r="AKH105" s="192"/>
      <c r="AKI105" s="192"/>
      <c r="AKJ105" s="192"/>
      <c r="AKK105" s="192"/>
      <c r="AKL105" s="192"/>
      <c r="AKM105" s="192"/>
      <c r="AKN105" s="192"/>
      <c r="AKO105" s="192"/>
      <c r="AKP105" s="192"/>
      <c r="AKQ105" s="192"/>
      <c r="AKR105" s="192"/>
      <c r="AKS105" s="192"/>
      <c r="AKT105" s="192"/>
      <c r="AKU105" s="192"/>
      <c r="AKV105" s="192"/>
      <c r="AKW105" s="192"/>
      <c r="AKX105" s="192"/>
      <c r="AKY105" s="192"/>
      <c r="AKZ105" s="192"/>
      <c r="ALA105" s="192"/>
      <c r="ALB105" s="192"/>
      <c r="ALC105" s="192"/>
      <c r="ALD105" s="192"/>
      <c r="ALE105" s="192"/>
      <c r="ALF105" s="192"/>
      <c r="ALG105" s="192"/>
      <c r="ALH105" s="192"/>
      <c r="ALI105" s="192"/>
      <c r="ALJ105" s="192"/>
      <c r="ALK105" s="192"/>
      <c r="ALL105" s="192"/>
      <c r="ALM105" s="192"/>
      <c r="ALN105" s="192"/>
      <c r="ALO105" s="192"/>
      <c r="ALP105" s="192"/>
      <c r="ALQ105" s="192"/>
      <c r="ALR105" s="192"/>
      <c r="ALS105" s="192"/>
      <c r="ALT105" s="192"/>
      <c r="ALU105" s="192"/>
      <c r="ALV105" s="192"/>
      <c r="ALW105" s="192"/>
      <c r="ALX105" s="192"/>
      <c r="ALY105" s="192"/>
      <c r="ALZ105" s="192"/>
      <c r="AMA105" s="192"/>
      <c r="AMB105" s="192"/>
      <c r="AMC105" s="192"/>
      <c r="AMD105" s="192"/>
      <c r="AME105" s="192"/>
      <c r="AMF105" s="192"/>
      <c r="AMG105" s="192"/>
      <c r="AMH105" s="192"/>
      <c r="AMI105" s="192"/>
      <c r="AMJ105" s="192"/>
      <c r="AMK105" s="192"/>
      <c r="AML105" s="192"/>
      <c r="AMM105" s="192"/>
      <c r="AMN105" s="192"/>
      <c r="AMO105" s="192"/>
      <c r="AMP105" s="192"/>
      <c r="AMQ105" s="192"/>
      <c r="AMR105" s="192"/>
      <c r="AMS105" s="192"/>
      <c r="AMT105" s="192"/>
      <c r="AMU105" s="192"/>
      <c r="AMV105" s="192"/>
      <c r="AMW105" s="192"/>
      <c r="AMX105" s="192"/>
      <c r="AMY105" s="192"/>
      <c r="AMZ105" s="192"/>
      <c r="ANA105" s="192"/>
      <c r="ANB105" s="192"/>
      <c r="ANC105" s="192"/>
      <c r="AND105" s="192"/>
      <c r="ANE105" s="192"/>
      <c r="ANF105" s="192"/>
      <c r="ANG105" s="192"/>
      <c r="ANH105" s="192"/>
      <c r="ANI105" s="192"/>
      <c r="ANJ105" s="192"/>
      <c r="ANK105" s="192"/>
      <c r="ANL105" s="192"/>
      <c r="ANM105" s="192"/>
      <c r="ANN105" s="192"/>
      <c r="ANO105" s="192"/>
      <c r="ANP105" s="192"/>
      <c r="ANQ105" s="192"/>
      <c r="ANR105" s="192"/>
      <c r="ANS105" s="192"/>
      <c r="ANT105" s="192"/>
      <c r="ANU105" s="192"/>
      <c r="ANV105" s="192"/>
      <c r="ANW105" s="192"/>
      <c r="ANX105" s="192"/>
      <c r="ANY105" s="192"/>
      <c r="ANZ105" s="192"/>
      <c r="AOA105" s="192"/>
      <c r="AOB105" s="192"/>
      <c r="AOC105" s="192"/>
      <c r="AOD105" s="192"/>
      <c r="AOE105" s="192"/>
      <c r="AOF105" s="192"/>
      <c r="AOG105" s="192"/>
      <c r="AOH105" s="192"/>
      <c r="AOI105" s="192"/>
      <c r="AOJ105" s="192"/>
      <c r="AOK105" s="192"/>
      <c r="AOL105" s="192"/>
      <c r="AOM105" s="192"/>
      <c r="AON105" s="192"/>
      <c r="AOO105" s="192"/>
      <c r="AOP105" s="192"/>
      <c r="AOQ105" s="192"/>
      <c r="AOR105" s="192"/>
      <c r="AOS105" s="192"/>
      <c r="AOT105" s="192"/>
      <c r="AOU105" s="192"/>
      <c r="AOV105" s="192"/>
      <c r="AOW105" s="192"/>
      <c r="AOX105" s="192"/>
      <c r="AOY105" s="192"/>
      <c r="AOZ105" s="192"/>
      <c r="APA105" s="192"/>
      <c r="APB105" s="192"/>
      <c r="APC105" s="192"/>
      <c r="APD105" s="192"/>
      <c r="APE105" s="192"/>
      <c r="APF105" s="192"/>
      <c r="APG105" s="192"/>
      <c r="APH105" s="192"/>
      <c r="API105" s="192"/>
      <c r="APJ105" s="192"/>
      <c r="APK105" s="192"/>
      <c r="APL105" s="192"/>
      <c r="APM105" s="192"/>
      <c r="APN105" s="192"/>
      <c r="APO105" s="192"/>
      <c r="APP105" s="192"/>
      <c r="APQ105" s="192"/>
      <c r="APR105" s="192"/>
      <c r="APS105" s="192"/>
      <c r="APT105" s="192"/>
      <c r="APU105" s="192"/>
      <c r="APV105" s="192"/>
      <c r="APW105" s="192"/>
      <c r="APX105" s="192"/>
      <c r="APY105" s="192"/>
      <c r="APZ105" s="192"/>
      <c r="AQA105" s="192"/>
      <c r="AQB105" s="192"/>
      <c r="AQC105" s="192"/>
      <c r="AQD105" s="192"/>
      <c r="AQE105" s="192"/>
      <c r="AQF105" s="192"/>
      <c r="AQG105" s="192"/>
      <c r="AQH105" s="192"/>
      <c r="AQI105" s="192"/>
      <c r="AQJ105" s="192"/>
      <c r="AQK105" s="192"/>
      <c r="AQL105" s="192"/>
      <c r="AQM105" s="192"/>
      <c r="AQN105" s="192"/>
      <c r="AQO105" s="192"/>
      <c r="AQP105" s="192"/>
      <c r="AQQ105" s="192"/>
      <c r="AQR105" s="192"/>
      <c r="AQS105" s="192"/>
      <c r="AQT105" s="192"/>
      <c r="AQU105" s="192"/>
      <c r="AQV105" s="192"/>
      <c r="AQW105" s="192"/>
      <c r="AQX105" s="192"/>
      <c r="AQY105" s="192"/>
      <c r="AQZ105" s="192"/>
      <c r="ARA105" s="192"/>
      <c r="ARB105" s="192"/>
      <c r="ARC105" s="192"/>
      <c r="ARD105" s="192"/>
      <c r="ARE105" s="192"/>
      <c r="ARF105" s="192"/>
      <c r="ARG105" s="192"/>
      <c r="ARH105" s="192"/>
      <c r="ARI105" s="192"/>
      <c r="ARJ105" s="192"/>
      <c r="ARK105" s="192"/>
      <c r="ARL105" s="192"/>
      <c r="ARM105" s="192"/>
      <c r="ARN105" s="192"/>
      <c r="ARO105" s="192"/>
      <c r="ARP105" s="192"/>
      <c r="ARQ105" s="192"/>
      <c r="ARR105" s="192"/>
      <c r="ARS105" s="192"/>
      <c r="ART105" s="192"/>
      <c r="ARU105" s="192"/>
      <c r="ARV105" s="192"/>
      <c r="ARW105" s="192"/>
      <c r="ARX105" s="192"/>
      <c r="ARY105" s="192"/>
      <c r="ARZ105" s="192"/>
      <c r="ASA105" s="192"/>
      <c r="ASB105" s="192"/>
      <c r="ASC105" s="192"/>
      <c r="ASD105" s="192"/>
      <c r="ASE105" s="192"/>
      <c r="ASF105" s="192"/>
      <c r="ASG105" s="192"/>
      <c r="ASH105" s="192"/>
      <c r="ASI105" s="192"/>
      <c r="ASJ105" s="192"/>
      <c r="ASK105" s="192"/>
      <c r="ASL105" s="192"/>
      <c r="ASM105" s="192"/>
      <c r="ASN105" s="192"/>
      <c r="ASO105" s="192"/>
      <c r="ASP105" s="192"/>
      <c r="ASQ105" s="192"/>
      <c r="ASR105" s="192"/>
      <c r="ASS105" s="192"/>
      <c r="AST105" s="192"/>
      <c r="ASU105" s="192"/>
      <c r="ASV105" s="192"/>
      <c r="ASW105" s="192"/>
      <c r="ASX105" s="192"/>
      <c r="ASY105" s="192"/>
      <c r="ASZ105" s="192"/>
      <c r="ATA105" s="192"/>
      <c r="ATB105" s="192"/>
      <c r="ATC105" s="192"/>
      <c r="ATD105" s="192"/>
      <c r="ATE105" s="192"/>
      <c r="ATF105" s="192"/>
      <c r="ATG105" s="192"/>
      <c r="ATH105" s="192"/>
      <c r="ATI105" s="192"/>
      <c r="ATJ105" s="192"/>
      <c r="ATK105" s="192"/>
      <c r="ATL105" s="192"/>
      <c r="ATM105" s="192"/>
      <c r="ATN105" s="192"/>
      <c r="ATO105" s="192"/>
      <c r="ATP105" s="192"/>
      <c r="ATQ105" s="192"/>
      <c r="ATR105" s="192"/>
      <c r="ATS105" s="192"/>
      <c r="ATT105" s="192"/>
      <c r="ATU105" s="192"/>
      <c r="ATV105" s="192"/>
      <c r="ATW105" s="192"/>
      <c r="ATX105" s="192"/>
      <c r="ATY105" s="192"/>
      <c r="ATZ105" s="192"/>
      <c r="AUA105" s="192"/>
      <c r="AUB105" s="192"/>
      <c r="AUC105" s="192"/>
      <c r="AUD105" s="192"/>
      <c r="AUE105" s="192"/>
      <c r="AUF105" s="192"/>
      <c r="AUG105" s="192"/>
      <c r="AUH105" s="192"/>
      <c r="AUI105" s="192"/>
      <c r="AUJ105" s="192"/>
      <c r="AUK105" s="192"/>
      <c r="AUL105" s="192"/>
      <c r="AUM105" s="192"/>
      <c r="AUN105" s="192"/>
      <c r="AUO105" s="192"/>
      <c r="AUP105" s="192"/>
      <c r="AUQ105" s="192"/>
      <c r="AUR105" s="192"/>
      <c r="AUS105" s="192"/>
      <c r="AUT105" s="192"/>
      <c r="AUU105" s="192"/>
      <c r="AUV105" s="192"/>
      <c r="AUW105" s="192"/>
      <c r="AUX105" s="192"/>
      <c r="AUY105" s="192"/>
      <c r="AUZ105" s="192"/>
      <c r="AVA105" s="192"/>
      <c r="AVB105" s="192"/>
      <c r="AVC105" s="192"/>
      <c r="AVD105" s="192"/>
      <c r="AVE105" s="192"/>
      <c r="AVF105" s="192"/>
      <c r="AVG105" s="192"/>
      <c r="AVH105" s="192"/>
      <c r="AVI105" s="192"/>
      <c r="AVJ105" s="192"/>
      <c r="AVK105" s="192"/>
      <c r="AVL105" s="192"/>
      <c r="AVM105" s="192"/>
      <c r="AVN105" s="192"/>
      <c r="AVO105" s="192"/>
      <c r="AVP105" s="192"/>
      <c r="AVQ105" s="192"/>
      <c r="AVR105" s="192"/>
      <c r="AVS105" s="192"/>
      <c r="AVT105" s="192"/>
      <c r="AVU105" s="192"/>
      <c r="AVV105" s="192"/>
      <c r="AVW105" s="192"/>
      <c r="AVX105" s="192"/>
      <c r="AVY105" s="192"/>
      <c r="AVZ105" s="192"/>
      <c r="AWA105" s="192"/>
      <c r="AWB105" s="192"/>
      <c r="AWC105" s="192"/>
      <c r="AWD105" s="192"/>
      <c r="AWE105" s="192"/>
      <c r="AWF105" s="192"/>
      <c r="AWG105" s="192"/>
      <c r="AWH105" s="192"/>
      <c r="AWI105" s="192"/>
      <c r="AWJ105" s="192"/>
      <c r="AWK105" s="192"/>
      <c r="AWL105" s="192"/>
      <c r="AWM105" s="192"/>
      <c r="AWN105" s="192"/>
      <c r="AWO105" s="192"/>
      <c r="AWP105" s="192"/>
      <c r="AWQ105" s="192"/>
      <c r="AWR105" s="192"/>
      <c r="AWS105" s="192"/>
      <c r="AWT105" s="192"/>
      <c r="AWU105" s="192"/>
      <c r="AWV105" s="192"/>
      <c r="AWW105" s="192"/>
      <c r="AWX105" s="192"/>
      <c r="AWY105" s="192"/>
      <c r="AWZ105" s="192"/>
      <c r="AXA105" s="192"/>
      <c r="AXB105" s="192"/>
      <c r="AXC105" s="192"/>
      <c r="AXD105" s="192"/>
      <c r="AXE105" s="192"/>
      <c r="AXF105" s="192"/>
      <c r="AXG105" s="192"/>
      <c r="AXH105" s="192"/>
      <c r="AXI105" s="192"/>
      <c r="AXJ105" s="192"/>
      <c r="AXK105" s="192"/>
      <c r="AXL105" s="192"/>
      <c r="AXM105" s="192"/>
      <c r="AXN105" s="192"/>
      <c r="AXO105" s="192"/>
      <c r="AXP105" s="192"/>
      <c r="AXQ105" s="192"/>
      <c r="AXR105" s="192"/>
      <c r="AXS105" s="192"/>
      <c r="AXT105" s="192"/>
      <c r="AXU105" s="192"/>
      <c r="AXV105" s="192"/>
      <c r="AXW105" s="192"/>
      <c r="AXX105" s="192"/>
      <c r="AXY105" s="192"/>
      <c r="AXZ105" s="192"/>
      <c r="AYA105" s="192"/>
      <c r="AYB105" s="192"/>
      <c r="AYC105" s="192"/>
      <c r="AYD105" s="192"/>
      <c r="AYE105" s="192"/>
      <c r="AYF105" s="192"/>
      <c r="AYG105" s="192"/>
      <c r="AYH105" s="192"/>
      <c r="AYI105" s="192"/>
      <c r="AYJ105" s="192"/>
      <c r="AYK105" s="192"/>
      <c r="AYL105" s="192"/>
      <c r="AYM105" s="192"/>
      <c r="AYN105" s="192"/>
      <c r="AYO105" s="192"/>
      <c r="AYP105" s="192"/>
      <c r="AYQ105" s="192"/>
      <c r="AYR105" s="192"/>
      <c r="AYS105" s="192"/>
      <c r="AYT105" s="192"/>
      <c r="AYU105" s="192"/>
      <c r="AYV105" s="192"/>
      <c r="AYW105" s="192"/>
      <c r="AYX105" s="192"/>
      <c r="AYY105" s="192"/>
      <c r="AYZ105" s="192"/>
      <c r="AZA105" s="192"/>
      <c r="AZB105" s="192"/>
      <c r="AZC105" s="192"/>
      <c r="AZD105" s="192"/>
      <c r="AZE105" s="192"/>
      <c r="AZF105" s="192"/>
      <c r="AZG105" s="192"/>
      <c r="AZH105" s="192"/>
      <c r="AZI105" s="192"/>
      <c r="AZJ105" s="192"/>
      <c r="AZK105" s="192"/>
      <c r="AZL105" s="192"/>
      <c r="AZM105" s="192"/>
      <c r="AZN105" s="192"/>
      <c r="AZO105" s="192"/>
      <c r="AZP105" s="192"/>
      <c r="AZQ105" s="192"/>
      <c r="AZR105" s="192"/>
      <c r="AZS105" s="192"/>
      <c r="AZT105" s="192"/>
      <c r="AZU105" s="192"/>
      <c r="AZV105" s="192"/>
      <c r="AZW105" s="192"/>
      <c r="AZX105" s="192"/>
      <c r="AZY105" s="192"/>
      <c r="AZZ105" s="192"/>
      <c r="BAA105" s="192"/>
      <c r="BAB105" s="192"/>
      <c r="BAC105" s="192"/>
      <c r="BAD105" s="192"/>
      <c r="BAE105" s="192"/>
      <c r="BAF105" s="192"/>
      <c r="BAG105" s="192"/>
      <c r="BAH105" s="192"/>
      <c r="BAI105" s="192"/>
      <c r="BAJ105" s="192"/>
      <c r="BAK105" s="192"/>
      <c r="BAL105" s="192"/>
      <c r="BAM105" s="192"/>
      <c r="BAN105" s="192"/>
      <c r="BAO105" s="192"/>
      <c r="BAP105" s="192"/>
      <c r="BAQ105" s="192"/>
      <c r="BAR105" s="192"/>
      <c r="BAS105" s="192"/>
      <c r="BAT105" s="192"/>
      <c r="BAU105" s="192"/>
      <c r="BAV105" s="192"/>
      <c r="BAW105" s="192"/>
      <c r="BAX105" s="192"/>
      <c r="BAY105" s="192"/>
      <c r="BAZ105" s="192"/>
      <c r="BBA105" s="192"/>
      <c r="BBB105" s="192"/>
      <c r="BBC105" s="192"/>
      <c r="BBD105" s="192"/>
      <c r="BBE105" s="192"/>
      <c r="BBF105" s="192"/>
      <c r="BBG105" s="192"/>
      <c r="BBH105" s="192"/>
      <c r="BBI105" s="192"/>
      <c r="BBJ105" s="192"/>
      <c r="BBK105" s="192"/>
      <c r="BBL105" s="192"/>
      <c r="BBM105" s="192"/>
      <c r="BBN105" s="192"/>
      <c r="BBO105" s="192"/>
      <c r="BBP105" s="192"/>
      <c r="BBQ105" s="192"/>
      <c r="BBR105" s="192"/>
      <c r="BBS105" s="192"/>
      <c r="BBT105" s="192"/>
      <c r="BBU105" s="192"/>
      <c r="BBV105" s="192"/>
      <c r="BBW105" s="192"/>
      <c r="BBX105" s="192"/>
      <c r="BBY105" s="192"/>
      <c r="BBZ105" s="192"/>
      <c r="BCA105" s="192"/>
      <c r="BCB105" s="192"/>
      <c r="BCC105" s="192"/>
      <c r="BCD105" s="192"/>
      <c r="BCE105" s="192"/>
      <c r="BCF105" s="192"/>
      <c r="BCG105" s="192"/>
      <c r="BCH105" s="192"/>
      <c r="BCI105" s="192"/>
      <c r="BCJ105" s="192"/>
      <c r="BCK105" s="192"/>
      <c r="BCL105" s="192"/>
      <c r="BCM105" s="192"/>
      <c r="BCN105" s="192"/>
      <c r="BCO105" s="192"/>
      <c r="BCP105" s="192"/>
      <c r="BCQ105" s="192"/>
      <c r="BCR105" s="192"/>
      <c r="BCS105" s="192"/>
      <c r="BCT105" s="192"/>
      <c r="BCU105" s="192"/>
      <c r="BCV105" s="192"/>
      <c r="BCW105" s="192"/>
      <c r="BCX105" s="192"/>
      <c r="BCY105" s="192"/>
      <c r="BCZ105" s="192"/>
      <c r="BDA105" s="192"/>
      <c r="BDB105" s="192"/>
      <c r="BDC105" s="192"/>
      <c r="BDD105" s="192"/>
      <c r="BDE105" s="192"/>
      <c r="BDF105" s="192"/>
      <c r="BDG105" s="192"/>
      <c r="BDH105" s="192"/>
      <c r="BDI105" s="192"/>
      <c r="BDJ105" s="192"/>
      <c r="BDK105" s="192"/>
      <c r="BDL105" s="192"/>
      <c r="BDM105" s="192"/>
      <c r="BDN105" s="192"/>
      <c r="BDO105" s="192"/>
      <c r="BDP105" s="192"/>
      <c r="BDQ105" s="192"/>
      <c r="BDR105" s="192"/>
      <c r="BDS105" s="192"/>
      <c r="BDT105" s="192"/>
      <c r="BDU105" s="192"/>
      <c r="BDV105" s="192"/>
      <c r="BDW105" s="192"/>
      <c r="BDX105" s="192"/>
      <c r="BDY105" s="192"/>
      <c r="BDZ105" s="192"/>
      <c r="BEA105" s="192"/>
      <c r="BEB105" s="192"/>
      <c r="BEC105" s="192"/>
      <c r="BED105" s="192"/>
      <c r="BEE105" s="192"/>
      <c r="BEF105" s="192"/>
      <c r="BEG105" s="192"/>
      <c r="BEH105" s="192"/>
      <c r="BEI105" s="192"/>
    </row>
    <row r="106" spans="1:1491" s="121" customFormat="1" ht="15" customHeight="1" x14ac:dyDescent="0.25">
      <c r="A106" s="176" t="s">
        <v>1477</v>
      </c>
      <c r="B106" s="274" t="s">
        <v>860</v>
      </c>
      <c r="C106" s="271">
        <v>45200</v>
      </c>
      <c r="D106" s="272">
        <v>46265</v>
      </c>
      <c r="E106" s="261">
        <v>0</v>
      </c>
      <c r="F106" s="273">
        <v>2500</v>
      </c>
      <c r="G106" s="273">
        <v>2500</v>
      </c>
      <c r="H106" s="93">
        <v>530</v>
      </c>
      <c r="I106" s="93">
        <f t="shared" si="19"/>
        <v>105.29862690590514</v>
      </c>
      <c r="J106" s="93">
        <f>H106/23.742</f>
        <v>22.323308904051892</v>
      </c>
      <c r="K106" s="93">
        <f t="shared" si="20"/>
        <v>22.323308904051892</v>
      </c>
      <c r="L106" s="93"/>
      <c r="M106" s="93"/>
      <c r="N106" s="93" t="s">
        <v>1419</v>
      </c>
      <c r="O106" s="93">
        <v>0</v>
      </c>
      <c r="P106" s="93">
        <v>0</v>
      </c>
      <c r="Q106" s="93">
        <v>0</v>
      </c>
      <c r="R106" s="93">
        <v>0</v>
      </c>
      <c r="S106" s="93">
        <v>0</v>
      </c>
      <c r="T106" s="93">
        <v>0</v>
      </c>
      <c r="U106" s="93">
        <v>530</v>
      </c>
      <c r="V106" s="459">
        <v>0</v>
      </c>
      <c r="W106" s="191"/>
      <c r="X106" s="191">
        <v>0</v>
      </c>
      <c r="Y106" s="191"/>
      <c r="Z106" s="191" t="s">
        <v>1600</v>
      </c>
      <c r="AA106" s="211" t="s">
        <v>1759</v>
      </c>
      <c r="AB106" s="211" t="s">
        <v>568</v>
      </c>
      <c r="AC106" s="191"/>
      <c r="AD106" s="211" t="s">
        <v>1406</v>
      </c>
      <c r="AE106" s="211" t="s">
        <v>1406</v>
      </c>
      <c r="AF106" s="211"/>
      <c r="AG106" s="242" t="s">
        <v>332</v>
      </c>
      <c r="AH106" s="350"/>
      <c r="AI106" s="416">
        <v>0</v>
      </c>
      <c r="AJ106" s="417">
        <v>0</v>
      </c>
      <c r="AK106" s="191"/>
      <c r="AL106" s="414">
        <v>0</v>
      </c>
      <c r="AM106" s="453">
        <f t="shared" si="17"/>
        <v>0</v>
      </c>
      <c r="AN106" s="453">
        <f t="shared" si="18"/>
        <v>0</v>
      </c>
      <c r="AO106" s="132"/>
      <c r="AP106" s="132"/>
      <c r="AQ106" s="312"/>
      <c r="AR106" s="314"/>
      <c r="AS106" s="314"/>
      <c r="AT106" s="314"/>
      <c r="AU106" s="314"/>
      <c r="AV106" s="316"/>
      <c r="AW106" s="314"/>
      <c r="AX106" s="316"/>
      <c r="AY106" s="314"/>
      <c r="AZ106" s="316"/>
      <c r="BA106" s="314"/>
      <c r="BB106" s="316"/>
      <c r="BC106" s="314"/>
      <c r="BD106" s="314"/>
      <c r="BE106" s="314"/>
      <c r="BF106" s="314"/>
      <c r="BG106" s="314"/>
      <c r="BH106" s="314"/>
      <c r="BI106" s="314"/>
      <c r="BJ106" s="314"/>
      <c r="BK106" s="314"/>
      <c r="BL106" s="314"/>
      <c r="BM106" s="314"/>
      <c r="BN106" s="314"/>
      <c r="BO106" s="314"/>
      <c r="BP106" s="132"/>
      <c r="BQ106" s="132"/>
      <c r="BR106" s="132"/>
      <c r="BS106" s="132"/>
      <c r="BT106" s="132"/>
      <c r="BU106" s="132"/>
      <c r="BV106" s="192"/>
      <c r="BW106" s="192"/>
      <c r="BX106" s="192"/>
      <c r="BY106" s="192"/>
      <c r="BZ106" s="192"/>
      <c r="CA106" s="192"/>
      <c r="CB106" s="192"/>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c r="FA106" s="192"/>
      <c r="FB106" s="192"/>
      <c r="FC106" s="192"/>
      <c r="FD106" s="192"/>
      <c r="FE106" s="192"/>
      <c r="FF106" s="192"/>
      <c r="FG106" s="192"/>
      <c r="FH106" s="192"/>
      <c r="FI106" s="192"/>
      <c r="FJ106" s="192"/>
      <c r="FK106" s="192"/>
      <c r="FL106" s="192"/>
      <c r="FM106" s="192"/>
      <c r="FN106" s="192"/>
      <c r="FO106" s="192"/>
      <c r="FP106" s="192"/>
      <c r="FQ106" s="192"/>
      <c r="FR106" s="192"/>
      <c r="FS106" s="192"/>
      <c r="FT106" s="192"/>
      <c r="FU106" s="192"/>
      <c r="FV106" s="192"/>
      <c r="FW106" s="192"/>
      <c r="FX106" s="192"/>
      <c r="FY106" s="192"/>
      <c r="FZ106" s="192"/>
      <c r="GA106" s="192"/>
      <c r="GB106" s="192"/>
      <c r="GC106" s="192"/>
      <c r="GD106" s="192"/>
      <c r="GE106" s="192"/>
      <c r="GF106" s="192"/>
      <c r="GG106" s="192"/>
      <c r="GH106" s="192"/>
      <c r="GI106" s="192"/>
      <c r="GJ106" s="192"/>
      <c r="GK106" s="192"/>
      <c r="GL106" s="192"/>
      <c r="GM106" s="192"/>
      <c r="GN106" s="192"/>
      <c r="GO106" s="192"/>
      <c r="GP106" s="192"/>
      <c r="GQ106" s="192"/>
      <c r="GR106" s="192"/>
      <c r="GS106" s="192"/>
      <c r="GT106" s="192"/>
      <c r="GU106" s="192"/>
      <c r="GV106" s="192"/>
      <c r="GW106" s="192"/>
      <c r="GX106" s="192"/>
      <c r="GY106" s="192"/>
      <c r="GZ106" s="192"/>
      <c r="HA106" s="192"/>
      <c r="HB106" s="192"/>
      <c r="HC106" s="192"/>
      <c r="HD106" s="192"/>
      <c r="HE106" s="192"/>
      <c r="HF106" s="192"/>
      <c r="HG106" s="192"/>
      <c r="HH106" s="192"/>
      <c r="HI106" s="192"/>
      <c r="HJ106" s="192"/>
      <c r="HK106" s="192"/>
      <c r="HL106" s="192"/>
      <c r="HM106" s="192"/>
      <c r="HN106" s="192"/>
      <c r="HO106" s="192"/>
      <c r="HP106" s="192"/>
      <c r="HQ106" s="192"/>
      <c r="HR106" s="192"/>
      <c r="HS106" s="192"/>
      <c r="HT106" s="192"/>
      <c r="HU106" s="192"/>
      <c r="HV106" s="192"/>
      <c r="HW106" s="192"/>
      <c r="HX106" s="192"/>
      <c r="HY106" s="192"/>
      <c r="HZ106" s="192"/>
      <c r="IA106" s="192"/>
      <c r="IB106" s="192"/>
      <c r="IC106" s="192"/>
      <c r="ID106" s="192"/>
      <c r="IE106" s="192"/>
      <c r="IF106" s="192"/>
      <c r="IG106" s="192"/>
      <c r="IH106" s="192"/>
      <c r="II106" s="192"/>
      <c r="IJ106" s="192"/>
      <c r="IK106" s="192"/>
      <c r="IL106" s="192"/>
      <c r="IM106" s="192"/>
      <c r="IN106" s="192"/>
      <c r="IO106" s="192"/>
      <c r="IP106" s="192"/>
      <c r="IQ106" s="192"/>
      <c r="IR106" s="192"/>
      <c r="IS106" s="192"/>
      <c r="IT106" s="192"/>
      <c r="IU106" s="192"/>
      <c r="IV106" s="192"/>
      <c r="IW106" s="192"/>
      <c r="IX106" s="192"/>
      <c r="IY106" s="192"/>
      <c r="IZ106" s="192"/>
      <c r="JA106" s="192"/>
      <c r="JB106" s="192"/>
      <c r="JC106" s="192"/>
      <c r="JD106" s="192"/>
      <c r="JE106" s="192"/>
      <c r="JF106" s="192"/>
      <c r="JG106" s="192"/>
      <c r="JH106" s="192"/>
      <c r="JI106" s="192"/>
      <c r="JJ106" s="192"/>
      <c r="JK106" s="192"/>
      <c r="JL106" s="192"/>
      <c r="JM106" s="192"/>
      <c r="JN106" s="192"/>
      <c r="JO106" s="192"/>
      <c r="JP106" s="192"/>
      <c r="JQ106" s="192"/>
      <c r="JR106" s="192"/>
      <c r="JS106" s="192"/>
      <c r="JT106" s="192"/>
      <c r="JU106" s="192"/>
      <c r="JV106" s="192"/>
      <c r="JW106" s="192"/>
      <c r="JX106" s="192"/>
      <c r="JY106" s="192"/>
      <c r="JZ106" s="192"/>
      <c r="KA106" s="192"/>
      <c r="KB106" s="192"/>
      <c r="KC106" s="192"/>
      <c r="KD106" s="192"/>
      <c r="KE106" s="192"/>
      <c r="KF106" s="192"/>
      <c r="KG106" s="192"/>
      <c r="KH106" s="192"/>
      <c r="KI106" s="192"/>
      <c r="KJ106" s="192"/>
      <c r="KK106" s="192"/>
      <c r="KL106" s="192"/>
      <c r="KM106" s="192"/>
      <c r="KN106" s="192"/>
      <c r="KO106" s="192"/>
      <c r="KP106" s="192"/>
      <c r="KQ106" s="192"/>
      <c r="KR106" s="192"/>
      <c r="KS106" s="192"/>
      <c r="KT106" s="192"/>
      <c r="KU106" s="192"/>
      <c r="KV106" s="192"/>
      <c r="KW106" s="192"/>
      <c r="KX106" s="192"/>
      <c r="KY106" s="192"/>
      <c r="KZ106" s="192"/>
      <c r="LA106" s="192"/>
      <c r="LB106" s="192"/>
      <c r="LC106" s="192"/>
      <c r="LD106" s="192"/>
      <c r="LE106" s="192"/>
      <c r="LF106" s="192"/>
      <c r="LG106" s="192"/>
      <c r="LH106" s="192"/>
      <c r="LI106" s="192"/>
      <c r="LJ106" s="192"/>
      <c r="LK106" s="192"/>
      <c r="LL106" s="192"/>
      <c r="LM106" s="192"/>
      <c r="LN106" s="192"/>
      <c r="LO106" s="192"/>
      <c r="LP106" s="192"/>
      <c r="LQ106" s="192"/>
      <c r="LR106" s="192"/>
      <c r="LS106" s="192"/>
      <c r="LT106" s="192"/>
      <c r="LU106" s="192"/>
      <c r="LV106" s="192"/>
      <c r="LW106" s="192"/>
      <c r="LX106" s="192"/>
      <c r="LY106" s="192"/>
      <c r="LZ106" s="192"/>
      <c r="MA106" s="192"/>
      <c r="MB106" s="192"/>
      <c r="MC106" s="192"/>
      <c r="MD106" s="192"/>
      <c r="ME106" s="192"/>
      <c r="MF106" s="192"/>
      <c r="MG106" s="192"/>
      <c r="MH106" s="192"/>
      <c r="MI106" s="192"/>
      <c r="MJ106" s="192"/>
      <c r="MK106" s="192"/>
      <c r="ML106" s="192"/>
      <c r="MM106" s="192"/>
      <c r="MN106" s="192"/>
      <c r="MO106" s="192"/>
      <c r="MP106" s="192"/>
      <c r="MQ106" s="192"/>
      <c r="MR106" s="192"/>
      <c r="MS106" s="192"/>
      <c r="MT106" s="192"/>
      <c r="MU106" s="192"/>
      <c r="MV106" s="192"/>
      <c r="MW106" s="192"/>
      <c r="MX106" s="192"/>
      <c r="MY106" s="192"/>
      <c r="MZ106" s="192"/>
      <c r="NA106" s="192"/>
      <c r="NB106" s="192"/>
      <c r="NC106" s="192"/>
      <c r="ND106" s="192"/>
      <c r="NE106" s="192"/>
      <c r="NF106" s="192"/>
      <c r="NG106" s="192"/>
      <c r="NH106" s="192"/>
      <c r="NI106" s="192"/>
      <c r="NJ106" s="192"/>
      <c r="NK106" s="192"/>
      <c r="NL106" s="192"/>
      <c r="NM106" s="192"/>
      <c r="NN106" s="192"/>
      <c r="NO106" s="192"/>
      <c r="NP106" s="192"/>
      <c r="NQ106" s="192"/>
      <c r="NR106" s="192"/>
      <c r="NS106" s="192"/>
      <c r="NT106" s="192"/>
      <c r="NU106" s="192"/>
      <c r="NV106" s="192"/>
      <c r="NW106" s="192"/>
      <c r="NX106" s="192"/>
      <c r="NY106" s="192"/>
      <c r="NZ106" s="192"/>
      <c r="OA106" s="192"/>
      <c r="OB106" s="192"/>
      <c r="OC106" s="192"/>
      <c r="OD106" s="192"/>
      <c r="OE106" s="192"/>
      <c r="OF106" s="192"/>
      <c r="OG106" s="192"/>
      <c r="OH106" s="192"/>
      <c r="OI106" s="192"/>
      <c r="OJ106" s="192"/>
      <c r="OK106" s="192"/>
      <c r="OL106" s="192"/>
      <c r="OM106" s="192"/>
      <c r="ON106" s="192"/>
      <c r="OO106" s="192"/>
      <c r="OP106" s="192"/>
      <c r="OQ106" s="192"/>
      <c r="OR106" s="192"/>
      <c r="OS106" s="192"/>
      <c r="OT106" s="192"/>
      <c r="OU106" s="192"/>
      <c r="OV106" s="192"/>
      <c r="OW106" s="192"/>
      <c r="OX106" s="192"/>
      <c r="OY106" s="192"/>
      <c r="OZ106" s="192"/>
      <c r="PA106" s="192"/>
      <c r="PB106" s="192"/>
      <c r="PC106" s="192"/>
      <c r="PD106" s="192"/>
      <c r="PE106" s="192"/>
      <c r="PF106" s="192"/>
      <c r="PG106" s="192"/>
      <c r="PH106" s="192"/>
      <c r="PI106" s="192"/>
      <c r="PJ106" s="192"/>
      <c r="PK106" s="192"/>
      <c r="PL106" s="192"/>
      <c r="PM106" s="192"/>
      <c r="PN106" s="192"/>
      <c r="PO106" s="192"/>
      <c r="PP106" s="192"/>
      <c r="PQ106" s="192"/>
      <c r="PR106" s="192"/>
      <c r="PS106" s="192"/>
      <c r="PT106" s="192"/>
      <c r="PU106" s="192"/>
      <c r="PV106" s="192"/>
      <c r="PW106" s="192"/>
      <c r="PX106" s="192"/>
      <c r="PY106" s="192"/>
      <c r="PZ106" s="192"/>
      <c r="QA106" s="192"/>
      <c r="QB106" s="192"/>
      <c r="QC106" s="192"/>
      <c r="QD106" s="192"/>
      <c r="QE106" s="192"/>
      <c r="QF106" s="192"/>
      <c r="QG106" s="192"/>
      <c r="QH106" s="192"/>
      <c r="QI106" s="192"/>
      <c r="QJ106" s="192"/>
      <c r="QK106" s="192"/>
      <c r="QL106" s="192"/>
      <c r="QM106" s="192"/>
      <c r="QN106" s="192"/>
      <c r="QO106" s="192"/>
      <c r="QP106" s="192"/>
      <c r="QQ106" s="192"/>
      <c r="QR106" s="192"/>
      <c r="QS106" s="192"/>
      <c r="QT106" s="192"/>
      <c r="QU106" s="192"/>
      <c r="QV106" s="192"/>
      <c r="QW106" s="192"/>
      <c r="QX106" s="192"/>
      <c r="QY106" s="192"/>
      <c r="QZ106" s="192"/>
      <c r="RA106" s="192"/>
      <c r="RB106" s="192"/>
      <c r="RC106" s="192"/>
      <c r="RD106" s="192"/>
      <c r="RE106" s="192"/>
      <c r="RF106" s="192"/>
      <c r="RG106" s="192"/>
      <c r="RH106" s="192"/>
      <c r="RI106" s="192"/>
      <c r="RJ106" s="192"/>
      <c r="RK106" s="192"/>
      <c r="RL106" s="192"/>
      <c r="RM106" s="192"/>
      <c r="RN106" s="192"/>
      <c r="RO106" s="192"/>
      <c r="RP106" s="192"/>
      <c r="RQ106" s="192"/>
      <c r="RR106" s="192"/>
      <c r="RS106" s="192"/>
      <c r="RT106" s="192"/>
      <c r="RU106" s="192"/>
      <c r="RV106" s="192"/>
      <c r="RW106" s="192"/>
      <c r="RX106" s="192"/>
      <c r="RY106" s="192"/>
      <c r="RZ106" s="192"/>
      <c r="SA106" s="192"/>
      <c r="SB106" s="192"/>
      <c r="SC106" s="192"/>
      <c r="SD106" s="192"/>
      <c r="SE106" s="192"/>
      <c r="SF106" s="192"/>
      <c r="SG106" s="192"/>
      <c r="SH106" s="192"/>
      <c r="SI106" s="192"/>
      <c r="SJ106" s="192"/>
      <c r="SK106" s="192"/>
      <c r="SL106" s="192"/>
      <c r="SM106" s="192"/>
      <c r="SN106" s="192"/>
      <c r="SO106" s="192"/>
      <c r="SP106" s="192"/>
      <c r="SQ106" s="192"/>
      <c r="SR106" s="192"/>
      <c r="SS106" s="192"/>
      <c r="ST106" s="192"/>
      <c r="SU106" s="192"/>
      <c r="SV106" s="192"/>
      <c r="SW106" s="192"/>
      <c r="SX106" s="192"/>
      <c r="SY106" s="192"/>
      <c r="SZ106" s="192"/>
      <c r="TA106" s="192"/>
      <c r="TB106" s="192"/>
      <c r="TC106" s="192"/>
      <c r="TD106" s="192"/>
      <c r="TE106" s="192"/>
      <c r="TF106" s="192"/>
      <c r="TG106" s="192"/>
      <c r="TH106" s="192"/>
      <c r="TI106" s="192"/>
      <c r="TJ106" s="192"/>
      <c r="TK106" s="192"/>
      <c r="TL106" s="192"/>
      <c r="TM106" s="192"/>
      <c r="TN106" s="192"/>
      <c r="TO106" s="192"/>
      <c r="TP106" s="192"/>
      <c r="TQ106" s="192"/>
      <c r="TR106" s="192"/>
      <c r="TS106" s="192"/>
      <c r="TT106" s="192"/>
      <c r="TU106" s="192"/>
      <c r="TV106" s="192"/>
      <c r="TW106" s="192"/>
      <c r="TX106" s="192"/>
      <c r="TY106" s="192"/>
      <c r="TZ106" s="192"/>
      <c r="UA106" s="192"/>
      <c r="UB106" s="192"/>
      <c r="UC106" s="192"/>
      <c r="UD106" s="192"/>
      <c r="UE106" s="192"/>
      <c r="UF106" s="192"/>
      <c r="UG106" s="192"/>
      <c r="UH106" s="192"/>
      <c r="UI106" s="192"/>
      <c r="UJ106" s="192"/>
      <c r="UK106" s="192"/>
      <c r="UL106" s="192"/>
      <c r="UM106" s="192"/>
      <c r="UN106" s="192"/>
      <c r="UO106" s="192"/>
      <c r="UP106" s="192"/>
      <c r="UQ106" s="192"/>
      <c r="UR106" s="192"/>
      <c r="US106" s="192"/>
      <c r="UT106" s="192"/>
      <c r="UU106" s="192"/>
      <c r="UV106" s="192"/>
      <c r="UW106" s="192"/>
      <c r="UX106" s="192"/>
      <c r="UY106" s="192"/>
      <c r="UZ106" s="192"/>
      <c r="VA106" s="192"/>
      <c r="VB106" s="192"/>
      <c r="VC106" s="192"/>
      <c r="VD106" s="192"/>
      <c r="VE106" s="192"/>
      <c r="VF106" s="192"/>
      <c r="VG106" s="192"/>
      <c r="VH106" s="192"/>
      <c r="VI106" s="192"/>
      <c r="VJ106" s="192"/>
      <c r="VK106" s="192"/>
      <c r="VL106" s="192"/>
      <c r="VM106" s="192"/>
      <c r="VN106" s="192"/>
      <c r="VO106" s="192"/>
      <c r="VP106" s="192"/>
      <c r="VQ106" s="192"/>
      <c r="VR106" s="192"/>
      <c r="VS106" s="192"/>
      <c r="VT106" s="192"/>
      <c r="VU106" s="192"/>
      <c r="VV106" s="192"/>
      <c r="VW106" s="192"/>
      <c r="VX106" s="192"/>
      <c r="VY106" s="192"/>
      <c r="VZ106" s="192"/>
      <c r="WA106" s="192"/>
      <c r="WB106" s="192"/>
      <c r="WC106" s="192"/>
      <c r="WD106" s="192"/>
      <c r="WE106" s="192"/>
      <c r="WF106" s="192"/>
      <c r="WG106" s="192"/>
      <c r="WH106" s="192"/>
      <c r="WI106" s="192"/>
      <c r="WJ106" s="192"/>
      <c r="WK106" s="192"/>
      <c r="WL106" s="192"/>
      <c r="WM106" s="192"/>
      <c r="WN106" s="192"/>
      <c r="WO106" s="192"/>
      <c r="WP106" s="192"/>
      <c r="WQ106" s="192"/>
      <c r="WR106" s="192"/>
      <c r="WS106" s="192"/>
      <c r="WT106" s="192"/>
      <c r="WU106" s="192"/>
      <c r="WV106" s="192"/>
      <c r="WW106" s="192"/>
      <c r="WX106" s="192"/>
      <c r="WY106" s="192"/>
      <c r="WZ106" s="192"/>
      <c r="XA106" s="192"/>
      <c r="XB106" s="192"/>
      <c r="XC106" s="192"/>
      <c r="XD106" s="192"/>
      <c r="XE106" s="192"/>
      <c r="XF106" s="192"/>
      <c r="XG106" s="192"/>
      <c r="XH106" s="192"/>
      <c r="XI106" s="192"/>
      <c r="XJ106" s="192"/>
      <c r="XK106" s="192"/>
      <c r="XL106" s="192"/>
      <c r="XM106" s="192"/>
      <c r="XN106" s="192"/>
      <c r="XO106" s="192"/>
      <c r="XP106" s="192"/>
      <c r="XQ106" s="192"/>
      <c r="XR106" s="192"/>
      <c r="XS106" s="192"/>
      <c r="XT106" s="192"/>
      <c r="XU106" s="192"/>
      <c r="XV106" s="192"/>
      <c r="XW106" s="192"/>
      <c r="XX106" s="192"/>
      <c r="XY106" s="192"/>
      <c r="XZ106" s="192"/>
      <c r="YA106" s="192"/>
      <c r="YB106" s="192"/>
      <c r="YC106" s="192"/>
      <c r="YD106" s="192"/>
      <c r="YE106" s="192"/>
      <c r="YF106" s="192"/>
      <c r="YG106" s="192"/>
      <c r="YH106" s="192"/>
      <c r="YI106" s="192"/>
      <c r="YJ106" s="192"/>
      <c r="YK106" s="192"/>
      <c r="YL106" s="192"/>
      <c r="YM106" s="192"/>
      <c r="YN106" s="192"/>
      <c r="YO106" s="192"/>
      <c r="YP106" s="192"/>
      <c r="YQ106" s="192"/>
      <c r="YR106" s="192"/>
      <c r="YS106" s="192"/>
      <c r="YT106" s="192"/>
      <c r="YU106" s="192"/>
      <c r="YV106" s="192"/>
      <c r="YW106" s="192"/>
      <c r="YX106" s="192"/>
      <c r="YY106" s="192"/>
      <c r="YZ106" s="192"/>
      <c r="ZA106" s="192"/>
      <c r="ZB106" s="192"/>
      <c r="ZC106" s="192"/>
      <c r="ZD106" s="192"/>
      <c r="ZE106" s="192"/>
      <c r="ZF106" s="192"/>
      <c r="ZG106" s="192"/>
      <c r="ZH106" s="192"/>
      <c r="ZI106" s="192"/>
      <c r="ZJ106" s="192"/>
      <c r="ZK106" s="192"/>
      <c r="ZL106" s="192"/>
      <c r="ZM106" s="192"/>
      <c r="ZN106" s="192"/>
      <c r="ZO106" s="192"/>
      <c r="ZP106" s="192"/>
      <c r="ZQ106" s="192"/>
      <c r="ZR106" s="192"/>
      <c r="ZS106" s="192"/>
      <c r="ZT106" s="192"/>
      <c r="ZU106" s="192"/>
      <c r="ZV106" s="192"/>
      <c r="ZW106" s="192"/>
      <c r="ZX106" s="192"/>
      <c r="ZY106" s="192"/>
      <c r="ZZ106" s="192"/>
      <c r="AAA106" s="192"/>
      <c r="AAB106" s="192"/>
      <c r="AAC106" s="192"/>
      <c r="AAD106" s="192"/>
      <c r="AAE106" s="192"/>
      <c r="AAF106" s="192"/>
      <c r="AAG106" s="192"/>
      <c r="AAH106" s="192"/>
      <c r="AAI106" s="192"/>
      <c r="AAJ106" s="192"/>
      <c r="AAK106" s="192"/>
      <c r="AAL106" s="192"/>
      <c r="AAM106" s="192"/>
      <c r="AAN106" s="192"/>
      <c r="AAO106" s="192"/>
      <c r="AAP106" s="192"/>
      <c r="AAQ106" s="192"/>
      <c r="AAR106" s="192"/>
      <c r="AAS106" s="192"/>
      <c r="AAT106" s="192"/>
      <c r="AAU106" s="192"/>
      <c r="AAV106" s="192"/>
      <c r="AAW106" s="192"/>
      <c r="AAX106" s="192"/>
      <c r="AAY106" s="192"/>
      <c r="AAZ106" s="192"/>
      <c r="ABA106" s="192"/>
      <c r="ABB106" s="192"/>
      <c r="ABC106" s="192"/>
      <c r="ABD106" s="192"/>
      <c r="ABE106" s="192"/>
      <c r="ABF106" s="192"/>
      <c r="ABG106" s="192"/>
      <c r="ABH106" s="192"/>
      <c r="ABI106" s="192"/>
      <c r="ABJ106" s="192"/>
      <c r="ABK106" s="192"/>
      <c r="ABL106" s="192"/>
      <c r="ABM106" s="192"/>
      <c r="ABN106" s="192"/>
      <c r="ABO106" s="192"/>
      <c r="ABP106" s="192"/>
      <c r="ABQ106" s="192"/>
      <c r="ABR106" s="192"/>
      <c r="ABS106" s="192"/>
      <c r="ABT106" s="192"/>
      <c r="ABU106" s="192"/>
      <c r="ABV106" s="192"/>
      <c r="ABW106" s="192"/>
      <c r="ABX106" s="192"/>
      <c r="ABY106" s="192"/>
      <c r="ABZ106" s="192"/>
      <c r="ACA106" s="192"/>
      <c r="ACB106" s="192"/>
      <c r="ACC106" s="192"/>
      <c r="ACD106" s="192"/>
      <c r="ACE106" s="192"/>
      <c r="ACF106" s="192"/>
      <c r="ACG106" s="192"/>
      <c r="ACH106" s="192"/>
      <c r="ACI106" s="192"/>
      <c r="ACJ106" s="192"/>
      <c r="ACK106" s="192"/>
      <c r="ACL106" s="192"/>
      <c r="ACM106" s="192"/>
      <c r="ACN106" s="192"/>
      <c r="ACO106" s="192"/>
      <c r="ACP106" s="192"/>
      <c r="ACQ106" s="192"/>
      <c r="ACR106" s="192"/>
      <c r="ACS106" s="192"/>
      <c r="ACT106" s="192"/>
      <c r="ACU106" s="192"/>
      <c r="ACV106" s="192"/>
      <c r="ACW106" s="192"/>
      <c r="ACX106" s="192"/>
      <c r="ACY106" s="192"/>
      <c r="ACZ106" s="192"/>
      <c r="ADA106" s="192"/>
      <c r="ADB106" s="192"/>
      <c r="ADC106" s="192"/>
      <c r="ADD106" s="192"/>
      <c r="ADE106" s="192"/>
      <c r="ADF106" s="192"/>
      <c r="ADG106" s="192"/>
      <c r="ADH106" s="192"/>
      <c r="ADI106" s="192"/>
      <c r="ADJ106" s="192"/>
      <c r="ADK106" s="192"/>
      <c r="ADL106" s="192"/>
      <c r="ADM106" s="192"/>
      <c r="ADN106" s="192"/>
      <c r="ADO106" s="192"/>
      <c r="ADP106" s="192"/>
      <c r="ADQ106" s="192"/>
      <c r="ADR106" s="192"/>
      <c r="ADS106" s="192"/>
      <c r="ADT106" s="192"/>
      <c r="ADU106" s="192"/>
      <c r="ADV106" s="192"/>
      <c r="ADW106" s="192"/>
      <c r="ADX106" s="192"/>
      <c r="ADY106" s="192"/>
      <c r="ADZ106" s="192"/>
      <c r="AEA106" s="192"/>
      <c r="AEB106" s="192"/>
      <c r="AEC106" s="192"/>
      <c r="AED106" s="192"/>
      <c r="AEE106" s="192"/>
      <c r="AEF106" s="192"/>
      <c r="AEG106" s="192"/>
      <c r="AEH106" s="192"/>
      <c r="AEI106" s="192"/>
      <c r="AEJ106" s="192"/>
      <c r="AEK106" s="192"/>
      <c r="AEL106" s="192"/>
      <c r="AEM106" s="192"/>
      <c r="AEN106" s="192"/>
      <c r="AEO106" s="192"/>
      <c r="AEP106" s="192"/>
      <c r="AEQ106" s="192"/>
      <c r="AER106" s="192"/>
      <c r="AES106" s="192"/>
      <c r="AET106" s="192"/>
      <c r="AEU106" s="192"/>
      <c r="AEV106" s="192"/>
      <c r="AEW106" s="192"/>
      <c r="AEX106" s="192"/>
      <c r="AEY106" s="192"/>
      <c r="AEZ106" s="192"/>
      <c r="AFA106" s="192"/>
      <c r="AFB106" s="192"/>
      <c r="AFC106" s="192"/>
      <c r="AFD106" s="192"/>
      <c r="AFE106" s="192"/>
      <c r="AFF106" s="192"/>
      <c r="AFG106" s="192"/>
      <c r="AFH106" s="192"/>
      <c r="AFI106" s="192"/>
      <c r="AFJ106" s="192"/>
      <c r="AFK106" s="192"/>
      <c r="AFL106" s="192"/>
      <c r="AFM106" s="192"/>
      <c r="AFN106" s="192"/>
      <c r="AFO106" s="192"/>
      <c r="AFP106" s="192"/>
      <c r="AFQ106" s="192"/>
      <c r="AFR106" s="192"/>
      <c r="AFS106" s="192"/>
      <c r="AFT106" s="192"/>
      <c r="AFU106" s="192"/>
      <c r="AFV106" s="192"/>
      <c r="AFW106" s="192"/>
      <c r="AFX106" s="192"/>
      <c r="AFY106" s="192"/>
      <c r="AFZ106" s="192"/>
      <c r="AGA106" s="192"/>
      <c r="AGB106" s="192"/>
      <c r="AGC106" s="192"/>
      <c r="AGD106" s="192"/>
      <c r="AGE106" s="192"/>
      <c r="AGF106" s="192"/>
      <c r="AGG106" s="192"/>
      <c r="AGH106" s="192"/>
      <c r="AGI106" s="192"/>
      <c r="AGJ106" s="192"/>
      <c r="AGK106" s="192"/>
      <c r="AGL106" s="192"/>
      <c r="AGM106" s="192"/>
      <c r="AGN106" s="192"/>
      <c r="AGO106" s="192"/>
      <c r="AGP106" s="192"/>
      <c r="AGQ106" s="192"/>
      <c r="AGR106" s="192"/>
      <c r="AGS106" s="192"/>
      <c r="AGT106" s="192"/>
      <c r="AGU106" s="192"/>
      <c r="AGV106" s="192"/>
      <c r="AGW106" s="192"/>
      <c r="AGX106" s="192"/>
      <c r="AGY106" s="192"/>
      <c r="AGZ106" s="192"/>
      <c r="AHA106" s="192"/>
      <c r="AHB106" s="192"/>
      <c r="AHC106" s="192"/>
      <c r="AHD106" s="192"/>
      <c r="AHE106" s="192"/>
      <c r="AHF106" s="192"/>
      <c r="AHG106" s="192"/>
      <c r="AHH106" s="192"/>
      <c r="AHI106" s="192"/>
      <c r="AHJ106" s="192"/>
      <c r="AHK106" s="192"/>
      <c r="AHL106" s="192"/>
      <c r="AHM106" s="192"/>
      <c r="AHN106" s="192"/>
      <c r="AHO106" s="192"/>
      <c r="AHP106" s="192"/>
      <c r="AHQ106" s="192"/>
      <c r="AHR106" s="192"/>
      <c r="AHS106" s="192"/>
      <c r="AHT106" s="192"/>
      <c r="AHU106" s="192"/>
      <c r="AHV106" s="192"/>
      <c r="AHW106" s="192"/>
      <c r="AHX106" s="192"/>
      <c r="AHY106" s="192"/>
      <c r="AHZ106" s="192"/>
      <c r="AIA106" s="192"/>
      <c r="AIB106" s="192"/>
      <c r="AIC106" s="192"/>
      <c r="AID106" s="192"/>
      <c r="AIE106" s="192"/>
      <c r="AIF106" s="192"/>
      <c r="AIG106" s="192"/>
      <c r="AIH106" s="192"/>
      <c r="AII106" s="192"/>
      <c r="AIJ106" s="192"/>
      <c r="AIK106" s="192"/>
      <c r="AIL106" s="192"/>
      <c r="AIM106" s="192"/>
      <c r="AIN106" s="192"/>
      <c r="AIO106" s="192"/>
      <c r="AIP106" s="192"/>
      <c r="AIQ106" s="192"/>
      <c r="AIR106" s="192"/>
      <c r="AIS106" s="192"/>
      <c r="AIT106" s="192"/>
      <c r="AIU106" s="192"/>
      <c r="AIV106" s="192"/>
      <c r="AIW106" s="192"/>
      <c r="AIX106" s="192"/>
      <c r="AIY106" s="192"/>
      <c r="AIZ106" s="192"/>
      <c r="AJA106" s="192"/>
      <c r="AJB106" s="192"/>
      <c r="AJC106" s="192"/>
      <c r="AJD106" s="192"/>
      <c r="AJE106" s="192"/>
      <c r="AJF106" s="192"/>
      <c r="AJG106" s="192"/>
      <c r="AJH106" s="192"/>
      <c r="AJI106" s="192"/>
      <c r="AJJ106" s="192"/>
      <c r="AJK106" s="192"/>
      <c r="AJL106" s="192"/>
      <c r="AJM106" s="192"/>
      <c r="AJN106" s="192"/>
      <c r="AJO106" s="192"/>
      <c r="AJP106" s="192"/>
      <c r="AJQ106" s="192"/>
      <c r="AJR106" s="192"/>
      <c r="AJS106" s="192"/>
      <c r="AJT106" s="192"/>
      <c r="AJU106" s="192"/>
      <c r="AJV106" s="192"/>
      <c r="AJW106" s="192"/>
      <c r="AJX106" s="192"/>
      <c r="AJY106" s="192"/>
      <c r="AJZ106" s="192"/>
      <c r="AKA106" s="192"/>
      <c r="AKB106" s="192"/>
      <c r="AKC106" s="192"/>
      <c r="AKD106" s="192"/>
      <c r="AKE106" s="192"/>
      <c r="AKF106" s="192"/>
      <c r="AKG106" s="192"/>
      <c r="AKH106" s="192"/>
      <c r="AKI106" s="192"/>
      <c r="AKJ106" s="192"/>
      <c r="AKK106" s="192"/>
      <c r="AKL106" s="192"/>
      <c r="AKM106" s="192"/>
      <c r="AKN106" s="192"/>
      <c r="AKO106" s="192"/>
      <c r="AKP106" s="192"/>
      <c r="AKQ106" s="192"/>
      <c r="AKR106" s="192"/>
      <c r="AKS106" s="192"/>
      <c r="AKT106" s="192"/>
      <c r="AKU106" s="192"/>
      <c r="AKV106" s="192"/>
      <c r="AKW106" s="192"/>
      <c r="AKX106" s="192"/>
      <c r="AKY106" s="192"/>
      <c r="AKZ106" s="192"/>
      <c r="ALA106" s="192"/>
      <c r="ALB106" s="192"/>
      <c r="ALC106" s="192"/>
      <c r="ALD106" s="192"/>
      <c r="ALE106" s="192"/>
      <c r="ALF106" s="192"/>
      <c r="ALG106" s="192"/>
      <c r="ALH106" s="192"/>
      <c r="ALI106" s="192"/>
      <c r="ALJ106" s="192"/>
      <c r="ALK106" s="192"/>
      <c r="ALL106" s="192"/>
      <c r="ALM106" s="192"/>
      <c r="ALN106" s="192"/>
      <c r="ALO106" s="192"/>
      <c r="ALP106" s="192"/>
      <c r="ALQ106" s="192"/>
      <c r="ALR106" s="192"/>
      <c r="ALS106" s="192"/>
      <c r="ALT106" s="192"/>
      <c r="ALU106" s="192"/>
      <c r="ALV106" s="192"/>
      <c r="ALW106" s="192"/>
      <c r="ALX106" s="192"/>
      <c r="ALY106" s="192"/>
      <c r="ALZ106" s="192"/>
      <c r="AMA106" s="192"/>
      <c r="AMB106" s="192"/>
      <c r="AMC106" s="192"/>
      <c r="AMD106" s="192"/>
      <c r="AME106" s="192"/>
      <c r="AMF106" s="192"/>
      <c r="AMG106" s="192"/>
      <c r="AMH106" s="192"/>
      <c r="AMI106" s="192"/>
      <c r="AMJ106" s="192"/>
      <c r="AMK106" s="192"/>
      <c r="AML106" s="192"/>
      <c r="AMM106" s="192"/>
      <c r="AMN106" s="192"/>
      <c r="AMO106" s="192"/>
      <c r="AMP106" s="192"/>
      <c r="AMQ106" s="192"/>
      <c r="AMR106" s="192"/>
      <c r="AMS106" s="192"/>
      <c r="AMT106" s="192"/>
      <c r="AMU106" s="192"/>
      <c r="AMV106" s="192"/>
      <c r="AMW106" s="192"/>
      <c r="AMX106" s="192"/>
      <c r="AMY106" s="192"/>
      <c r="AMZ106" s="192"/>
      <c r="ANA106" s="192"/>
      <c r="ANB106" s="192"/>
      <c r="ANC106" s="192"/>
      <c r="AND106" s="192"/>
      <c r="ANE106" s="192"/>
      <c r="ANF106" s="192"/>
      <c r="ANG106" s="192"/>
      <c r="ANH106" s="192"/>
      <c r="ANI106" s="192"/>
      <c r="ANJ106" s="192"/>
      <c r="ANK106" s="192"/>
      <c r="ANL106" s="192"/>
      <c r="ANM106" s="192"/>
      <c r="ANN106" s="192"/>
      <c r="ANO106" s="192"/>
      <c r="ANP106" s="192"/>
      <c r="ANQ106" s="192"/>
      <c r="ANR106" s="192"/>
      <c r="ANS106" s="192"/>
      <c r="ANT106" s="192"/>
      <c r="ANU106" s="192"/>
      <c r="ANV106" s="192"/>
      <c r="ANW106" s="192"/>
      <c r="ANX106" s="192"/>
      <c r="ANY106" s="192"/>
      <c r="ANZ106" s="192"/>
      <c r="AOA106" s="192"/>
      <c r="AOB106" s="192"/>
      <c r="AOC106" s="192"/>
      <c r="AOD106" s="192"/>
      <c r="AOE106" s="192"/>
      <c r="AOF106" s="192"/>
      <c r="AOG106" s="192"/>
      <c r="AOH106" s="192"/>
      <c r="AOI106" s="192"/>
      <c r="AOJ106" s="192"/>
      <c r="AOK106" s="192"/>
      <c r="AOL106" s="192"/>
      <c r="AOM106" s="192"/>
      <c r="AON106" s="192"/>
      <c r="AOO106" s="192"/>
      <c r="AOP106" s="192"/>
      <c r="AOQ106" s="192"/>
      <c r="AOR106" s="192"/>
      <c r="AOS106" s="192"/>
      <c r="AOT106" s="192"/>
      <c r="AOU106" s="192"/>
      <c r="AOV106" s="192"/>
      <c r="AOW106" s="192"/>
      <c r="AOX106" s="192"/>
      <c r="AOY106" s="192"/>
      <c r="AOZ106" s="192"/>
      <c r="APA106" s="192"/>
      <c r="APB106" s="192"/>
      <c r="APC106" s="192"/>
      <c r="APD106" s="192"/>
      <c r="APE106" s="192"/>
      <c r="APF106" s="192"/>
      <c r="APG106" s="192"/>
      <c r="APH106" s="192"/>
      <c r="API106" s="192"/>
      <c r="APJ106" s="192"/>
      <c r="APK106" s="192"/>
      <c r="APL106" s="192"/>
      <c r="APM106" s="192"/>
      <c r="APN106" s="192"/>
      <c r="APO106" s="192"/>
      <c r="APP106" s="192"/>
      <c r="APQ106" s="192"/>
      <c r="APR106" s="192"/>
      <c r="APS106" s="192"/>
      <c r="APT106" s="192"/>
      <c r="APU106" s="192"/>
      <c r="APV106" s="192"/>
      <c r="APW106" s="192"/>
      <c r="APX106" s="192"/>
      <c r="APY106" s="192"/>
      <c r="APZ106" s="192"/>
      <c r="AQA106" s="192"/>
      <c r="AQB106" s="192"/>
      <c r="AQC106" s="192"/>
      <c r="AQD106" s="192"/>
      <c r="AQE106" s="192"/>
      <c r="AQF106" s="192"/>
      <c r="AQG106" s="192"/>
      <c r="AQH106" s="192"/>
      <c r="AQI106" s="192"/>
      <c r="AQJ106" s="192"/>
      <c r="AQK106" s="192"/>
      <c r="AQL106" s="192"/>
      <c r="AQM106" s="192"/>
      <c r="AQN106" s="192"/>
      <c r="AQO106" s="192"/>
      <c r="AQP106" s="192"/>
      <c r="AQQ106" s="192"/>
      <c r="AQR106" s="192"/>
      <c r="AQS106" s="192"/>
      <c r="AQT106" s="192"/>
      <c r="AQU106" s="192"/>
      <c r="AQV106" s="192"/>
      <c r="AQW106" s="192"/>
      <c r="AQX106" s="192"/>
      <c r="AQY106" s="192"/>
      <c r="AQZ106" s="192"/>
      <c r="ARA106" s="192"/>
      <c r="ARB106" s="192"/>
      <c r="ARC106" s="192"/>
      <c r="ARD106" s="192"/>
      <c r="ARE106" s="192"/>
      <c r="ARF106" s="192"/>
      <c r="ARG106" s="192"/>
      <c r="ARH106" s="192"/>
      <c r="ARI106" s="192"/>
      <c r="ARJ106" s="192"/>
      <c r="ARK106" s="192"/>
      <c r="ARL106" s="192"/>
      <c r="ARM106" s="192"/>
      <c r="ARN106" s="192"/>
      <c r="ARO106" s="192"/>
      <c r="ARP106" s="192"/>
      <c r="ARQ106" s="192"/>
      <c r="ARR106" s="192"/>
      <c r="ARS106" s="192"/>
      <c r="ART106" s="192"/>
      <c r="ARU106" s="192"/>
      <c r="ARV106" s="192"/>
      <c r="ARW106" s="192"/>
      <c r="ARX106" s="192"/>
      <c r="ARY106" s="192"/>
      <c r="ARZ106" s="192"/>
      <c r="ASA106" s="192"/>
      <c r="ASB106" s="192"/>
      <c r="ASC106" s="192"/>
      <c r="ASD106" s="192"/>
      <c r="ASE106" s="192"/>
      <c r="ASF106" s="192"/>
      <c r="ASG106" s="192"/>
      <c r="ASH106" s="192"/>
      <c r="ASI106" s="192"/>
      <c r="ASJ106" s="192"/>
      <c r="ASK106" s="192"/>
      <c r="ASL106" s="192"/>
      <c r="ASM106" s="192"/>
      <c r="ASN106" s="192"/>
      <c r="ASO106" s="192"/>
      <c r="ASP106" s="192"/>
      <c r="ASQ106" s="192"/>
      <c r="ASR106" s="192"/>
      <c r="ASS106" s="192"/>
      <c r="AST106" s="192"/>
      <c r="ASU106" s="192"/>
      <c r="ASV106" s="192"/>
      <c r="ASW106" s="192"/>
      <c r="ASX106" s="192"/>
      <c r="ASY106" s="192"/>
      <c r="ASZ106" s="192"/>
      <c r="ATA106" s="192"/>
      <c r="ATB106" s="192"/>
      <c r="ATC106" s="192"/>
      <c r="ATD106" s="192"/>
      <c r="ATE106" s="192"/>
      <c r="ATF106" s="192"/>
      <c r="ATG106" s="192"/>
      <c r="ATH106" s="192"/>
      <c r="ATI106" s="192"/>
      <c r="ATJ106" s="192"/>
      <c r="ATK106" s="192"/>
      <c r="ATL106" s="192"/>
      <c r="ATM106" s="192"/>
      <c r="ATN106" s="192"/>
      <c r="ATO106" s="192"/>
      <c r="ATP106" s="192"/>
      <c r="ATQ106" s="192"/>
      <c r="ATR106" s="192"/>
      <c r="ATS106" s="192"/>
      <c r="ATT106" s="192"/>
      <c r="ATU106" s="192"/>
      <c r="ATV106" s="192"/>
      <c r="ATW106" s="192"/>
      <c r="ATX106" s="192"/>
      <c r="ATY106" s="192"/>
      <c r="ATZ106" s="192"/>
      <c r="AUA106" s="192"/>
      <c r="AUB106" s="192"/>
      <c r="AUC106" s="192"/>
      <c r="AUD106" s="192"/>
      <c r="AUE106" s="192"/>
      <c r="AUF106" s="192"/>
      <c r="AUG106" s="192"/>
      <c r="AUH106" s="192"/>
      <c r="AUI106" s="192"/>
      <c r="AUJ106" s="192"/>
      <c r="AUK106" s="192"/>
      <c r="AUL106" s="192"/>
      <c r="AUM106" s="192"/>
      <c r="AUN106" s="192"/>
      <c r="AUO106" s="192"/>
      <c r="AUP106" s="192"/>
      <c r="AUQ106" s="192"/>
      <c r="AUR106" s="192"/>
      <c r="AUS106" s="192"/>
      <c r="AUT106" s="192"/>
      <c r="AUU106" s="192"/>
      <c r="AUV106" s="192"/>
      <c r="AUW106" s="192"/>
      <c r="AUX106" s="192"/>
      <c r="AUY106" s="192"/>
      <c r="AUZ106" s="192"/>
      <c r="AVA106" s="192"/>
      <c r="AVB106" s="192"/>
      <c r="AVC106" s="192"/>
      <c r="AVD106" s="192"/>
      <c r="AVE106" s="192"/>
      <c r="AVF106" s="192"/>
      <c r="AVG106" s="192"/>
      <c r="AVH106" s="192"/>
      <c r="AVI106" s="192"/>
      <c r="AVJ106" s="192"/>
      <c r="AVK106" s="192"/>
      <c r="AVL106" s="192"/>
      <c r="AVM106" s="192"/>
      <c r="AVN106" s="192"/>
      <c r="AVO106" s="192"/>
      <c r="AVP106" s="192"/>
      <c r="AVQ106" s="192"/>
      <c r="AVR106" s="192"/>
      <c r="AVS106" s="192"/>
      <c r="AVT106" s="192"/>
      <c r="AVU106" s="192"/>
      <c r="AVV106" s="192"/>
      <c r="AVW106" s="192"/>
      <c r="AVX106" s="192"/>
      <c r="AVY106" s="192"/>
      <c r="AVZ106" s="192"/>
      <c r="AWA106" s="192"/>
      <c r="AWB106" s="192"/>
      <c r="AWC106" s="192"/>
      <c r="AWD106" s="192"/>
      <c r="AWE106" s="192"/>
      <c r="AWF106" s="192"/>
      <c r="AWG106" s="192"/>
      <c r="AWH106" s="192"/>
      <c r="AWI106" s="192"/>
      <c r="AWJ106" s="192"/>
      <c r="AWK106" s="192"/>
      <c r="AWL106" s="192"/>
      <c r="AWM106" s="192"/>
      <c r="AWN106" s="192"/>
      <c r="AWO106" s="192"/>
      <c r="AWP106" s="192"/>
      <c r="AWQ106" s="192"/>
      <c r="AWR106" s="192"/>
      <c r="AWS106" s="192"/>
      <c r="AWT106" s="192"/>
      <c r="AWU106" s="192"/>
      <c r="AWV106" s="192"/>
      <c r="AWW106" s="192"/>
      <c r="AWX106" s="192"/>
      <c r="AWY106" s="192"/>
      <c r="AWZ106" s="192"/>
      <c r="AXA106" s="192"/>
      <c r="AXB106" s="192"/>
      <c r="AXC106" s="192"/>
      <c r="AXD106" s="192"/>
      <c r="AXE106" s="192"/>
      <c r="AXF106" s="192"/>
      <c r="AXG106" s="192"/>
      <c r="AXH106" s="192"/>
      <c r="AXI106" s="192"/>
      <c r="AXJ106" s="192"/>
      <c r="AXK106" s="192"/>
      <c r="AXL106" s="192"/>
      <c r="AXM106" s="192"/>
      <c r="AXN106" s="192"/>
      <c r="AXO106" s="192"/>
      <c r="AXP106" s="192"/>
      <c r="AXQ106" s="192"/>
      <c r="AXR106" s="192"/>
      <c r="AXS106" s="192"/>
      <c r="AXT106" s="192"/>
      <c r="AXU106" s="192"/>
      <c r="AXV106" s="192"/>
      <c r="AXW106" s="192"/>
      <c r="AXX106" s="192"/>
      <c r="AXY106" s="192"/>
      <c r="AXZ106" s="192"/>
      <c r="AYA106" s="192"/>
      <c r="AYB106" s="192"/>
      <c r="AYC106" s="192"/>
      <c r="AYD106" s="192"/>
      <c r="AYE106" s="192"/>
      <c r="AYF106" s="192"/>
      <c r="AYG106" s="192"/>
      <c r="AYH106" s="192"/>
      <c r="AYI106" s="192"/>
      <c r="AYJ106" s="192"/>
      <c r="AYK106" s="192"/>
      <c r="AYL106" s="192"/>
      <c r="AYM106" s="192"/>
      <c r="AYN106" s="192"/>
      <c r="AYO106" s="192"/>
      <c r="AYP106" s="192"/>
      <c r="AYQ106" s="192"/>
      <c r="AYR106" s="192"/>
      <c r="AYS106" s="192"/>
      <c r="AYT106" s="192"/>
      <c r="AYU106" s="192"/>
      <c r="AYV106" s="192"/>
      <c r="AYW106" s="192"/>
      <c r="AYX106" s="192"/>
      <c r="AYY106" s="192"/>
      <c r="AYZ106" s="192"/>
      <c r="AZA106" s="192"/>
      <c r="AZB106" s="192"/>
      <c r="AZC106" s="192"/>
      <c r="AZD106" s="192"/>
      <c r="AZE106" s="192"/>
      <c r="AZF106" s="192"/>
      <c r="AZG106" s="192"/>
      <c r="AZH106" s="192"/>
      <c r="AZI106" s="192"/>
      <c r="AZJ106" s="192"/>
      <c r="AZK106" s="192"/>
      <c r="AZL106" s="192"/>
      <c r="AZM106" s="192"/>
      <c r="AZN106" s="192"/>
      <c r="AZO106" s="192"/>
      <c r="AZP106" s="192"/>
      <c r="AZQ106" s="192"/>
      <c r="AZR106" s="192"/>
      <c r="AZS106" s="192"/>
      <c r="AZT106" s="192"/>
      <c r="AZU106" s="192"/>
      <c r="AZV106" s="192"/>
      <c r="AZW106" s="192"/>
      <c r="AZX106" s="192"/>
      <c r="AZY106" s="192"/>
      <c r="AZZ106" s="192"/>
      <c r="BAA106" s="192"/>
      <c r="BAB106" s="192"/>
      <c r="BAC106" s="192"/>
      <c r="BAD106" s="192"/>
      <c r="BAE106" s="192"/>
      <c r="BAF106" s="192"/>
      <c r="BAG106" s="192"/>
      <c r="BAH106" s="192"/>
      <c r="BAI106" s="192"/>
      <c r="BAJ106" s="192"/>
      <c r="BAK106" s="192"/>
      <c r="BAL106" s="192"/>
      <c r="BAM106" s="192"/>
      <c r="BAN106" s="192"/>
      <c r="BAO106" s="192"/>
      <c r="BAP106" s="192"/>
      <c r="BAQ106" s="192"/>
      <c r="BAR106" s="192"/>
      <c r="BAS106" s="192"/>
      <c r="BAT106" s="192"/>
      <c r="BAU106" s="192"/>
      <c r="BAV106" s="192"/>
      <c r="BAW106" s="192"/>
      <c r="BAX106" s="192"/>
      <c r="BAY106" s="192"/>
      <c r="BAZ106" s="192"/>
      <c r="BBA106" s="192"/>
      <c r="BBB106" s="192"/>
      <c r="BBC106" s="192"/>
      <c r="BBD106" s="192"/>
      <c r="BBE106" s="192"/>
      <c r="BBF106" s="192"/>
      <c r="BBG106" s="192"/>
      <c r="BBH106" s="192"/>
      <c r="BBI106" s="192"/>
      <c r="BBJ106" s="192"/>
      <c r="BBK106" s="192"/>
      <c r="BBL106" s="192"/>
      <c r="BBM106" s="192"/>
      <c r="BBN106" s="192"/>
      <c r="BBO106" s="192"/>
      <c r="BBP106" s="192"/>
      <c r="BBQ106" s="192"/>
      <c r="BBR106" s="192"/>
      <c r="BBS106" s="192"/>
      <c r="BBT106" s="192"/>
      <c r="BBU106" s="192"/>
      <c r="BBV106" s="192"/>
      <c r="BBW106" s="192"/>
      <c r="BBX106" s="192"/>
      <c r="BBY106" s="192"/>
      <c r="BBZ106" s="192"/>
      <c r="BCA106" s="192"/>
      <c r="BCB106" s="192"/>
      <c r="BCC106" s="192"/>
      <c r="BCD106" s="192"/>
      <c r="BCE106" s="192"/>
      <c r="BCF106" s="192"/>
      <c r="BCG106" s="192"/>
      <c r="BCH106" s="192"/>
      <c r="BCI106" s="192"/>
      <c r="BCJ106" s="192"/>
      <c r="BCK106" s="192"/>
      <c r="BCL106" s="192"/>
      <c r="BCM106" s="192"/>
      <c r="BCN106" s="192"/>
      <c r="BCO106" s="192"/>
      <c r="BCP106" s="192"/>
      <c r="BCQ106" s="192"/>
      <c r="BCR106" s="192"/>
      <c r="BCS106" s="192"/>
      <c r="BCT106" s="192"/>
      <c r="BCU106" s="192"/>
      <c r="BCV106" s="192"/>
      <c r="BCW106" s="192"/>
      <c r="BCX106" s="192"/>
      <c r="BCY106" s="192"/>
      <c r="BCZ106" s="192"/>
      <c r="BDA106" s="192"/>
      <c r="BDB106" s="192"/>
      <c r="BDC106" s="192"/>
      <c r="BDD106" s="192"/>
      <c r="BDE106" s="192"/>
      <c r="BDF106" s="192"/>
      <c r="BDG106" s="192"/>
      <c r="BDH106" s="192"/>
      <c r="BDI106" s="192"/>
      <c r="BDJ106" s="192"/>
      <c r="BDK106" s="192"/>
      <c r="BDL106" s="192"/>
      <c r="BDM106" s="192"/>
      <c r="BDN106" s="192"/>
      <c r="BDO106" s="192"/>
      <c r="BDP106" s="192"/>
      <c r="BDQ106" s="192"/>
      <c r="BDR106" s="192"/>
      <c r="BDS106" s="192"/>
      <c r="BDT106" s="192"/>
      <c r="BDU106" s="192"/>
      <c r="BDV106" s="192"/>
      <c r="BDW106" s="192"/>
      <c r="BDX106" s="192"/>
      <c r="BDY106" s="192"/>
      <c r="BDZ106" s="192"/>
      <c r="BEA106" s="192"/>
      <c r="BEB106" s="192"/>
      <c r="BEC106" s="192"/>
      <c r="BED106" s="192"/>
      <c r="BEE106" s="192"/>
      <c r="BEF106" s="192"/>
      <c r="BEG106" s="192"/>
      <c r="BEH106" s="192"/>
      <c r="BEI106" s="192"/>
    </row>
    <row r="107" spans="1:1491" s="121" customFormat="1" ht="15" customHeight="1" x14ac:dyDescent="0.25">
      <c r="A107" s="176" t="s">
        <v>1477</v>
      </c>
      <c r="B107" s="274" t="s">
        <v>1760</v>
      </c>
      <c r="C107" s="271">
        <v>45200</v>
      </c>
      <c r="D107" s="272">
        <v>46265</v>
      </c>
      <c r="E107" s="261">
        <v>0</v>
      </c>
      <c r="F107" s="273">
        <v>1000</v>
      </c>
      <c r="G107" s="273">
        <v>1000</v>
      </c>
      <c r="H107" s="273">
        <v>1000</v>
      </c>
      <c r="I107" s="265">
        <f t="shared" si="19"/>
        <v>42.119450762362057</v>
      </c>
      <c r="J107" s="265">
        <f>G107/23.742</f>
        <v>42.119450762362057</v>
      </c>
      <c r="K107" s="145">
        <f t="shared" si="20"/>
        <v>42.119450762362057</v>
      </c>
      <c r="L107" s="145"/>
      <c r="M107" s="145"/>
      <c r="N107" s="190" t="s">
        <v>1380</v>
      </c>
      <c r="O107" s="456">
        <v>0</v>
      </c>
      <c r="P107" s="456">
        <v>0</v>
      </c>
      <c r="Q107" s="456">
        <v>0</v>
      </c>
      <c r="R107" s="456">
        <v>0</v>
      </c>
      <c r="S107" s="456">
        <v>0</v>
      </c>
      <c r="T107" s="456">
        <v>1000</v>
      </c>
      <c r="U107" s="458">
        <v>0</v>
      </c>
      <c r="V107" s="459">
        <v>0</v>
      </c>
      <c r="W107" s="191"/>
      <c r="X107" s="191">
        <v>0</v>
      </c>
      <c r="Y107" s="191"/>
      <c r="Z107" s="191"/>
      <c r="AA107" s="211" t="s">
        <v>1761</v>
      </c>
      <c r="AB107" s="211" t="s">
        <v>568</v>
      </c>
      <c r="AC107" s="191"/>
      <c r="AD107" s="211" t="s">
        <v>1406</v>
      </c>
      <c r="AE107" s="211" t="s">
        <v>1406</v>
      </c>
      <c r="AF107" s="211"/>
      <c r="AG107" s="241" t="s">
        <v>332</v>
      </c>
      <c r="AH107" s="418"/>
      <c r="AI107" s="416">
        <v>0</v>
      </c>
      <c r="AJ107" s="417">
        <v>0</v>
      </c>
      <c r="AK107" s="191"/>
      <c r="AL107" s="414">
        <v>0</v>
      </c>
      <c r="AM107" s="453">
        <f t="shared" si="17"/>
        <v>0</v>
      </c>
      <c r="AN107" s="453">
        <f t="shared" si="18"/>
        <v>0</v>
      </c>
      <c r="AO107" s="132"/>
      <c r="AP107" s="132"/>
      <c r="AQ107" s="312"/>
      <c r="AR107" s="314"/>
      <c r="AS107" s="314"/>
      <c r="AT107" s="314"/>
      <c r="AU107" s="314"/>
      <c r="AV107" s="316"/>
      <c r="AW107" s="314"/>
      <c r="AX107" s="316"/>
      <c r="AY107" s="314"/>
      <c r="AZ107" s="316"/>
      <c r="BA107" s="314"/>
      <c r="BB107" s="316"/>
      <c r="BC107" s="314"/>
      <c r="BD107" s="314"/>
      <c r="BE107" s="314"/>
      <c r="BF107" s="314"/>
      <c r="BG107" s="314"/>
      <c r="BH107" s="314"/>
      <c r="BI107" s="314"/>
      <c r="BJ107" s="314"/>
      <c r="BK107" s="314"/>
      <c r="BL107" s="314"/>
      <c r="BM107" s="314"/>
      <c r="BN107" s="314"/>
      <c r="BO107" s="314"/>
      <c r="BP107" s="132"/>
      <c r="BQ107" s="132"/>
      <c r="BR107" s="132"/>
      <c r="BS107" s="132"/>
      <c r="BT107" s="132"/>
      <c r="BU107" s="132"/>
      <c r="BV107" s="192"/>
      <c r="BW107" s="192"/>
      <c r="BX107" s="192"/>
      <c r="BY107" s="192"/>
      <c r="BZ107" s="192"/>
      <c r="CA107" s="192"/>
      <c r="CB107" s="192"/>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c r="FA107" s="192"/>
      <c r="FB107" s="192"/>
      <c r="FC107" s="192"/>
      <c r="FD107" s="192"/>
      <c r="FE107" s="192"/>
      <c r="FF107" s="192"/>
      <c r="FG107" s="192"/>
      <c r="FH107" s="192"/>
      <c r="FI107" s="192"/>
      <c r="FJ107" s="192"/>
      <c r="FK107" s="192"/>
      <c r="FL107" s="192"/>
      <c r="FM107" s="192"/>
      <c r="FN107" s="192"/>
      <c r="FO107" s="192"/>
      <c r="FP107" s="192"/>
      <c r="FQ107" s="192"/>
      <c r="FR107" s="192"/>
      <c r="FS107" s="192"/>
      <c r="FT107" s="192"/>
      <c r="FU107" s="192"/>
      <c r="FV107" s="192"/>
      <c r="FW107" s="192"/>
      <c r="FX107" s="192"/>
      <c r="FY107" s="192"/>
      <c r="FZ107" s="192"/>
      <c r="GA107" s="192"/>
      <c r="GB107" s="192"/>
      <c r="GC107" s="192"/>
      <c r="GD107" s="192"/>
      <c r="GE107" s="192"/>
      <c r="GF107" s="192"/>
      <c r="GG107" s="192"/>
      <c r="GH107" s="192"/>
      <c r="GI107" s="192"/>
      <c r="GJ107" s="192"/>
      <c r="GK107" s="192"/>
      <c r="GL107" s="192"/>
      <c r="GM107" s="192"/>
      <c r="GN107" s="192"/>
      <c r="GO107" s="192"/>
      <c r="GP107" s="192"/>
      <c r="GQ107" s="192"/>
      <c r="GR107" s="192"/>
      <c r="GS107" s="192"/>
      <c r="GT107" s="192"/>
      <c r="GU107" s="192"/>
      <c r="GV107" s="192"/>
      <c r="GW107" s="192"/>
      <c r="GX107" s="192"/>
      <c r="GY107" s="192"/>
      <c r="GZ107" s="192"/>
      <c r="HA107" s="192"/>
      <c r="HB107" s="192"/>
      <c r="HC107" s="192"/>
      <c r="HD107" s="192"/>
      <c r="HE107" s="192"/>
      <c r="HF107" s="192"/>
      <c r="HG107" s="192"/>
      <c r="HH107" s="192"/>
      <c r="HI107" s="192"/>
      <c r="HJ107" s="192"/>
      <c r="HK107" s="192"/>
      <c r="HL107" s="192"/>
      <c r="HM107" s="192"/>
      <c r="HN107" s="192"/>
      <c r="HO107" s="192"/>
      <c r="HP107" s="192"/>
      <c r="HQ107" s="192"/>
      <c r="HR107" s="192"/>
      <c r="HS107" s="192"/>
      <c r="HT107" s="192"/>
      <c r="HU107" s="192"/>
      <c r="HV107" s="192"/>
      <c r="HW107" s="192"/>
      <c r="HX107" s="192"/>
      <c r="HY107" s="192"/>
      <c r="HZ107" s="192"/>
      <c r="IA107" s="192"/>
      <c r="IB107" s="192"/>
      <c r="IC107" s="192"/>
      <c r="ID107" s="192"/>
      <c r="IE107" s="192"/>
      <c r="IF107" s="192"/>
      <c r="IG107" s="192"/>
      <c r="IH107" s="192"/>
      <c r="II107" s="192"/>
      <c r="IJ107" s="192"/>
      <c r="IK107" s="192"/>
      <c r="IL107" s="192"/>
      <c r="IM107" s="192"/>
      <c r="IN107" s="192"/>
      <c r="IO107" s="192"/>
      <c r="IP107" s="192"/>
      <c r="IQ107" s="192"/>
      <c r="IR107" s="192"/>
      <c r="IS107" s="192"/>
      <c r="IT107" s="192"/>
      <c r="IU107" s="192"/>
      <c r="IV107" s="192"/>
      <c r="IW107" s="192"/>
      <c r="IX107" s="192"/>
      <c r="IY107" s="192"/>
      <c r="IZ107" s="192"/>
      <c r="JA107" s="192"/>
      <c r="JB107" s="192"/>
      <c r="JC107" s="192"/>
      <c r="JD107" s="192"/>
      <c r="JE107" s="192"/>
      <c r="JF107" s="192"/>
      <c r="JG107" s="192"/>
      <c r="JH107" s="192"/>
      <c r="JI107" s="192"/>
      <c r="JJ107" s="192"/>
      <c r="JK107" s="192"/>
      <c r="JL107" s="192"/>
      <c r="JM107" s="192"/>
      <c r="JN107" s="192"/>
      <c r="JO107" s="192"/>
      <c r="JP107" s="192"/>
      <c r="JQ107" s="192"/>
      <c r="JR107" s="192"/>
      <c r="JS107" s="192"/>
      <c r="JT107" s="192"/>
      <c r="JU107" s="192"/>
      <c r="JV107" s="192"/>
      <c r="JW107" s="192"/>
      <c r="JX107" s="192"/>
      <c r="JY107" s="192"/>
      <c r="JZ107" s="192"/>
      <c r="KA107" s="192"/>
      <c r="KB107" s="192"/>
      <c r="KC107" s="192"/>
      <c r="KD107" s="192"/>
      <c r="KE107" s="192"/>
      <c r="KF107" s="192"/>
      <c r="KG107" s="192"/>
      <c r="KH107" s="192"/>
      <c r="KI107" s="192"/>
      <c r="KJ107" s="192"/>
      <c r="KK107" s="192"/>
      <c r="KL107" s="192"/>
      <c r="KM107" s="192"/>
      <c r="KN107" s="192"/>
      <c r="KO107" s="192"/>
      <c r="KP107" s="192"/>
      <c r="KQ107" s="192"/>
      <c r="KR107" s="192"/>
      <c r="KS107" s="192"/>
      <c r="KT107" s="192"/>
      <c r="KU107" s="192"/>
      <c r="KV107" s="192"/>
      <c r="KW107" s="192"/>
      <c r="KX107" s="192"/>
      <c r="KY107" s="192"/>
      <c r="KZ107" s="192"/>
      <c r="LA107" s="192"/>
      <c r="LB107" s="192"/>
      <c r="LC107" s="192"/>
      <c r="LD107" s="192"/>
      <c r="LE107" s="192"/>
      <c r="LF107" s="192"/>
      <c r="LG107" s="192"/>
      <c r="LH107" s="192"/>
      <c r="LI107" s="192"/>
      <c r="LJ107" s="192"/>
      <c r="LK107" s="192"/>
      <c r="LL107" s="192"/>
      <c r="LM107" s="192"/>
      <c r="LN107" s="192"/>
      <c r="LO107" s="192"/>
      <c r="LP107" s="192"/>
      <c r="LQ107" s="192"/>
      <c r="LR107" s="192"/>
      <c r="LS107" s="192"/>
      <c r="LT107" s="192"/>
      <c r="LU107" s="192"/>
      <c r="LV107" s="192"/>
      <c r="LW107" s="192"/>
      <c r="LX107" s="192"/>
      <c r="LY107" s="192"/>
      <c r="LZ107" s="192"/>
      <c r="MA107" s="192"/>
      <c r="MB107" s="192"/>
      <c r="MC107" s="192"/>
      <c r="MD107" s="192"/>
      <c r="ME107" s="192"/>
      <c r="MF107" s="192"/>
      <c r="MG107" s="192"/>
      <c r="MH107" s="192"/>
      <c r="MI107" s="192"/>
      <c r="MJ107" s="192"/>
      <c r="MK107" s="192"/>
      <c r="ML107" s="192"/>
      <c r="MM107" s="192"/>
      <c r="MN107" s="192"/>
      <c r="MO107" s="192"/>
      <c r="MP107" s="192"/>
      <c r="MQ107" s="192"/>
      <c r="MR107" s="192"/>
      <c r="MS107" s="192"/>
      <c r="MT107" s="192"/>
      <c r="MU107" s="192"/>
      <c r="MV107" s="192"/>
      <c r="MW107" s="192"/>
      <c r="MX107" s="192"/>
      <c r="MY107" s="192"/>
      <c r="MZ107" s="192"/>
      <c r="NA107" s="192"/>
      <c r="NB107" s="192"/>
      <c r="NC107" s="192"/>
      <c r="ND107" s="192"/>
      <c r="NE107" s="192"/>
      <c r="NF107" s="192"/>
      <c r="NG107" s="192"/>
      <c r="NH107" s="192"/>
      <c r="NI107" s="192"/>
      <c r="NJ107" s="192"/>
      <c r="NK107" s="192"/>
      <c r="NL107" s="192"/>
      <c r="NM107" s="192"/>
      <c r="NN107" s="192"/>
      <c r="NO107" s="192"/>
      <c r="NP107" s="192"/>
      <c r="NQ107" s="192"/>
      <c r="NR107" s="192"/>
      <c r="NS107" s="192"/>
      <c r="NT107" s="192"/>
      <c r="NU107" s="192"/>
      <c r="NV107" s="192"/>
      <c r="NW107" s="192"/>
      <c r="NX107" s="192"/>
      <c r="NY107" s="192"/>
      <c r="NZ107" s="192"/>
      <c r="OA107" s="192"/>
      <c r="OB107" s="192"/>
      <c r="OC107" s="192"/>
      <c r="OD107" s="192"/>
      <c r="OE107" s="192"/>
      <c r="OF107" s="192"/>
      <c r="OG107" s="192"/>
      <c r="OH107" s="192"/>
      <c r="OI107" s="192"/>
      <c r="OJ107" s="192"/>
      <c r="OK107" s="192"/>
      <c r="OL107" s="192"/>
      <c r="OM107" s="192"/>
      <c r="ON107" s="192"/>
      <c r="OO107" s="192"/>
      <c r="OP107" s="192"/>
      <c r="OQ107" s="192"/>
      <c r="OR107" s="192"/>
      <c r="OS107" s="192"/>
      <c r="OT107" s="192"/>
      <c r="OU107" s="192"/>
      <c r="OV107" s="192"/>
      <c r="OW107" s="192"/>
      <c r="OX107" s="192"/>
      <c r="OY107" s="192"/>
      <c r="OZ107" s="192"/>
      <c r="PA107" s="192"/>
      <c r="PB107" s="192"/>
      <c r="PC107" s="192"/>
      <c r="PD107" s="192"/>
      <c r="PE107" s="192"/>
      <c r="PF107" s="192"/>
      <c r="PG107" s="192"/>
      <c r="PH107" s="192"/>
      <c r="PI107" s="192"/>
      <c r="PJ107" s="192"/>
      <c r="PK107" s="192"/>
      <c r="PL107" s="192"/>
      <c r="PM107" s="192"/>
      <c r="PN107" s="192"/>
      <c r="PO107" s="192"/>
      <c r="PP107" s="192"/>
      <c r="PQ107" s="192"/>
      <c r="PR107" s="192"/>
      <c r="PS107" s="192"/>
      <c r="PT107" s="192"/>
      <c r="PU107" s="192"/>
      <c r="PV107" s="192"/>
      <c r="PW107" s="192"/>
      <c r="PX107" s="192"/>
      <c r="PY107" s="192"/>
      <c r="PZ107" s="192"/>
      <c r="QA107" s="192"/>
      <c r="QB107" s="192"/>
      <c r="QC107" s="192"/>
      <c r="QD107" s="192"/>
      <c r="QE107" s="192"/>
      <c r="QF107" s="192"/>
      <c r="QG107" s="192"/>
      <c r="QH107" s="192"/>
      <c r="QI107" s="192"/>
      <c r="QJ107" s="192"/>
      <c r="QK107" s="192"/>
      <c r="QL107" s="192"/>
      <c r="QM107" s="192"/>
      <c r="QN107" s="192"/>
      <c r="QO107" s="192"/>
      <c r="QP107" s="192"/>
      <c r="QQ107" s="192"/>
      <c r="QR107" s="192"/>
      <c r="QS107" s="192"/>
      <c r="QT107" s="192"/>
      <c r="QU107" s="192"/>
      <c r="QV107" s="192"/>
      <c r="QW107" s="192"/>
      <c r="QX107" s="192"/>
      <c r="QY107" s="192"/>
      <c r="QZ107" s="192"/>
      <c r="RA107" s="192"/>
      <c r="RB107" s="192"/>
      <c r="RC107" s="192"/>
      <c r="RD107" s="192"/>
      <c r="RE107" s="192"/>
      <c r="RF107" s="192"/>
      <c r="RG107" s="192"/>
      <c r="RH107" s="192"/>
      <c r="RI107" s="192"/>
      <c r="RJ107" s="192"/>
      <c r="RK107" s="192"/>
      <c r="RL107" s="192"/>
      <c r="RM107" s="192"/>
      <c r="RN107" s="192"/>
      <c r="RO107" s="192"/>
      <c r="RP107" s="192"/>
      <c r="RQ107" s="192"/>
      <c r="RR107" s="192"/>
      <c r="RS107" s="192"/>
      <c r="RT107" s="192"/>
      <c r="RU107" s="192"/>
      <c r="RV107" s="192"/>
      <c r="RW107" s="192"/>
      <c r="RX107" s="192"/>
      <c r="RY107" s="192"/>
      <c r="RZ107" s="192"/>
      <c r="SA107" s="192"/>
      <c r="SB107" s="192"/>
      <c r="SC107" s="192"/>
      <c r="SD107" s="192"/>
      <c r="SE107" s="192"/>
      <c r="SF107" s="192"/>
      <c r="SG107" s="192"/>
      <c r="SH107" s="192"/>
      <c r="SI107" s="192"/>
      <c r="SJ107" s="192"/>
      <c r="SK107" s="192"/>
      <c r="SL107" s="192"/>
      <c r="SM107" s="192"/>
      <c r="SN107" s="192"/>
      <c r="SO107" s="192"/>
      <c r="SP107" s="192"/>
      <c r="SQ107" s="192"/>
      <c r="SR107" s="192"/>
      <c r="SS107" s="192"/>
      <c r="ST107" s="192"/>
      <c r="SU107" s="192"/>
      <c r="SV107" s="192"/>
      <c r="SW107" s="192"/>
      <c r="SX107" s="192"/>
      <c r="SY107" s="192"/>
      <c r="SZ107" s="192"/>
      <c r="TA107" s="192"/>
      <c r="TB107" s="192"/>
      <c r="TC107" s="192"/>
      <c r="TD107" s="192"/>
      <c r="TE107" s="192"/>
      <c r="TF107" s="192"/>
      <c r="TG107" s="192"/>
      <c r="TH107" s="192"/>
      <c r="TI107" s="192"/>
      <c r="TJ107" s="192"/>
      <c r="TK107" s="192"/>
      <c r="TL107" s="192"/>
      <c r="TM107" s="192"/>
      <c r="TN107" s="192"/>
      <c r="TO107" s="192"/>
      <c r="TP107" s="192"/>
      <c r="TQ107" s="192"/>
      <c r="TR107" s="192"/>
      <c r="TS107" s="192"/>
      <c r="TT107" s="192"/>
      <c r="TU107" s="192"/>
      <c r="TV107" s="192"/>
      <c r="TW107" s="192"/>
      <c r="TX107" s="192"/>
      <c r="TY107" s="192"/>
      <c r="TZ107" s="192"/>
      <c r="UA107" s="192"/>
      <c r="UB107" s="192"/>
      <c r="UC107" s="192"/>
      <c r="UD107" s="192"/>
      <c r="UE107" s="192"/>
      <c r="UF107" s="192"/>
      <c r="UG107" s="192"/>
      <c r="UH107" s="192"/>
      <c r="UI107" s="192"/>
      <c r="UJ107" s="192"/>
      <c r="UK107" s="192"/>
      <c r="UL107" s="192"/>
      <c r="UM107" s="192"/>
      <c r="UN107" s="192"/>
      <c r="UO107" s="192"/>
      <c r="UP107" s="192"/>
      <c r="UQ107" s="192"/>
      <c r="UR107" s="192"/>
      <c r="US107" s="192"/>
      <c r="UT107" s="192"/>
      <c r="UU107" s="192"/>
      <c r="UV107" s="192"/>
      <c r="UW107" s="192"/>
      <c r="UX107" s="192"/>
      <c r="UY107" s="192"/>
      <c r="UZ107" s="192"/>
      <c r="VA107" s="192"/>
      <c r="VB107" s="192"/>
      <c r="VC107" s="192"/>
      <c r="VD107" s="192"/>
      <c r="VE107" s="192"/>
      <c r="VF107" s="192"/>
      <c r="VG107" s="192"/>
      <c r="VH107" s="192"/>
      <c r="VI107" s="192"/>
      <c r="VJ107" s="192"/>
      <c r="VK107" s="192"/>
      <c r="VL107" s="192"/>
      <c r="VM107" s="192"/>
      <c r="VN107" s="192"/>
      <c r="VO107" s="192"/>
      <c r="VP107" s="192"/>
      <c r="VQ107" s="192"/>
      <c r="VR107" s="192"/>
      <c r="VS107" s="192"/>
      <c r="VT107" s="192"/>
      <c r="VU107" s="192"/>
      <c r="VV107" s="192"/>
      <c r="VW107" s="192"/>
      <c r="VX107" s="192"/>
      <c r="VY107" s="192"/>
      <c r="VZ107" s="192"/>
      <c r="WA107" s="192"/>
      <c r="WB107" s="192"/>
      <c r="WC107" s="192"/>
      <c r="WD107" s="192"/>
      <c r="WE107" s="192"/>
      <c r="WF107" s="192"/>
      <c r="WG107" s="192"/>
      <c r="WH107" s="192"/>
      <c r="WI107" s="192"/>
      <c r="WJ107" s="192"/>
      <c r="WK107" s="192"/>
      <c r="WL107" s="192"/>
      <c r="WM107" s="192"/>
      <c r="WN107" s="192"/>
      <c r="WO107" s="192"/>
      <c r="WP107" s="192"/>
      <c r="WQ107" s="192"/>
      <c r="WR107" s="192"/>
      <c r="WS107" s="192"/>
      <c r="WT107" s="192"/>
      <c r="WU107" s="192"/>
      <c r="WV107" s="192"/>
      <c r="WW107" s="192"/>
      <c r="WX107" s="192"/>
      <c r="WY107" s="192"/>
      <c r="WZ107" s="192"/>
      <c r="XA107" s="192"/>
      <c r="XB107" s="192"/>
      <c r="XC107" s="192"/>
      <c r="XD107" s="192"/>
      <c r="XE107" s="192"/>
      <c r="XF107" s="192"/>
      <c r="XG107" s="192"/>
      <c r="XH107" s="192"/>
      <c r="XI107" s="192"/>
      <c r="XJ107" s="192"/>
      <c r="XK107" s="192"/>
      <c r="XL107" s="192"/>
      <c r="XM107" s="192"/>
      <c r="XN107" s="192"/>
      <c r="XO107" s="192"/>
      <c r="XP107" s="192"/>
      <c r="XQ107" s="192"/>
      <c r="XR107" s="192"/>
      <c r="XS107" s="192"/>
      <c r="XT107" s="192"/>
      <c r="XU107" s="192"/>
      <c r="XV107" s="192"/>
      <c r="XW107" s="192"/>
      <c r="XX107" s="192"/>
      <c r="XY107" s="192"/>
      <c r="XZ107" s="192"/>
      <c r="YA107" s="192"/>
      <c r="YB107" s="192"/>
      <c r="YC107" s="192"/>
      <c r="YD107" s="192"/>
      <c r="YE107" s="192"/>
      <c r="YF107" s="192"/>
      <c r="YG107" s="192"/>
      <c r="YH107" s="192"/>
      <c r="YI107" s="192"/>
      <c r="YJ107" s="192"/>
      <c r="YK107" s="192"/>
      <c r="YL107" s="192"/>
      <c r="YM107" s="192"/>
      <c r="YN107" s="192"/>
      <c r="YO107" s="192"/>
      <c r="YP107" s="192"/>
      <c r="YQ107" s="192"/>
      <c r="YR107" s="192"/>
      <c r="YS107" s="192"/>
      <c r="YT107" s="192"/>
      <c r="YU107" s="192"/>
      <c r="YV107" s="192"/>
      <c r="YW107" s="192"/>
      <c r="YX107" s="192"/>
      <c r="YY107" s="192"/>
      <c r="YZ107" s="192"/>
      <c r="ZA107" s="192"/>
      <c r="ZB107" s="192"/>
      <c r="ZC107" s="192"/>
      <c r="ZD107" s="192"/>
      <c r="ZE107" s="192"/>
      <c r="ZF107" s="192"/>
      <c r="ZG107" s="192"/>
      <c r="ZH107" s="192"/>
      <c r="ZI107" s="192"/>
      <c r="ZJ107" s="192"/>
      <c r="ZK107" s="192"/>
      <c r="ZL107" s="192"/>
      <c r="ZM107" s="192"/>
      <c r="ZN107" s="192"/>
      <c r="ZO107" s="192"/>
      <c r="ZP107" s="192"/>
      <c r="ZQ107" s="192"/>
      <c r="ZR107" s="192"/>
      <c r="ZS107" s="192"/>
      <c r="ZT107" s="192"/>
      <c r="ZU107" s="192"/>
      <c r="ZV107" s="192"/>
      <c r="ZW107" s="192"/>
      <c r="ZX107" s="192"/>
      <c r="ZY107" s="192"/>
      <c r="ZZ107" s="192"/>
      <c r="AAA107" s="192"/>
      <c r="AAB107" s="192"/>
      <c r="AAC107" s="192"/>
      <c r="AAD107" s="192"/>
      <c r="AAE107" s="192"/>
      <c r="AAF107" s="192"/>
      <c r="AAG107" s="192"/>
      <c r="AAH107" s="192"/>
      <c r="AAI107" s="192"/>
      <c r="AAJ107" s="192"/>
      <c r="AAK107" s="192"/>
      <c r="AAL107" s="192"/>
      <c r="AAM107" s="192"/>
      <c r="AAN107" s="192"/>
      <c r="AAO107" s="192"/>
      <c r="AAP107" s="192"/>
      <c r="AAQ107" s="192"/>
      <c r="AAR107" s="192"/>
      <c r="AAS107" s="192"/>
      <c r="AAT107" s="192"/>
      <c r="AAU107" s="192"/>
      <c r="AAV107" s="192"/>
      <c r="AAW107" s="192"/>
      <c r="AAX107" s="192"/>
      <c r="AAY107" s="192"/>
      <c r="AAZ107" s="192"/>
      <c r="ABA107" s="192"/>
      <c r="ABB107" s="192"/>
      <c r="ABC107" s="192"/>
      <c r="ABD107" s="192"/>
      <c r="ABE107" s="192"/>
      <c r="ABF107" s="192"/>
      <c r="ABG107" s="192"/>
      <c r="ABH107" s="192"/>
      <c r="ABI107" s="192"/>
      <c r="ABJ107" s="192"/>
      <c r="ABK107" s="192"/>
      <c r="ABL107" s="192"/>
      <c r="ABM107" s="192"/>
      <c r="ABN107" s="192"/>
      <c r="ABO107" s="192"/>
      <c r="ABP107" s="192"/>
      <c r="ABQ107" s="192"/>
      <c r="ABR107" s="192"/>
      <c r="ABS107" s="192"/>
      <c r="ABT107" s="192"/>
      <c r="ABU107" s="192"/>
      <c r="ABV107" s="192"/>
      <c r="ABW107" s="192"/>
      <c r="ABX107" s="192"/>
      <c r="ABY107" s="192"/>
      <c r="ABZ107" s="192"/>
      <c r="ACA107" s="192"/>
      <c r="ACB107" s="192"/>
      <c r="ACC107" s="192"/>
      <c r="ACD107" s="192"/>
      <c r="ACE107" s="192"/>
      <c r="ACF107" s="192"/>
      <c r="ACG107" s="192"/>
      <c r="ACH107" s="192"/>
      <c r="ACI107" s="192"/>
      <c r="ACJ107" s="192"/>
      <c r="ACK107" s="192"/>
      <c r="ACL107" s="192"/>
      <c r="ACM107" s="192"/>
      <c r="ACN107" s="192"/>
      <c r="ACO107" s="192"/>
      <c r="ACP107" s="192"/>
      <c r="ACQ107" s="192"/>
      <c r="ACR107" s="192"/>
      <c r="ACS107" s="192"/>
      <c r="ACT107" s="192"/>
      <c r="ACU107" s="192"/>
      <c r="ACV107" s="192"/>
      <c r="ACW107" s="192"/>
      <c r="ACX107" s="192"/>
      <c r="ACY107" s="192"/>
      <c r="ACZ107" s="192"/>
      <c r="ADA107" s="192"/>
      <c r="ADB107" s="192"/>
      <c r="ADC107" s="192"/>
      <c r="ADD107" s="192"/>
      <c r="ADE107" s="192"/>
      <c r="ADF107" s="192"/>
      <c r="ADG107" s="192"/>
      <c r="ADH107" s="192"/>
      <c r="ADI107" s="192"/>
      <c r="ADJ107" s="192"/>
      <c r="ADK107" s="192"/>
      <c r="ADL107" s="192"/>
      <c r="ADM107" s="192"/>
      <c r="ADN107" s="192"/>
      <c r="ADO107" s="192"/>
      <c r="ADP107" s="192"/>
      <c r="ADQ107" s="192"/>
      <c r="ADR107" s="192"/>
      <c r="ADS107" s="192"/>
      <c r="ADT107" s="192"/>
      <c r="ADU107" s="192"/>
      <c r="ADV107" s="192"/>
      <c r="ADW107" s="192"/>
      <c r="ADX107" s="192"/>
      <c r="ADY107" s="192"/>
      <c r="ADZ107" s="192"/>
      <c r="AEA107" s="192"/>
      <c r="AEB107" s="192"/>
      <c r="AEC107" s="192"/>
      <c r="AED107" s="192"/>
      <c r="AEE107" s="192"/>
      <c r="AEF107" s="192"/>
      <c r="AEG107" s="192"/>
      <c r="AEH107" s="192"/>
      <c r="AEI107" s="192"/>
      <c r="AEJ107" s="192"/>
      <c r="AEK107" s="192"/>
      <c r="AEL107" s="192"/>
      <c r="AEM107" s="192"/>
      <c r="AEN107" s="192"/>
      <c r="AEO107" s="192"/>
      <c r="AEP107" s="192"/>
      <c r="AEQ107" s="192"/>
      <c r="AER107" s="192"/>
      <c r="AES107" s="192"/>
      <c r="AET107" s="192"/>
      <c r="AEU107" s="192"/>
      <c r="AEV107" s="192"/>
      <c r="AEW107" s="192"/>
      <c r="AEX107" s="192"/>
      <c r="AEY107" s="192"/>
      <c r="AEZ107" s="192"/>
      <c r="AFA107" s="192"/>
      <c r="AFB107" s="192"/>
      <c r="AFC107" s="192"/>
      <c r="AFD107" s="192"/>
      <c r="AFE107" s="192"/>
      <c r="AFF107" s="192"/>
      <c r="AFG107" s="192"/>
      <c r="AFH107" s="192"/>
      <c r="AFI107" s="192"/>
      <c r="AFJ107" s="192"/>
      <c r="AFK107" s="192"/>
      <c r="AFL107" s="192"/>
      <c r="AFM107" s="192"/>
      <c r="AFN107" s="192"/>
      <c r="AFO107" s="192"/>
      <c r="AFP107" s="192"/>
      <c r="AFQ107" s="192"/>
      <c r="AFR107" s="192"/>
      <c r="AFS107" s="192"/>
      <c r="AFT107" s="192"/>
      <c r="AFU107" s="192"/>
      <c r="AFV107" s="192"/>
      <c r="AFW107" s="192"/>
      <c r="AFX107" s="192"/>
      <c r="AFY107" s="192"/>
      <c r="AFZ107" s="192"/>
      <c r="AGA107" s="192"/>
      <c r="AGB107" s="192"/>
      <c r="AGC107" s="192"/>
      <c r="AGD107" s="192"/>
      <c r="AGE107" s="192"/>
      <c r="AGF107" s="192"/>
      <c r="AGG107" s="192"/>
      <c r="AGH107" s="192"/>
      <c r="AGI107" s="192"/>
      <c r="AGJ107" s="192"/>
      <c r="AGK107" s="192"/>
      <c r="AGL107" s="192"/>
      <c r="AGM107" s="192"/>
      <c r="AGN107" s="192"/>
      <c r="AGO107" s="192"/>
      <c r="AGP107" s="192"/>
      <c r="AGQ107" s="192"/>
      <c r="AGR107" s="192"/>
      <c r="AGS107" s="192"/>
      <c r="AGT107" s="192"/>
      <c r="AGU107" s="192"/>
      <c r="AGV107" s="192"/>
      <c r="AGW107" s="192"/>
      <c r="AGX107" s="192"/>
      <c r="AGY107" s="192"/>
      <c r="AGZ107" s="192"/>
      <c r="AHA107" s="192"/>
      <c r="AHB107" s="192"/>
      <c r="AHC107" s="192"/>
      <c r="AHD107" s="192"/>
      <c r="AHE107" s="192"/>
      <c r="AHF107" s="192"/>
      <c r="AHG107" s="192"/>
      <c r="AHH107" s="192"/>
      <c r="AHI107" s="192"/>
      <c r="AHJ107" s="192"/>
      <c r="AHK107" s="192"/>
      <c r="AHL107" s="192"/>
      <c r="AHM107" s="192"/>
      <c r="AHN107" s="192"/>
      <c r="AHO107" s="192"/>
      <c r="AHP107" s="192"/>
      <c r="AHQ107" s="192"/>
      <c r="AHR107" s="192"/>
      <c r="AHS107" s="192"/>
      <c r="AHT107" s="192"/>
      <c r="AHU107" s="192"/>
      <c r="AHV107" s="192"/>
      <c r="AHW107" s="192"/>
      <c r="AHX107" s="192"/>
      <c r="AHY107" s="192"/>
      <c r="AHZ107" s="192"/>
      <c r="AIA107" s="192"/>
      <c r="AIB107" s="192"/>
      <c r="AIC107" s="192"/>
      <c r="AID107" s="192"/>
      <c r="AIE107" s="192"/>
      <c r="AIF107" s="192"/>
      <c r="AIG107" s="192"/>
      <c r="AIH107" s="192"/>
      <c r="AII107" s="192"/>
      <c r="AIJ107" s="192"/>
      <c r="AIK107" s="192"/>
      <c r="AIL107" s="192"/>
      <c r="AIM107" s="192"/>
      <c r="AIN107" s="192"/>
      <c r="AIO107" s="192"/>
      <c r="AIP107" s="192"/>
      <c r="AIQ107" s="192"/>
      <c r="AIR107" s="192"/>
      <c r="AIS107" s="192"/>
      <c r="AIT107" s="192"/>
      <c r="AIU107" s="192"/>
      <c r="AIV107" s="192"/>
      <c r="AIW107" s="192"/>
      <c r="AIX107" s="192"/>
      <c r="AIY107" s="192"/>
      <c r="AIZ107" s="192"/>
      <c r="AJA107" s="192"/>
      <c r="AJB107" s="192"/>
      <c r="AJC107" s="192"/>
      <c r="AJD107" s="192"/>
      <c r="AJE107" s="192"/>
      <c r="AJF107" s="192"/>
      <c r="AJG107" s="192"/>
      <c r="AJH107" s="192"/>
      <c r="AJI107" s="192"/>
      <c r="AJJ107" s="192"/>
      <c r="AJK107" s="192"/>
      <c r="AJL107" s="192"/>
      <c r="AJM107" s="192"/>
      <c r="AJN107" s="192"/>
      <c r="AJO107" s="192"/>
      <c r="AJP107" s="192"/>
      <c r="AJQ107" s="192"/>
      <c r="AJR107" s="192"/>
      <c r="AJS107" s="192"/>
      <c r="AJT107" s="192"/>
      <c r="AJU107" s="192"/>
      <c r="AJV107" s="192"/>
      <c r="AJW107" s="192"/>
      <c r="AJX107" s="192"/>
      <c r="AJY107" s="192"/>
      <c r="AJZ107" s="192"/>
      <c r="AKA107" s="192"/>
      <c r="AKB107" s="192"/>
      <c r="AKC107" s="192"/>
      <c r="AKD107" s="192"/>
      <c r="AKE107" s="192"/>
      <c r="AKF107" s="192"/>
      <c r="AKG107" s="192"/>
      <c r="AKH107" s="192"/>
      <c r="AKI107" s="192"/>
      <c r="AKJ107" s="192"/>
      <c r="AKK107" s="192"/>
      <c r="AKL107" s="192"/>
      <c r="AKM107" s="192"/>
      <c r="AKN107" s="192"/>
      <c r="AKO107" s="192"/>
      <c r="AKP107" s="192"/>
      <c r="AKQ107" s="192"/>
      <c r="AKR107" s="192"/>
      <c r="AKS107" s="192"/>
      <c r="AKT107" s="192"/>
      <c r="AKU107" s="192"/>
      <c r="AKV107" s="192"/>
      <c r="AKW107" s="192"/>
      <c r="AKX107" s="192"/>
      <c r="AKY107" s="192"/>
      <c r="AKZ107" s="192"/>
      <c r="ALA107" s="192"/>
      <c r="ALB107" s="192"/>
      <c r="ALC107" s="192"/>
      <c r="ALD107" s="192"/>
      <c r="ALE107" s="192"/>
      <c r="ALF107" s="192"/>
      <c r="ALG107" s="192"/>
      <c r="ALH107" s="192"/>
      <c r="ALI107" s="192"/>
      <c r="ALJ107" s="192"/>
      <c r="ALK107" s="192"/>
      <c r="ALL107" s="192"/>
      <c r="ALM107" s="192"/>
      <c r="ALN107" s="192"/>
      <c r="ALO107" s="192"/>
      <c r="ALP107" s="192"/>
      <c r="ALQ107" s="192"/>
      <c r="ALR107" s="192"/>
      <c r="ALS107" s="192"/>
      <c r="ALT107" s="192"/>
      <c r="ALU107" s="192"/>
      <c r="ALV107" s="192"/>
      <c r="ALW107" s="192"/>
      <c r="ALX107" s="192"/>
      <c r="ALY107" s="192"/>
      <c r="ALZ107" s="192"/>
      <c r="AMA107" s="192"/>
      <c r="AMB107" s="192"/>
      <c r="AMC107" s="192"/>
      <c r="AMD107" s="192"/>
      <c r="AME107" s="192"/>
      <c r="AMF107" s="192"/>
      <c r="AMG107" s="192"/>
      <c r="AMH107" s="192"/>
      <c r="AMI107" s="192"/>
      <c r="AMJ107" s="192"/>
      <c r="AMK107" s="192"/>
      <c r="AML107" s="192"/>
      <c r="AMM107" s="192"/>
      <c r="AMN107" s="192"/>
      <c r="AMO107" s="192"/>
      <c r="AMP107" s="192"/>
      <c r="AMQ107" s="192"/>
      <c r="AMR107" s="192"/>
      <c r="AMS107" s="192"/>
      <c r="AMT107" s="192"/>
      <c r="AMU107" s="192"/>
      <c r="AMV107" s="192"/>
      <c r="AMW107" s="192"/>
      <c r="AMX107" s="192"/>
      <c r="AMY107" s="192"/>
      <c r="AMZ107" s="192"/>
      <c r="ANA107" s="192"/>
      <c r="ANB107" s="192"/>
      <c r="ANC107" s="192"/>
      <c r="AND107" s="192"/>
      <c r="ANE107" s="192"/>
      <c r="ANF107" s="192"/>
      <c r="ANG107" s="192"/>
      <c r="ANH107" s="192"/>
      <c r="ANI107" s="192"/>
      <c r="ANJ107" s="192"/>
      <c r="ANK107" s="192"/>
      <c r="ANL107" s="192"/>
      <c r="ANM107" s="192"/>
      <c r="ANN107" s="192"/>
      <c r="ANO107" s="192"/>
      <c r="ANP107" s="192"/>
      <c r="ANQ107" s="192"/>
      <c r="ANR107" s="192"/>
      <c r="ANS107" s="192"/>
      <c r="ANT107" s="192"/>
      <c r="ANU107" s="192"/>
      <c r="ANV107" s="192"/>
      <c r="ANW107" s="192"/>
      <c r="ANX107" s="192"/>
      <c r="ANY107" s="192"/>
      <c r="ANZ107" s="192"/>
      <c r="AOA107" s="192"/>
      <c r="AOB107" s="192"/>
      <c r="AOC107" s="192"/>
      <c r="AOD107" s="192"/>
      <c r="AOE107" s="192"/>
      <c r="AOF107" s="192"/>
      <c r="AOG107" s="192"/>
      <c r="AOH107" s="192"/>
      <c r="AOI107" s="192"/>
      <c r="AOJ107" s="192"/>
      <c r="AOK107" s="192"/>
      <c r="AOL107" s="192"/>
      <c r="AOM107" s="192"/>
      <c r="AON107" s="192"/>
      <c r="AOO107" s="192"/>
      <c r="AOP107" s="192"/>
      <c r="AOQ107" s="192"/>
      <c r="AOR107" s="192"/>
      <c r="AOS107" s="192"/>
      <c r="AOT107" s="192"/>
      <c r="AOU107" s="192"/>
      <c r="AOV107" s="192"/>
      <c r="AOW107" s="192"/>
      <c r="AOX107" s="192"/>
      <c r="AOY107" s="192"/>
      <c r="AOZ107" s="192"/>
      <c r="APA107" s="192"/>
      <c r="APB107" s="192"/>
      <c r="APC107" s="192"/>
      <c r="APD107" s="192"/>
      <c r="APE107" s="192"/>
      <c r="APF107" s="192"/>
      <c r="APG107" s="192"/>
      <c r="APH107" s="192"/>
      <c r="API107" s="192"/>
      <c r="APJ107" s="192"/>
      <c r="APK107" s="192"/>
      <c r="APL107" s="192"/>
      <c r="APM107" s="192"/>
      <c r="APN107" s="192"/>
      <c r="APO107" s="192"/>
      <c r="APP107" s="192"/>
      <c r="APQ107" s="192"/>
      <c r="APR107" s="192"/>
      <c r="APS107" s="192"/>
      <c r="APT107" s="192"/>
      <c r="APU107" s="192"/>
      <c r="APV107" s="192"/>
      <c r="APW107" s="192"/>
      <c r="APX107" s="192"/>
      <c r="APY107" s="192"/>
      <c r="APZ107" s="192"/>
      <c r="AQA107" s="192"/>
      <c r="AQB107" s="192"/>
      <c r="AQC107" s="192"/>
      <c r="AQD107" s="192"/>
      <c r="AQE107" s="192"/>
      <c r="AQF107" s="192"/>
      <c r="AQG107" s="192"/>
      <c r="AQH107" s="192"/>
      <c r="AQI107" s="192"/>
      <c r="AQJ107" s="192"/>
      <c r="AQK107" s="192"/>
      <c r="AQL107" s="192"/>
      <c r="AQM107" s="192"/>
      <c r="AQN107" s="192"/>
      <c r="AQO107" s="192"/>
      <c r="AQP107" s="192"/>
      <c r="AQQ107" s="192"/>
      <c r="AQR107" s="192"/>
      <c r="AQS107" s="192"/>
      <c r="AQT107" s="192"/>
      <c r="AQU107" s="192"/>
      <c r="AQV107" s="192"/>
      <c r="AQW107" s="192"/>
      <c r="AQX107" s="192"/>
      <c r="AQY107" s="192"/>
      <c r="AQZ107" s="192"/>
      <c r="ARA107" s="192"/>
      <c r="ARB107" s="192"/>
      <c r="ARC107" s="192"/>
      <c r="ARD107" s="192"/>
      <c r="ARE107" s="192"/>
      <c r="ARF107" s="192"/>
      <c r="ARG107" s="192"/>
      <c r="ARH107" s="192"/>
      <c r="ARI107" s="192"/>
      <c r="ARJ107" s="192"/>
      <c r="ARK107" s="192"/>
      <c r="ARL107" s="192"/>
      <c r="ARM107" s="192"/>
      <c r="ARN107" s="192"/>
      <c r="ARO107" s="192"/>
      <c r="ARP107" s="192"/>
      <c r="ARQ107" s="192"/>
      <c r="ARR107" s="192"/>
      <c r="ARS107" s="192"/>
      <c r="ART107" s="192"/>
      <c r="ARU107" s="192"/>
      <c r="ARV107" s="192"/>
      <c r="ARW107" s="192"/>
      <c r="ARX107" s="192"/>
      <c r="ARY107" s="192"/>
      <c r="ARZ107" s="192"/>
      <c r="ASA107" s="192"/>
      <c r="ASB107" s="192"/>
      <c r="ASC107" s="192"/>
      <c r="ASD107" s="192"/>
      <c r="ASE107" s="192"/>
      <c r="ASF107" s="192"/>
      <c r="ASG107" s="192"/>
      <c r="ASH107" s="192"/>
      <c r="ASI107" s="192"/>
      <c r="ASJ107" s="192"/>
      <c r="ASK107" s="192"/>
      <c r="ASL107" s="192"/>
      <c r="ASM107" s="192"/>
      <c r="ASN107" s="192"/>
      <c r="ASO107" s="192"/>
      <c r="ASP107" s="192"/>
      <c r="ASQ107" s="192"/>
      <c r="ASR107" s="192"/>
      <c r="ASS107" s="192"/>
      <c r="AST107" s="192"/>
      <c r="ASU107" s="192"/>
      <c r="ASV107" s="192"/>
      <c r="ASW107" s="192"/>
      <c r="ASX107" s="192"/>
      <c r="ASY107" s="192"/>
      <c r="ASZ107" s="192"/>
      <c r="ATA107" s="192"/>
      <c r="ATB107" s="192"/>
      <c r="ATC107" s="192"/>
      <c r="ATD107" s="192"/>
      <c r="ATE107" s="192"/>
      <c r="ATF107" s="192"/>
      <c r="ATG107" s="192"/>
      <c r="ATH107" s="192"/>
      <c r="ATI107" s="192"/>
      <c r="ATJ107" s="192"/>
      <c r="ATK107" s="192"/>
      <c r="ATL107" s="192"/>
      <c r="ATM107" s="192"/>
      <c r="ATN107" s="192"/>
      <c r="ATO107" s="192"/>
      <c r="ATP107" s="192"/>
      <c r="ATQ107" s="192"/>
      <c r="ATR107" s="192"/>
      <c r="ATS107" s="192"/>
      <c r="ATT107" s="192"/>
      <c r="ATU107" s="192"/>
      <c r="ATV107" s="192"/>
      <c r="ATW107" s="192"/>
      <c r="ATX107" s="192"/>
      <c r="ATY107" s="192"/>
      <c r="ATZ107" s="192"/>
      <c r="AUA107" s="192"/>
      <c r="AUB107" s="192"/>
      <c r="AUC107" s="192"/>
      <c r="AUD107" s="192"/>
      <c r="AUE107" s="192"/>
      <c r="AUF107" s="192"/>
      <c r="AUG107" s="192"/>
      <c r="AUH107" s="192"/>
      <c r="AUI107" s="192"/>
      <c r="AUJ107" s="192"/>
      <c r="AUK107" s="192"/>
      <c r="AUL107" s="192"/>
      <c r="AUM107" s="192"/>
      <c r="AUN107" s="192"/>
      <c r="AUO107" s="192"/>
      <c r="AUP107" s="192"/>
      <c r="AUQ107" s="192"/>
      <c r="AUR107" s="192"/>
      <c r="AUS107" s="192"/>
      <c r="AUT107" s="192"/>
      <c r="AUU107" s="192"/>
      <c r="AUV107" s="192"/>
      <c r="AUW107" s="192"/>
      <c r="AUX107" s="192"/>
      <c r="AUY107" s="192"/>
      <c r="AUZ107" s="192"/>
      <c r="AVA107" s="192"/>
      <c r="AVB107" s="192"/>
      <c r="AVC107" s="192"/>
      <c r="AVD107" s="192"/>
      <c r="AVE107" s="192"/>
      <c r="AVF107" s="192"/>
      <c r="AVG107" s="192"/>
      <c r="AVH107" s="192"/>
      <c r="AVI107" s="192"/>
      <c r="AVJ107" s="192"/>
      <c r="AVK107" s="192"/>
      <c r="AVL107" s="192"/>
      <c r="AVM107" s="192"/>
      <c r="AVN107" s="192"/>
      <c r="AVO107" s="192"/>
      <c r="AVP107" s="192"/>
      <c r="AVQ107" s="192"/>
      <c r="AVR107" s="192"/>
      <c r="AVS107" s="192"/>
      <c r="AVT107" s="192"/>
      <c r="AVU107" s="192"/>
      <c r="AVV107" s="192"/>
      <c r="AVW107" s="192"/>
      <c r="AVX107" s="192"/>
      <c r="AVY107" s="192"/>
      <c r="AVZ107" s="192"/>
      <c r="AWA107" s="192"/>
      <c r="AWB107" s="192"/>
      <c r="AWC107" s="192"/>
      <c r="AWD107" s="192"/>
      <c r="AWE107" s="192"/>
      <c r="AWF107" s="192"/>
      <c r="AWG107" s="192"/>
      <c r="AWH107" s="192"/>
      <c r="AWI107" s="192"/>
      <c r="AWJ107" s="192"/>
      <c r="AWK107" s="192"/>
      <c r="AWL107" s="192"/>
      <c r="AWM107" s="192"/>
      <c r="AWN107" s="192"/>
      <c r="AWO107" s="192"/>
      <c r="AWP107" s="192"/>
      <c r="AWQ107" s="192"/>
      <c r="AWR107" s="192"/>
      <c r="AWS107" s="192"/>
      <c r="AWT107" s="192"/>
      <c r="AWU107" s="192"/>
      <c r="AWV107" s="192"/>
      <c r="AWW107" s="192"/>
      <c r="AWX107" s="192"/>
      <c r="AWY107" s="192"/>
      <c r="AWZ107" s="192"/>
      <c r="AXA107" s="192"/>
      <c r="AXB107" s="192"/>
      <c r="AXC107" s="192"/>
      <c r="AXD107" s="192"/>
      <c r="AXE107" s="192"/>
      <c r="AXF107" s="192"/>
      <c r="AXG107" s="192"/>
      <c r="AXH107" s="192"/>
      <c r="AXI107" s="192"/>
      <c r="AXJ107" s="192"/>
      <c r="AXK107" s="192"/>
      <c r="AXL107" s="192"/>
      <c r="AXM107" s="192"/>
      <c r="AXN107" s="192"/>
      <c r="AXO107" s="192"/>
      <c r="AXP107" s="192"/>
      <c r="AXQ107" s="192"/>
      <c r="AXR107" s="192"/>
      <c r="AXS107" s="192"/>
      <c r="AXT107" s="192"/>
      <c r="AXU107" s="192"/>
      <c r="AXV107" s="192"/>
      <c r="AXW107" s="192"/>
      <c r="AXX107" s="192"/>
      <c r="AXY107" s="192"/>
      <c r="AXZ107" s="192"/>
      <c r="AYA107" s="192"/>
      <c r="AYB107" s="192"/>
      <c r="AYC107" s="192"/>
      <c r="AYD107" s="192"/>
      <c r="AYE107" s="192"/>
      <c r="AYF107" s="192"/>
      <c r="AYG107" s="192"/>
      <c r="AYH107" s="192"/>
      <c r="AYI107" s="192"/>
      <c r="AYJ107" s="192"/>
      <c r="AYK107" s="192"/>
      <c r="AYL107" s="192"/>
      <c r="AYM107" s="192"/>
      <c r="AYN107" s="192"/>
      <c r="AYO107" s="192"/>
      <c r="AYP107" s="192"/>
      <c r="AYQ107" s="192"/>
      <c r="AYR107" s="192"/>
      <c r="AYS107" s="192"/>
      <c r="AYT107" s="192"/>
      <c r="AYU107" s="192"/>
      <c r="AYV107" s="192"/>
      <c r="AYW107" s="192"/>
      <c r="AYX107" s="192"/>
      <c r="AYY107" s="192"/>
      <c r="AYZ107" s="192"/>
      <c r="AZA107" s="192"/>
      <c r="AZB107" s="192"/>
      <c r="AZC107" s="192"/>
      <c r="AZD107" s="192"/>
      <c r="AZE107" s="192"/>
      <c r="AZF107" s="192"/>
      <c r="AZG107" s="192"/>
      <c r="AZH107" s="192"/>
      <c r="AZI107" s="192"/>
      <c r="AZJ107" s="192"/>
      <c r="AZK107" s="192"/>
      <c r="AZL107" s="192"/>
      <c r="AZM107" s="192"/>
      <c r="AZN107" s="192"/>
      <c r="AZO107" s="192"/>
      <c r="AZP107" s="192"/>
      <c r="AZQ107" s="192"/>
      <c r="AZR107" s="192"/>
      <c r="AZS107" s="192"/>
      <c r="AZT107" s="192"/>
      <c r="AZU107" s="192"/>
      <c r="AZV107" s="192"/>
      <c r="AZW107" s="192"/>
      <c r="AZX107" s="192"/>
      <c r="AZY107" s="192"/>
      <c r="AZZ107" s="192"/>
      <c r="BAA107" s="192"/>
      <c r="BAB107" s="192"/>
      <c r="BAC107" s="192"/>
      <c r="BAD107" s="192"/>
      <c r="BAE107" s="192"/>
      <c r="BAF107" s="192"/>
      <c r="BAG107" s="192"/>
      <c r="BAH107" s="192"/>
      <c r="BAI107" s="192"/>
      <c r="BAJ107" s="192"/>
      <c r="BAK107" s="192"/>
      <c r="BAL107" s="192"/>
      <c r="BAM107" s="192"/>
      <c r="BAN107" s="192"/>
      <c r="BAO107" s="192"/>
      <c r="BAP107" s="192"/>
      <c r="BAQ107" s="192"/>
      <c r="BAR107" s="192"/>
      <c r="BAS107" s="192"/>
      <c r="BAT107" s="192"/>
      <c r="BAU107" s="192"/>
      <c r="BAV107" s="192"/>
      <c r="BAW107" s="192"/>
      <c r="BAX107" s="192"/>
      <c r="BAY107" s="192"/>
      <c r="BAZ107" s="192"/>
      <c r="BBA107" s="192"/>
      <c r="BBB107" s="192"/>
      <c r="BBC107" s="192"/>
      <c r="BBD107" s="192"/>
      <c r="BBE107" s="192"/>
      <c r="BBF107" s="192"/>
      <c r="BBG107" s="192"/>
      <c r="BBH107" s="192"/>
      <c r="BBI107" s="192"/>
      <c r="BBJ107" s="192"/>
      <c r="BBK107" s="192"/>
      <c r="BBL107" s="192"/>
      <c r="BBM107" s="192"/>
      <c r="BBN107" s="192"/>
      <c r="BBO107" s="192"/>
      <c r="BBP107" s="192"/>
      <c r="BBQ107" s="192"/>
      <c r="BBR107" s="192"/>
      <c r="BBS107" s="192"/>
      <c r="BBT107" s="192"/>
      <c r="BBU107" s="192"/>
      <c r="BBV107" s="192"/>
      <c r="BBW107" s="192"/>
      <c r="BBX107" s="192"/>
      <c r="BBY107" s="192"/>
      <c r="BBZ107" s="192"/>
      <c r="BCA107" s="192"/>
      <c r="BCB107" s="192"/>
      <c r="BCC107" s="192"/>
      <c r="BCD107" s="192"/>
      <c r="BCE107" s="192"/>
      <c r="BCF107" s="192"/>
      <c r="BCG107" s="192"/>
      <c r="BCH107" s="192"/>
      <c r="BCI107" s="192"/>
      <c r="BCJ107" s="192"/>
      <c r="BCK107" s="192"/>
      <c r="BCL107" s="192"/>
      <c r="BCM107" s="192"/>
      <c r="BCN107" s="192"/>
      <c r="BCO107" s="192"/>
      <c r="BCP107" s="192"/>
      <c r="BCQ107" s="192"/>
      <c r="BCR107" s="192"/>
      <c r="BCS107" s="192"/>
      <c r="BCT107" s="192"/>
      <c r="BCU107" s="192"/>
      <c r="BCV107" s="192"/>
      <c r="BCW107" s="192"/>
      <c r="BCX107" s="192"/>
      <c r="BCY107" s="192"/>
      <c r="BCZ107" s="192"/>
      <c r="BDA107" s="192"/>
      <c r="BDB107" s="192"/>
      <c r="BDC107" s="192"/>
      <c r="BDD107" s="192"/>
      <c r="BDE107" s="192"/>
      <c r="BDF107" s="192"/>
      <c r="BDG107" s="192"/>
      <c r="BDH107" s="192"/>
      <c r="BDI107" s="192"/>
      <c r="BDJ107" s="192"/>
      <c r="BDK107" s="192"/>
      <c r="BDL107" s="192"/>
      <c r="BDM107" s="192"/>
      <c r="BDN107" s="192"/>
      <c r="BDO107" s="192"/>
      <c r="BDP107" s="192"/>
      <c r="BDQ107" s="192"/>
      <c r="BDR107" s="192"/>
      <c r="BDS107" s="192"/>
      <c r="BDT107" s="192"/>
      <c r="BDU107" s="192"/>
      <c r="BDV107" s="192"/>
      <c r="BDW107" s="192"/>
      <c r="BDX107" s="192"/>
      <c r="BDY107" s="192"/>
      <c r="BDZ107" s="192"/>
      <c r="BEA107" s="192"/>
      <c r="BEB107" s="192"/>
      <c r="BEC107" s="192"/>
      <c r="BED107" s="192"/>
      <c r="BEE107" s="192"/>
      <c r="BEF107" s="192"/>
      <c r="BEG107" s="192"/>
      <c r="BEH107" s="192"/>
      <c r="BEI107" s="192"/>
    </row>
    <row r="108" spans="1:1491" ht="15" customHeight="1" x14ac:dyDescent="0.25">
      <c r="A108" s="176" t="s">
        <v>1762</v>
      </c>
      <c r="B108" s="259" t="s">
        <v>867</v>
      </c>
      <c r="C108" s="263">
        <v>44197</v>
      </c>
      <c r="D108" s="263">
        <v>44561</v>
      </c>
      <c r="E108" s="93">
        <v>0</v>
      </c>
      <c r="F108" s="93">
        <v>0</v>
      </c>
      <c r="G108" s="261">
        <v>0</v>
      </c>
      <c r="H108" s="93">
        <v>0</v>
      </c>
      <c r="I108" s="93">
        <f t="shared" ref="I108:J113" si="21">E108/25.462</f>
        <v>0</v>
      </c>
      <c r="J108" s="93">
        <f t="shared" si="21"/>
        <v>0</v>
      </c>
      <c r="K108" s="142"/>
      <c r="L108" s="142">
        <f t="shared" ref="L108:L129" si="22">H108/25.462</f>
        <v>0</v>
      </c>
      <c r="M108" s="142"/>
      <c r="N108" s="218" t="s">
        <v>1380</v>
      </c>
      <c r="O108" s="451">
        <v>0</v>
      </c>
      <c r="P108" s="451">
        <v>0</v>
      </c>
      <c r="Q108" s="451">
        <v>0</v>
      </c>
      <c r="R108" s="451">
        <v>0</v>
      </c>
      <c r="S108" s="451">
        <v>0</v>
      </c>
      <c r="T108" s="451">
        <v>0</v>
      </c>
      <c r="U108" s="451">
        <v>0</v>
      </c>
      <c r="V108" s="452">
        <v>0</v>
      </c>
      <c r="W108" s="405" t="s">
        <v>1763</v>
      </c>
      <c r="X108" s="384">
        <v>0</v>
      </c>
      <c r="Y108" s="405" t="s">
        <v>1386</v>
      </c>
      <c r="Z108" s="385" t="s">
        <v>1764</v>
      </c>
      <c r="AA108" s="218" t="s">
        <v>1386</v>
      </c>
      <c r="AB108" s="218" t="s">
        <v>1386</v>
      </c>
      <c r="AC108" s="386" t="s">
        <v>1386</v>
      </c>
      <c r="AD108" s="218" t="s">
        <v>1386</v>
      </c>
      <c r="AE108" s="218" t="s">
        <v>1386</v>
      </c>
      <c r="AF108" s="218" t="s">
        <v>1386</v>
      </c>
      <c r="AG108" s="242" t="s">
        <v>332</v>
      </c>
      <c r="AH108" s="403"/>
      <c r="AI108" s="419">
        <v>0</v>
      </c>
      <c r="AJ108" s="310">
        <v>0</v>
      </c>
      <c r="AK108" s="420" t="s">
        <v>1765</v>
      </c>
      <c r="AL108" s="412">
        <v>1</v>
      </c>
      <c r="AM108" s="453">
        <f t="shared" si="17"/>
        <v>0</v>
      </c>
      <c r="AN108" s="453">
        <f t="shared" si="18"/>
        <v>0</v>
      </c>
      <c r="AO108" s="248"/>
      <c r="AP108" s="249"/>
      <c r="AQ108" s="312"/>
      <c r="AR108" s="312"/>
      <c r="AS108" s="312"/>
      <c r="AT108" s="312"/>
      <c r="AU108" s="312"/>
      <c r="AV108" s="312"/>
      <c r="AW108" s="312"/>
      <c r="AX108" s="312"/>
      <c r="AY108" s="312"/>
      <c r="AZ108" s="312"/>
      <c r="BA108" s="312"/>
      <c r="BB108" s="312"/>
      <c r="BC108" s="312"/>
      <c r="BD108" s="312"/>
      <c r="BE108" s="312"/>
      <c r="BF108" s="312"/>
      <c r="BG108" s="312"/>
      <c r="BH108" s="312"/>
      <c r="BI108" s="312"/>
      <c r="BJ108" s="312"/>
      <c r="BK108" s="312"/>
      <c r="BL108" s="312"/>
      <c r="BM108" s="312"/>
      <c r="BN108" s="312"/>
      <c r="BO108" s="312"/>
    </row>
    <row r="109" spans="1:1491" ht="15" customHeight="1" x14ac:dyDescent="0.25">
      <c r="A109" s="176" t="s">
        <v>1762</v>
      </c>
      <c r="B109" s="259" t="s">
        <v>872</v>
      </c>
      <c r="C109" s="263">
        <v>44197</v>
      </c>
      <c r="D109" s="263">
        <v>46022</v>
      </c>
      <c r="E109" s="93">
        <v>562</v>
      </c>
      <c r="F109" s="93">
        <v>562</v>
      </c>
      <c r="G109" s="261">
        <v>562</v>
      </c>
      <c r="H109" s="93">
        <v>562</v>
      </c>
      <c r="I109" s="93">
        <f t="shared" si="21"/>
        <v>22.072107454245543</v>
      </c>
      <c r="J109" s="93">
        <f t="shared" si="21"/>
        <v>22.072107454245543</v>
      </c>
      <c r="K109" s="142"/>
      <c r="L109" s="142">
        <f t="shared" si="22"/>
        <v>22.072107454245543</v>
      </c>
      <c r="M109" s="142"/>
      <c r="N109" s="218" t="s">
        <v>1380</v>
      </c>
      <c r="O109" s="451">
        <v>0</v>
      </c>
      <c r="P109" s="451">
        <v>36</v>
      </c>
      <c r="Q109" s="451">
        <v>113</v>
      </c>
      <c r="R109" s="451">
        <v>116</v>
      </c>
      <c r="S109" s="451">
        <v>162</v>
      </c>
      <c r="T109" s="451">
        <v>135</v>
      </c>
      <c r="U109" s="451">
        <v>0</v>
      </c>
      <c r="V109" s="452">
        <v>0</v>
      </c>
      <c r="W109" s="405" t="s">
        <v>1766</v>
      </c>
      <c r="X109" s="384">
        <v>0</v>
      </c>
      <c r="Y109" s="405" t="s">
        <v>1386</v>
      </c>
      <c r="Z109" s="385" t="s">
        <v>1764</v>
      </c>
      <c r="AA109" s="218" t="s">
        <v>1767</v>
      </c>
      <c r="AB109" s="218" t="s">
        <v>1768</v>
      </c>
      <c r="AC109" s="386">
        <v>562</v>
      </c>
      <c r="AD109" s="218" t="s">
        <v>1386</v>
      </c>
      <c r="AE109" s="218" t="s">
        <v>1386</v>
      </c>
      <c r="AF109" s="218" t="s">
        <v>870</v>
      </c>
      <c r="AG109" s="242" t="s">
        <v>332</v>
      </c>
      <c r="AH109" s="403"/>
      <c r="AI109" s="308">
        <v>0</v>
      </c>
      <c r="AJ109" s="411">
        <v>0</v>
      </c>
      <c r="AK109" s="410" t="s">
        <v>1765</v>
      </c>
      <c r="AL109" s="412">
        <v>1</v>
      </c>
      <c r="AM109" s="453">
        <f t="shared" si="17"/>
        <v>0</v>
      </c>
      <c r="AN109" s="453">
        <f t="shared" si="18"/>
        <v>562</v>
      </c>
      <c r="AO109" s="248"/>
      <c r="AP109" s="249"/>
      <c r="AQ109" s="312"/>
      <c r="AR109" s="312"/>
      <c r="AS109" s="312"/>
      <c r="AT109" s="312"/>
      <c r="AU109" s="312"/>
      <c r="AV109" s="312"/>
      <c r="AW109" s="312"/>
      <c r="AX109" s="312"/>
      <c r="AY109" s="312"/>
      <c r="AZ109" s="312"/>
      <c r="BA109" s="312"/>
      <c r="BB109" s="312"/>
      <c r="BC109" s="312"/>
      <c r="BD109" s="312"/>
      <c r="BE109" s="312"/>
      <c r="BF109" s="312"/>
      <c r="BG109" s="312"/>
      <c r="BH109" s="312"/>
      <c r="BI109" s="312"/>
      <c r="BJ109" s="312"/>
      <c r="BK109" s="312"/>
      <c r="BL109" s="312"/>
      <c r="BM109" s="312"/>
      <c r="BN109" s="312"/>
      <c r="BO109" s="312"/>
    </row>
    <row r="110" spans="1:1491" ht="15" customHeight="1" x14ac:dyDescent="0.25">
      <c r="A110" s="176" t="s">
        <v>1762</v>
      </c>
      <c r="B110" s="259" t="s">
        <v>878</v>
      </c>
      <c r="C110" s="263">
        <v>43862</v>
      </c>
      <c r="D110" s="263">
        <v>46022</v>
      </c>
      <c r="E110" s="93">
        <v>4295</v>
      </c>
      <c r="F110" s="93">
        <v>4295</v>
      </c>
      <c r="G110" s="262">
        <v>4295</v>
      </c>
      <c r="H110" s="93">
        <v>4295</v>
      </c>
      <c r="I110" s="93">
        <f t="shared" si="21"/>
        <v>168.68274291100462</v>
      </c>
      <c r="J110" s="93">
        <f t="shared" si="21"/>
        <v>168.68274291100462</v>
      </c>
      <c r="K110" s="142"/>
      <c r="L110" s="142">
        <f t="shared" si="22"/>
        <v>168.68274291100462</v>
      </c>
      <c r="M110" s="142"/>
      <c r="N110" s="218" t="s">
        <v>1380</v>
      </c>
      <c r="O110" s="451">
        <v>1027</v>
      </c>
      <c r="P110" s="451">
        <v>0</v>
      </c>
      <c r="Q110" s="451">
        <v>1384</v>
      </c>
      <c r="R110" s="451">
        <v>1362</v>
      </c>
      <c r="S110" s="451">
        <v>515</v>
      </c>
      <c r="T110" s="451">
        <v>7</v>
      </c>
      <c r="U110" s="451">
        <v>0</v>
      </c>
      <c r="V110" s="452">
        <v>0</v>
      </c>
      <c r="W110" s="405" t="s">
        <v>1769</v>
      </c>
      <c r="X110" s="384">
        <v>0</v>
      </c>
      <c r="Y110" s="405" t="s">
        <v>1386</v>
      </c>
      <c r="Z110" s="385" t="s">
        <v>1764</v>
      </c>
      <c r="AA110" s="218" t="s">
        <v>1770</v>
      </c>
      <c r="AB110" s="218" t="s">
        <v>1771</v>
      </c>
      <c r="AC110" s="386">
        <v>4295</v>
      </c>
      <c r="AD110" s="218" t="s">
        <v>1386</v>
      </c>
      <c r="AE110" s="218" t="s">
        <v>1386</v>
      </c>
      <c r="AF110" s="218" t="s">
        <v>870</v>
      </c>
      <c r="AG110" s="242" t="s">
        <v>332</v>
      </c>
      <c r="AH110" s="403"/>
      <c r="AI110" s="308">
        <v>0</v>
      </c>
      <c r="AJ110" s="411">
        <v>0</v>
      </c>
      <c r="AK110" s="410" t="s">
        <v>1772</v>
      </c>
      <c r="AL110" s="412">
        <v>1</v>
      </c>
      <c r="AM110" s="453">
        <f t="shared" si="17"/>
        <v>0</v>
      </c>
      <c r="AN110" s="453">
        <f t="shared" si="18"/>
        <v>4295</v>
      </c>
      <c r="AO110" s="248"/>
      <c r="AP110" s="249"/>
      <c r="AQ110" s="312"/>
      <c r="AR110" s="312"/>
      <c r="AS110" s="312"/>
      <c r="AT110" s="312"/>
      <c r="AU110" s="312"/>
      <c r="AV110" s="312"/>
      <c r="AW110" s="312"/>
      <c r="AX110" s="312"/>
      <c r="AY110" s="312"/>
      <c r="AZ110" s="312"/>
      <c r="BA110" s="312"/>
      <c r="BB110" s="312"/>
      <c r="BC110" s="312"/>
      <c r="BD110" s="312"/>
      <c r="BE110" s="312"/>
      <c r="BF110" s="312"/>
      <c r="BG110" s="312"/>
      <c r="BH110" s="312"/>
      <c r="BI110" s="312"/>
      <c r="BJ110" s="312"/>
      <c r="BK110" s="312"/>
      <c r="BL110" s="312"/>
      <c r="BM110" s="312"/>
      <c r="BN110" s="312"/>
      <c r="BO110" s="312"/>
    </row>
    <row r="111" spans="1:1491" ht="15" customHeight="1" x14ac:dyDescent="0.25">
      <c r="A111" s="176" t="s">
        <v>1762</v>
      </c>
      <c r="B111" s="259" t="s">
        <v>885</v>
      </c>
      <c r="C111" s="263">
        <v>44562</v>
      </c>
      <c r="D111" s="263">
        <v>45291</v>
      </c>
      <c r="E111" s="93">
        <v>3000</v>
      </c>
      <c r="F111" s="93">
        <v>3000</v>
      </c>
      <c r="G111" s="262">
        <v>3000</v>
      </c>
      <c r="H111" s="93">
        <v>3000</v>
      </c>
      <c r="I111" s="93">
        <f t="shared" si="21"/>
        <v>117.82263765611499</v>
      </c>
      <c r="J111" s="93">
        <f t="shared" si="21"/>
        <v>117.82263765611499</v>
      </c>
      <c r="K111" s="142"/>
      <c r="L111" s="142">
        <f t="shared" si="22"/>
        <v>117.82263765611499</v>
      </c>
      <c r="M111" s="142"/>
      <c r="N111" s="218" t="s">
        <v>1380</v>
      </c>
      <c r="O111" s="451">
        <v>0</v>
      </c>
      <c r="P111" s="451">
        <v>0</v>
      </c>
      <c r="Q111" s="451">
        <v>1000</v>
      </c>
      <c r="R111" s="451">
        <v>2000</v>
      </c>
      <c r="S111" s="451">
        <v>0</v>
      </c>
      <c r="T111" s="451">
        <v>0</v>
      </c>
      <c r="U111" s="451">
        <v>0</v>
      </c>
      <c r="V111" s="452">
        <v>0</v>
      </c>
      <c r="W111" s="405" t="s">
        <v>1773</v>
      </c>
      <c r="X111" s="384">
        <v>0</v>
      </c>
      <c r="Y111" s="405" t="s">
        <v>1386</v>
      </c>
      <c r="Z111" s="385" t="s">
        <v>1774</v>
      </c>
      <c r="AA111" s="218" t="s">
        <v>1775</v>
      </c>
      <c r="AB111" s="218" t="s">
        <v>1776</v>
      </c>
      <c r="AC111" s="386">
        <v>3000</v>
      </c>
      <c r="AD111" s="218" t="s">
        <v>1777</v>
      </c>
      <c r="AE111" s="218" t="s">
        <v>1778</v>
      </c>
      <c r="AF111" s="218" t="s">
        <v>870</v>
      </c>
      <c r="AG111" s="241" t="s">
        <v>332</v>
      </c>
      <c r="AH111" s="403"/>
      <c r="AI111" s="308">
        <v>0</v>
      </c>
      <c r="AJ111" s="411">
        <v>0</v>
      </c>
      <c r="AK111" s="410"/>
      <c r="AL111" s="412">
        <v>0</v>
      </c>
      <c r="AM111" s="453">
        <f t="shared" si="17"/>
        <v>0</v>
      </c>
      <c r="AN111" s="453">
        <f t="shared" si="18"/>
        <v>0</v>
      </c>
      <c r="AO111" s="248"/>
      <c r="AP111" s="249"/>
      <c r="AQ111" s="312"/>
      <c r="AR111" s="312"/>
      <c r="AS111" s="312"/>
      <c r="AT111" s="312"/>
      <c r="AU111" s="312"/>
      <c r="AV111" s="312"/>
      <c r="AW111" s="312"/>
      <c r="AX111" s="312"/>
      <c r="AY111" s="312"/>
      <c r="AZ111" s="312"/>
      <c r="BA111" s="312"/>
      <c r="BB111" s="312"/>
      <c r="BC111" s="312"/>
      <c r="BD111" s="312"/>
      <c r="BE111" s="312"/>
      <c r="BF111" s="312"/>
      <c r="BG111" s="312"/>
      <c r="BH111" s="312"/>
      <c r="BI111" s="312"/>
      <c r="BJ111" s="312"/>
      <c r="BK111" s="312"/>
      <c r="BL111" s="312"/>
      <c r="BM111" s="312"/>
      <c r="BN111" s="312"/>
      <c r="BO111" s="312"/>
    </row>
    <row r="112" spans="1:1491" ht="15" customHeight="1" x14ac:dyDescent="0.25">
      <c r="A112" s="176" t="s">
        <v>1762</v>
      </c>
      <c r="B112" s="259" t="s">
        <v>897</v>
      </c>
      <c r="C112" s="263">
        <v>44197</v>
      </c>
      <c r="D112" s="263">
        <v>46022</v>
      </c>
      <c r="E112" s="93">
        <v>2000</v>
      </c>
      <c r="F112" s="93">
        <v>2000</v>
      </c>
      <c r="G112" s="262">
        <v>2000</v>
      </c>
      <c r="H112" s="93">
        <v>2000</v>
      </c>
      <c r="I112" s="93">
        <f t="shared" si="21"/>
        <v>78.548425104076671</v>
      </c>
      <c r="J112" s="93">
        <f t="shared" si="21"/>
        <v>78.548425104076671</v>
      </c>
      <c r="K112" s="142"/>
      <c r="L112" s="142">
        <f t="shared" si="22"/>
        <v>78.548425104076671</v>
      </c>
      <c r="M112" s="142"/>
      <c r="N112" s="218" t="s">
        <v>1380</v>
      </c>
      <c r="O112" s="451">
        <v>0</v>
      </c>
      <c r="P112" s="451">
        <v>0</v>
      </c>
      <c r="Q112" s="451">
        <v>500</v>
      </c>
      <c r="R112" s="451">
        <v>500</v>
      </c>
      <c r="S112" s="451">
        <v>500</v>
      </c>
      <c r="T112" s="451">
        <v>500</v>
      </c>
      <c r="U112" s="451">
        <v>0</v>
      </c>
      <c r="V112" s="452">
        <v>0</v>
      </c>
      <c r="W112" s="405" t="s">
        <v>1779</v>
      </c>
      <c r="X112" s="384">
        <v>0</v>
      </c>
      <c r="Y112" s="405" t="s">
        <v>1386</v>
      </c>
      <c r="Z112" s="385" t="s">
        <v>1764</v>
      </c>
      <c r="AA112" s="218" t="s">
        <v>1780</v>
      </c>
      <c r="AB112" s="218" t="s">
        <v>1781</v>
      </c>
      <c r="AC112" s="386">
        <v>2000</v>
      </c>
      <c r="AD112" s="218" t="s">
        <v>1782</v>
      </c>
      <c r="AE112" s="218" t="s">
        <v>1783</v>
      </c>
      <c r="AF112" s="218" t="s">
        <v>870</v>
      </c>
      <c r="AG112" s="242" t="s">
        <v>332</v>
      </c>
      <c r="AH112" s="403"/>
      <c r="AI112" s="308">
        <v>0</v>
      </c>
      <c r="AJ112" s="411">
        <v>0</v>
      </c>
      <c r="AK112" s="410"/>
      <c r="AL112" s="412">
        <v>0</v>
      </c>
      <c r="AM112" s="453">
        <f t="shared" si="17"/>
        <v>0</v>
      </c>
      <c r="AN112" s="453">
        <f t="shared" si="18"/>
        <v>0</v>
      </c>
      <c r="AO112" s="248"/>
      <c r="AP112" s="249"/>
      <c r="AQ112" s="312"/>
      <c r="AR112" s="312"/>
      <c r="AS112" s="312"/>
      <c r="AT112" s="312"/>
      <c r="AU112" s="312"/>
      <c r="AV112" s="312"/>
      <c r="AW112" s="312"/>
      <c r="AX112" s="312"/>
      <c r="AY112" s="312"/>
      <c r="AZ112" s="312"/>
      <c r="BA112" s="312"/>
      <c r="BB112" s="312"/>
      <c r="BC112" s="312"/>
      <c r="BD112" s="312"/>
      <c r="BE112" s="312"/>
      <c r="BF112" s="312"/>
      <c r="BG112" s="312"/>
      <c r="BH112" s="312"/>
      <c r="BI112" s="312"/>
      <c r="BJ112" s="312"/>
      <c r="BK112" s="312"/>
      <c r="BL112" s="312"/>
      <c r="BM112" s="312"/>
      <c r="BN112" s="312"/>
      <c r="BO112" s="312"/>
    </row>
    <row r="113" spans="1:1491" ht="15" customHeight="1" x14ac:dyDescent="0.25">
      <c r="A113" s="176" t="s">
        <v>1762</v>
      </c>
      <c r="B113" s="259" t="s">
        <v>903</v>
      </c>
      <c r="C113" s="263">
        <v>44197</v>
      </c>
      <c r="D113" s="263">
        <v>45291</v>
      </c>
      <c r="E113" s="93">
        <v>1000</v>
      </c>
      <c r="F113" s="93">
        <v>1000</v>
      </c>
      <c r="G113" s="262">
        <v>1000</v>
      </c>
      <c r="H113" s="93">
        <v>1000</v>
      </c>
      <c r="I113" s="93">
        <f t="shared" si="21"/>
        <v>39.274212552038335</v>
      </c>
      <c r="J113" s="93">
        <f t="shared" si="21"/>
        <v>39.274212552038335</v>
      </c>
      <c r="K113" s="142"/>
      <c r="L113" s="142">
        <f t="shared" si="22"/>
        <v>39.274212552038335</v>
      </c>
      <c r="M113" s="142"/>
      <c r="N113" s="218" t="s">
        <v>1380</v>
      </c>
      <c r="O113" s="451">
        <v>0</v>
      </c>
      <c r="P113" s="451">
        <v>0</v>
      </c>
      <c r="Q113" s="451">
        <v>700</v>
      </c>
      <c r="R113" s="451">
        <v>300</v>
      </c>
      <c r="S113" s="451">
        <v>0</v>
      </c>
      <c r="T113" s="451">
        <v>0</v>
      </c>
      <c r="U113" s="451">
        <v>0</v>
      </c>
      <c r="V113" s="452">
        <v>0</v>
      </c>
      <c r="W113" s="405" t="s">
        <v>1784</v>
      </c>
      <c r="X113" s="384">
        <v>0</v>
      </c>
      <c r="Y113" s="405" t="s">
        <v>1386</v>
      </c>
      <c r="Z113" s="385" t="s">
        <v>1764</v>
      </c>
      <c r="AA113" s="218" t="s">
        <v>1785</v>
      </c>
      <c r="AB113" s="218" t="s">
        <v>1781</v>
      </c>
      <c r="AC113" s="386">
        <v>1000</v>
      </c>
      <c r="AD113" s="218" t="s">
        <v>1782</v>
      </c>
      <c r="AE113" s="218" t="s">
        <v>1783</v>
      </c>
      <c r="AF113" s="218" t="s">
        <v>870</v>
      </c>
      <c r="AG113" s="242" t="s">
        <v>332</v>
      </c>
      <c r="AH113" s="403"/>
      <c r="AI113" s="308">
        <v>0</v>
      </c>
      <c r="AJ113" s="411">
        <v>0</v>
      </c>
      <c r="AK113" s="410"/>
      <c r="AL113" s="412">
        <v>0</v>
      </c>
      <c r="AM113" s="453">
        <f t="shared" si="17"/>
        <v>0</v>
      </c>
      <c r="AN113" s="453">
        <f t="shared" si="18"/>
        <v>0</v>
      </c>
      <c r="AO113" s="248"/>
      <c r="AP113" s="249"/>
      <c r="AQ113" s="312"/>
      <c r="AR113" s="312"/>
      <c r="AS113" s="312"/>
      <c r="AT113" s="312"/>
      <c r="AU113" s="312"/>
      <c r="AV113" s="312"/>
      <c r="AW113" s="312"/>
      <c r="AX113" s="312"/>
      <c r="AY113" s="312"/>
      <c r="AZ113" s="312"/>
      <c r="BA113" s="312"/>
      <c r="BB113" s="312"/>
      <c r="BC113" s="312"/>
      <c r="BD113" s="312"/>
      <c r="BE113" s="312"/>
      <c r="BF113" s="312"/>
      <c r="BG113" s="312"/>
      <c r="BH113" s="312"/>
      <c r="BI113" s="312"/>
      <c r="BJ113" s="312"/>
      <c r="BK113" s="312"/>
      <c r="BL113" s="312"/>
      <c r="BM113" s="312"/>
      <c r="BN113" s="312"/>
      <c r="BO113" s="312"/>
    </row>
    <row r="114" spans="1:1491" s="192" customFormat="1" ht="15" customHeight="1" x14ac:dyDescent="0.25">
      <c r="A114" s="176" t="s">
        <v>1762</v>
      </c>
      <c r="B114" s="259" t="s">
        <v>1786</v>
      </c>
      <c r="C114" s="263">
        <v>44197</v>
      </c>
      <c r="D114" s="263">
        <v>46203</v>
      </c>
      <c r="E114" s="265">
        <v>7156</v>
      </c>
      <c r="F114" s="265">
        <v>9356.5895</v>
      </c>
      <c r="G114" s="262">
        <v>9356.6</v>
      </c>
      <c r="H114" s="265">
        <v>9356.5895</v>
      </c>
      <c r="I114" s="265">
        <f>F114/25.462</f>
        <v>367.47268478517009</v>
      </c>
      <c r="J114" s="265">
        <f>F114/25.462</f>
        <v>367.47268478517009</v>
      </c>
      <c r="K114" s="146"/>
      <c r="L114" s="146">
        <f t="shared" si="22"/>
        <v>367.47268478517009</v>
      </c>
      <c r="M114" s="146"/>
      <c r="N114" s="218" t="s">
        <v>1380</v>
      </c>
      <c r="O114" s="451">
        <v>0</v>
      </c>
      <c r="P114" s="451">
        <v>0</v>
      </c>
      <c r="Q114" s="451">
        <v>267</v>
      </c>
      <c r="R114" s="451">
        <v>1906</v>
      </c>
      <c r="S114" s="451">
        <v>2706</v>
      </c>
      <c r="T114" s="451">
        <v>3057</v>
      </c>
      <c r="U114" s="451">
        <v>1420.6</v>
      </c>
      <c r="V114" s="452">
        <v>0</v>
      </c>
      <c r="W114" s="405" t="s">
        <v>1787</v>
      </c>
      <c r="X114" s="384">
        <v>1055</v>
      </c>
      <c r="Y114" s="405" t="s">
        <v>1788</v>
      </c>
      <c r="Z114" s="385" t="s">
        <v>1774</v>
      </c>
      <c r="AA114" s="218" t="s">
        <v>1789</v>
      </c>
      <c r="AB114" s="218"/>
      <c r="AC114" s="386">
        <v>8211</v>
      </c>
      <c r="AD114" s="218" t="s">
        <v>1790</v>
      </c>
      <c r="AE114" s="218" t="s">
        <v>1791</v>
      </c>
      <c r="AF114" s="218" t="s">
        <v>1792</v>
      </c>
      <c r="AG114" s="242" t="s">
        <v>332</v>
      </c>
      <c r="AH114" s="403"/>
      <c r="AI114" s="308">
        <v>0</v>
      </c>
      <c r="AJ114" s="411">
        <v>0</v>
      </c>
      <c r="AK114" s="410"/>
      <c r="AL114" s="412">
        <v>0</v>
      </c>
      <c r="AM114" s="453">
        <f t="shared" si="17"/>
        <v>0</v>
      </c>
      <c r="AN114" s="453">
        <f t="shared" si="18"/>
        <v>0</v>
      </c>
      <c r="AO114" s="188"/>
      <c r="AQ114" s="312"/>
      <c r="AR114" s="312"/>
      <c r="AS114" s="312"/>
      <c r="AT114" s="312"/>
      <c r="AU114" s="312"/>
      <c r="AV114" s="312"/>
      <c r="AW114" s="312"/>
      <c r="AX114" s="312"/>
      <c r="AY114" s="312"/>
      <c r="AZ114" s="312"/>
      <c r="BA114" s="312"/>
      <c r="BB114" s="312"/>
      <c r="BC114" s="312"/>
      <c r="BD114" s="312"/>
      <c r="BE114" s="312"/>
      <c r="BF114" s="312"/>
      <c r="BG114" s="312"/>
      <c r="BH114" s="312"/>
      <c r="BI114" s="312"/>
      <c r="BJ114" s="312"/>
      <c r="BK114" s="312"/>
      <c r="BL114" s="312"/>
      <c r="BM114" s="312"/>
      <c r="BN114" s="312"/>
      <c r="BO114" s="312"/>
    </row>
    <row r="115" spans="1:1491" ht="15" customHeight="1" x14ac:dyDescent="0.25">
      <c r="A115" s="176" t="s">
        <v>1793</v>
      </c>
      <c r="B115" s="259" t="s">
        <v>1794</v>
      </c>
      <c r="C115" s="263">
        <v>44562</v>
      </c>
      <c r="D115" s="263">
        <v>46022</v>
      </c>
      <c r="E115" s="93">
        <v>3250</v>
      </c>
      <c r="F115" s="93">
        <v>3250</v>
      </c>
      <c r="G115" s="262">
        <v>3000</v>
      </c>
      <c r="H115" s="93">
        <v>2820</v>
      </c>
      <c r="I115" s="93">
        <f>E115/25.462</f>
        <v>127.64119079412458</v>
      </c>
      <c r="J115" s="93">
        <f>H115/25.462</f>
        <v>110.7532793967481</v>
      </c>
      <c r="K115" s="157"/>
      <c r="L115" s="157">
        <f t="shared" si="22"/>
        <v>110.7532793967481</v>
      </c>
      <c r="M115" s="157"/>
      <c r="N115" s="218" t="s">
        <v>1380</v>
      </c>
      <c r="O115" s="451">
        <v>0</v>
      </c>
      <c r="P115" s="451">
        <v>0</v>
      </c>
      <c r="Q115" s="451">
        <v>200</v>
      </c>
      <c r="R115" s="451">
        <v>495</v>
      </c>
      <c r="S115" s="451">
        <v>951</v>
      </c>
      <c r="T115" s="451">
        <v>993</v>
      </c>
      <c r="U115" s="451">
        <v>181</v>
      </c>
      <c r="V115" s="452">
        <v>0</v>
      </c>
      <c r="W115" s="405" t="s">
        <v>1795</v>
      </c>
      <c r="X115" s="384">
        <v>0</v>
      </c>
      <c r="Y115" s="405" t="s">
        <v>1386</v>
      </c>
      <c r="Z115" s="385" t="s">
        <v>1796</v>
      </c>
      <c r="AA115" s="218" t="s">
        <v>1797</v>
      </c>
      <c r="AB115" s="218" t="s">
        <v>1798</v>
      </c>
      <c r="AC115" s="386">
        <v>3250</v>
      </c>
      <c r="AD115" s="218" t="s">
        <v>1799</v>
      </c>
      <c r="AE115" s="218" t="s">
        <v>1800</v>
      </c>
      <c r="AF115" s="218" t="s">
        <v>913</v>
      </c>
      <c r="AG115" s="241" t="s">
        <v>332</v>
      </c>
      <c r="AH115" s="403"/>
      <c r="AI115" s="308">
        <v>0</v>
      </c>
      <c r="AJ115" s="411">
        <v>0</v>
      </c>
      <c r="AK115" s="410" t="s">
        <v>1765</v>
      </c>
      <c r="AL115" s="412">
        <v>1</v>
      </c>
      <c r="AM115" s="453">
        <f t="shared" si="17"/>
        <v>0</v>
      </c>
      <c r="AN115" s="453">
        <f t="shared" si="18"/>
        <v>2820</v>
      </c>
      <c r="AO115" s="248"/>
      <c r="AP115" s="249"/>
      <c r="AQ115" s="312"/>
      <c r="AR115" s="312"/>
      <c r="AS115" s="312"/>
      <c r="AT115" s="312"/>
      <c r="AU115" s="312"/>
      <c r="AV115" s="312"/>
      <c r="AW115" s="312"/>
      <c r="AX115" s="312"/>
      <c r="AY115" s="312"/>
      <c r="AZ115" s="312"/>
      <c r="BA115" s="312"/>
      <c r="BB115" s="312"/>
      <c r="BC115" s="312"/>
      <c r="BD115" s="312"/>
      <c r="BE115" s="312"/>
      <c r="BF115" s="312"/>
      <c r="BG115" s="312"/>
      <c r="BH115" s="312"/>
      <c r="BI115" s="312"/>
      <c r="BJ115" s="312"/>
      <c r="BK115" s="312"/>
      <c r="BL115" s="312"/>
      <c r="BM115" s="312"/>
      <c r="BN115" s="312"/>
      <c r="BO115" s="312"/>
    </row>
    <row r="116" spans="1:1491" ht="15" customHeight="1" x14ac:dyDescent="0.25">
      <c r="A116" s="176" t="s">
        <v>1793</v>
      </c>
      <c r="B116" s="259" t="s">
        <v>1801</v>
      </c>
      <c r="C116" s="263">
        <v>44562</v>
      </c>
      <c r="D116" s="263">
        <v>46022</v>
      </c>
      <c r="E116" s="93">
        <v>3250</v>
      </c>
      <c r="F116" s="93">
        <v>3250</v>
      </c>
      <c r="G116" s="262">
        <v>2227</v>
      </c>
      <c r="H116" s="93">
        <v>607</v>
      </c>
      <c r="I116" s="93">
        <f>E116/25.462</f>
        <v>127.64119079412458</v>
      </c>
      <c r="J116" s="93">
        <f>H116/25.462</f>
        <v>23.839447019087267</v>
      </c>
      <c r="K116" s="157"/>
      <c r="L116" s="157">
        <f t="shared" si="22"/>
        <v>23.839447019087267</v>
      </c>
      <c r="M116" s="157"/>
      <c r="N116" s="218" t="s">
        <v>1380</v>
      </c>
      <c r="O116" s="451">
        <v>0</v>
      </c>
      <c r="P116" s="451">
        <v>0</v>
      </c>
      <c r="Q116" s="451"/>
      <c r="R116" s="451">
        <v>200</v>
      </c>
      <c r="S116" s="451">
        <v>290</v>
      </c>
      <c r="T116" s="451">
        <v>97</v>
      </c>
      <c r="U116" s="451">
        <v>20</v>
      </c>
      <c r="V116" s="452">
        <v>0</v>
      </c>
      <c r="W116" s="405" t="s">
        <v>1802</v>
      </c>
      <c r="X116" s="384">
        <v>0</v>
      </c>
      <c r="Y116" s="405" t="s">
        <v>1386</v>
      </c>
      <c r="Z116" s="385" t="s">
        <v>1796</v>
      </c>
      <c r="AA116" s="218" t="s">
        <v>1797</v>
      </c>
      <c r="AB116" s="218" t="s">
        <v>1798</v>
      </c>
      <c r="AC116" s="386">
        <v>3250</v>
      </c>
      <c r="AD116" s="218" t="s">
        <v>1799</v>
      </c>
      <c r="AE116" s="218" t="s">
        <v>1800</v>
      </c>
      <c r="AF116" s="218" t="s">
        <v>913</v>
      </c>
      <c r="AG116" s="242" t="s">
        <v>332</v>
      </c>
      <c r="AH116" s="403"/>
      <c r="AI116" s="308">
        <v>0</v>
      </c>
      <c r="AJ116" s="411">
        <v>0</v>
      </c>
      <c r="AK116" s="410" t="s">
        <v>1803</v>
      </c>
      <c r="AL116" s="412">
        <v>0.4</v>
      </c>
      <c r="AM116" s="453">
        <f t="shared" si="17"/>
        <v>0</v>
      </c>
      <c r="AN116" s="453">
        <f t="shared" si="18"/>
        <v>242.8</v>
      </c>
      <c r="AO116" s="248"/>
      <c r="AP116" s="249"/>
      <c r="AQ116" s="312"/>
      <c r="AR116" s="312"/>
      <c r="AS116" s="312"/>
      <c r="AT116" s="312"/>
      <c r="AU116" s="312"/>
      <c r="AV116" s="312"/>
      <c r="AW116" s="312"/>
      <c r="AX116" s="312"/>
      <c r="AY116" s="312"/>
      <c r="AZ116" s="312"/>
      <c r="BA116" s="312"/>
      <c r="BB116" s="312"/>
      <c r="BC116" s="312"/>
      <c r="BD116" s="312"/>
      <c r="BE116" s="312"/>
      <c r="BF116" s="312"/>
      <c r="BG116" s="312"/>
      <c r="BH116" s="312"/>
      <c r="BI116" s="312"/>
      <c r="BJ116" s="312"/>
      <c r="BK116" s="312"/>
      <c r="BL116" s="312"/>
      <c r="BM116" s="312"/>
      <c r="BN116" s="312"/>
      <c r="BO116" s="312"/>
    </row>
    <row r="117" spans="1:1491" s="168" customFormat="1" ht="15" customHeight="1" x14ac:dyDescent="0.25">
      <c r="A117" s="176" t="s">
        <v>1793</v>
      </c>
      <c r="B117" s="259" t="s">
        <v>1804</v>
      </c>
      <c r="C117" s="263">
        <v>44562</v>
      </c>
      <c r="D117" s="263">
        <v>46022</v>
      </c>
      <c r="E117" s="93">
        <v>490</v>
      </c>
      <c r="F117" s="93">
        <v>490</v>
      </c>
      <c r="G117" s="261">
        <v>266.5</v>
      </c>
      <c r="H117" s="93">
        <v>266.5</v>
      </c>
      <c r="I117" s="93">
        <f>E117/25.462</f>
        <v>19.244364150498782</v>
      </c>
      <c r="J117" s="93">
        <f>H117/25.462</f>
        <v>10.466577645118216</v>
      </c>
      <c r="K117" s="166"/>
      <c r="L117" s="166">
        <f t="shared" si="22"/>
        <v>10.466577645118216</v>
      </c>
      <c r="M117" s="166"/>
      <c r="N117" s="218" t="s">
        <v>1380</v>
      </c>
      <c r="O117" s="451">
        <v>0</v>
      </c>
      <c r="P117" s="451">
        <v>0</v>
      </c>
      <c r="Q117" s="451">
        <v>0</v>
      </c>
      <c r="R117" s="451">
        <v>0</v>
      </c>
      <c r="S117" s="451">
        <v>133</v>
      </c>
      <c r="T117" s="451">
        <v>133.5</v>
      </c>
      <c r="U117" s="451">
        <v>0</v>
      </c>
      <c r="V117" s="452">
        <v>0</v>
      </c>
      <c r="W117" s="405" t="s">
        <v>1386</v>
      </c>
      <c r="X117" s="384">
        <v>0</v>
      </c>
      <c r="Y117" s="405" t="s">
        <v>1386</v>
      </c>
      <c r="Z117" s="385" t="s">
        <v>1796</v>
      </c>
      <c r="AA117" s="218" t="s">
        <v>1805</v>
      </c>
      <c r="AB117" s="218" t="s">
        <v>1806</v>
      </c>
      <c r="AC117" s="386">
        <v>490</v>
      </c>
      <c r="AD117" s="218" t="s">
        <v>1807</v>
      </c>
      <c r="AE117" s="218" t="s">
        <v>180</v>
      </c>
      <c r="AF117" s="218" t="s">
        <v>913</v>
      </c>
      <c r="AG117" s="242" t="s">
        <v>332</v>
      </c>
      <c r="AH117" s="403"/>
      <c r="AI117" s="308">
        <v>0</v>
      </c>
      <c r="AJ117" s="411">
        <v>0</v>
      </c>
      <c r="AK117" s="410"/>
      <c r="AL117" s="412">
        <v>0</v>
      </c>
      <c r="AM117" s="453">
        <f t="shared" si="17"/>
        <v>0</v>
      </c>
      <c r="AN117" s="453">
        <f t="shared" si="18"/>
        <v>0</v>
      </c>
      <c r="AO117" s="253"/>
      <c r="AP117" s="254"/>
      <c r="AQ117" s="312"/>
      <c r="AR117" s="312"/>
      <c r="AS117" s="312"/>
      <c r="AT117" s="312"/>
      <c r="AU117" s="312"/>
      <c r="AV117" s="312"/>
      <c r="AW117" s="312"/>
      <c r="AX117" s="312"/>
      <c r="AY117" s="312"/>
      <c r="AZ117" s="312"/>
      <c r="BA117" s="312"/>
      <c r="BB117" s="312"/>
      <c r="BC117" s="312"/>
      <c r="BD117" s="312"/>
      <c r="BE117" s="312"/>
      <c r="BF117" s="312"/>
      <c r="BG117" s="312"/>
      <c r="BH117" s="312"/>
      <c r="BI117" s="312"/>
      <c r="BJ117" s="312"/>
      <c r="BK117" s="312"/>
      <c r="BL117" s="312"/>
      <c r="BM117" s="312"/>
      <c r="BN117" s="312"/>
      <c r="BO117" s="312"/>
      <c r="BP117" s="254"/>
      <c r="BQ117" s="254"/>
      <c r="BR117" s="254"/>
      <c r="BS117" s="254"/>
      <c r="BT117" s="254"/>
      <c r="BU117" s="254"/>
      <c r="BV117" s="254"/>
      <c r="BW117" s="254"/>
      <c r="BX117" s="254"/>
      <c r="BY117" s="254"/>
      <c r="BZ117" s="254"/>
      <c r="CA117" s="254"/>
      <c r="CB117" s="254"/>
      <c r="CC117" s="254"/>
      <c r="CD117" s="254"/>
      <c r="CE117" s="254"/>
      <c r="CF117" s="254"/>
      <c r="CG117" s="254"/>
      <c r="CH117" s="254"/>
      <c r="CI117" s="254"/>
      <c r="CJ117" s="254"/>
      <c r="CK117" s="254"/>
      <c r="CL117" s="254"/>
      <c r="CM117" s="254"/>
      <c r="CN117" s="254"/>
      <c r="CO117" s="254"/>
      <c r="CP117" s="254"/>
      <c r="CQ117" s="254"/>
      <c r="CR117" s="254"/>
      <c r="CS117" s="254"/>
      <c r="CT117" s="254"/>
      <c r="CU117" s="254"/>
      <c r="CV117" s="254"/>
      <c r="CW117" s="254"/>
      <c r="CX117" s="254"/>
      <c r="CY117" s="254"/>
      <c r="CZ117" s="254"/>
      <c r="DA117" s="254"/>
      <c r="DB117" s="254"/>
      <c r="DC117" s="254"/>
      <c r="DD117" s="254"/>
      <c r="DE117" s="254"/>
      <c r="DF117" s="254"/>
      <c r="DG117" s="254"/>
      <c r="DH117" s="254"/>
      <c r="DI117" s="254"/>
      <c r="DJ117" s="254"/>
      <c r="DK117" s="254"/>
      <c r="DL117" s="254"/>
      <c r="DM117" s="254"/>
      <c r="DN117" s="254"/>
      <c r="DO117" s="254"/>
      <c r="DP117" s="254"/>
      <c r="DQ117" s="254"/>
      <c r="DR117" s="254"/>
      <c r="DS117" s="254"/>
      <c r="DT117" s="254"/>
      <c r="DU117" s="254"/>
      <c r="DV117" s="254"/>
      <c r="DW117" s="254"/>
      <c r="DX117" s="254"/>
      <c r="DY117" s="254"/>
      <c r="DZ117" s="254"/>
      <c r="EA117" s="254"/>
      <c r="EB117" s="254"/>
      <c r="EC117" s="254"/>
      <c r="ED117" s="254"/>
      <c r="EE117" s="254"/>
      <c r="EF117" s="254"/>
      <c r="EG117" s="254"/>
      <c r="EH117" s="254"/>
      <c r="EI117" s="254"/>
      <c r="EJ117" s="254"/>
      <c r="EK117" s="254"/>
      <c r="EL117" s="254"/>
      <c r="EM117" s="254"/>
      <c r="EN117" s="254"/>
      <c r="EO117" s="254"/>
      <c r="EP117" s="254"/>
      <c r="EQ117" s="254"/>
      <c r="ER117" s="254"/>
      <c r="ES117" s="254"/>
      <c r="ET117" s="254"/>
      <c r="EU117" s="254"/>
      <c r="EV117" s="254"/>
      <c r="EW117" s="254"/>
      <c r="EX117" s="254"/>
      <c r="EY117" s="254"/>
      <c r="EZ117" s="254"/>
      <c r="FA117" s="254"/>
      <c r="FB117" s="254"/>
      <c r="FC117" s="254"/>
      <c r="FD117" s="254"/>
      <c r="FE117" s="254"/>
      <c r="FF117" s="254"/>
      <c r="FG117" s="254"/>
      <c r="FH117" s="254"/>
      <c r="FI117" s="254"/>
      <c r="FJ117" s="254"/>
      <c r="FK117" s="254"/>
      <c r="FL117" s="254"/>
      <c r="FM117" s="254"/>
      <c r="FN117" s="254"/>
      <c r="FO117" s="254"/>
      <c r="FP117" s="254"/>
      <c r="FQ117" s="254"/>
      <c r="FR117" s="254"/>
      <c r="FS117" s="254"/>
      <c r="FT117" s="254"/>
      <c r="FU117" s="254"/>
      <c r="FV117" s="254"/>
      <c r="FW117" s="254"/>
      <c r="FX117" s="254"/>
      <c r="FY117" s="254"/>
      <c r="FZ117" s="254"/>
      <c r="GA117" s="254"/>
      <c r="GB117" s="254"/>
      <c r="GC117" s="254"/>
      <c r="GD117" s="254"/>
      <c r="GE117" s="254"/>
      <c r="GF117" s="254"/>
      <c r="GG117" s="254"/>
      <c r="GH117" s="254"/>
      <c r="GI117" s="254"/>
      <c r="GJ117" s="254"/>
      <c r="GK117" s="254"/>
      <c r="GL117" s="254"/>
      <c r="GM117" s="254"/>
      <c r="GN117" s="254"/>
      <c r="GO117" s="254"/>
      <c r="GP117" s="254"/>
      <c r="GQ117" s="254"/>
      <c r="GR117" s="254"/>
      <c r="GS117" s="254"/>
      <c r="GT117" s="254"/>
      <c r="GU117" s="254"/>
      <c r="GV117" s="254"/>
      <c r="GW117" s="254"/>
      <c r="GX117" s="254"/>
      <c r="GY117" s="254"/>
      <c r="GZ117" s="254"/>
      <c r="HA117" s="254"/>
      <c r="HB117" s="254"/>
      <c r="HC117" s="254"/>
      <c r="HD117" s="254"/>
      <c r="HE117" s="254"/>
      <c r="HF117" s="254"/>
      <c r="HG117" s="254"/>
      <c r="HH117" s="254"/>
      <c r="HI117" s="254"/>
      <c r="HJ117" s="254"/>
      <c r="HK117" s="254"/>
      <c r="HL117" s="254"/>
      <c r="HM117" s="254"/>
      <c r="HN117" s="254"/>
      <c r="HO117" s="254"/>
      <c r="HP117" s="254"/>
      <c r="HQ117" s="254"/>
      <c r="HR117" s="254"/>
      <c r="HS117" s="254"/>
      <c r="HT117" s="254"/>
      <c r="HU117" s="254"/>
      <c r="HV117" s="254"/>
      <c r="HW117" s="254"/>
      <c r="HX117" s="254"/>
      <c r="HY117" s="254"/>
      <c r="HZ117" s="254"/>
      <c r="IA117" s="254"/>
      <c r="IB117" s="254"/>
      <c r="IC117" s="254"/>
      <c r="ID117" s="254"/>
      <c r="IE117" s="254"/>
      <c r="IF117" s="254"/>
      <c r="IG117" s="254"/>
      <c r="IH117" s="254"/>
      <c r="II117" s="254"/>
      <c r="IJ117" s="254"/>
      <c r="IK117" s="254"/>
      <c r="IL117" s="254"/>
      <c r="IM117" s="254"/>
      <c r="IN117" s="254"/>
      <c r="IO117" s="254"/>
      <c r="IP117" s="254"/>
      <c r="IQ117" s="254"/>
      <c r="IR117" s="254"/>
      <c r="IS117" s="254"/>
      <c r="IT117" s="254"/>
      <c r="IU117" s="254"/>
      <c r="IV117" s="254"/>
      <c r="IW117" s="254"/>
      <c r="IX117" s="254"/>
      <c r="IY117" s="254"/>
      <c r="IZ117" s="254"/>
      <c r="JA117" s="254"/>
      <c r="JB117" s="254"/>
      <c r="JC117" s="254"/>
      <c r="JD117" s="254"/>
      <c r="JE117" s="254"/>
      <c r="JF117" s="254"/>
      <c r="JG117" s="254"/>
      <c r="JH117" s="254"/>
      <c r="JI117" s="254"/>
      <c r="JJ117" s="254"/>
      <c r="JK117" s="254"/>
      <c r="JL117" s="254"/>
      <c r="JM117" s="254"/>
      <c r="JN117" s="254"/>
      <c r="JO117" s="254"/>
      <c r="JP117" s="254"/>
      <c r="JQ117" s="254"/>
      <c r="JR117" s="254"/>
      <c r="JS117" s="254"/>
      <c r="JT117" s="254"/>
      <c r="JU117" s="254"/>
      <c r="JV117" s="254"/>
      <c r="JW117" s="254"/>
      <c r="JX117" s="254"/>
      <c r="JY117" s="254"/>
      <c r="JZ117" s="254"/>
      <c r="KA117" s="254"/>
      <c r="KB117" s="254"/>
      <c r="KC117" s="254"/>
      <c r="KD117" s="254"/>
      <c r="KE117" s="254"/>
      <c r="KF117" s="254"/>
      <c r="KG117" s="254"/>
      <c r="KH117" s="254"/>
      <c r="KI117" s="254"/>
      <c r="KJ117" s="254"/>
      <c r="KK117" s="254"/>
      <c r="KL117" s="254"/>
      <c r="KM117" s="254"/>
      <c r="KN117" s="254"/>
      <c r="KO117" s="254"/>
      <c r="KP117" s="254"/>
      <c r="KQ117" s="254"/>
      <c r="KR117" s="254"/>
      <c r="KS117" s="254"/>
      <c r="KT117" s="254"/>
      <c r="KU117" s="254"/>
      <c r="KV117" s="254"/>
      <c r="KW117" s="254"/>
      <c r="KX117" s="254"/>
      <c r="KY117" s="254"/>
      <c r="KZ117" s="254"/>
      <c r="LA117" s="254"/>
      <c r="LB117" s="254"/>
      <c r="LC117" s="254"/>
      <c r="LD117" s="254"/>
      <c r="LE117" s="254"/>
      <c r="LF117" s="254"/>
      <c r="LG117" s="254"/>
      <c r="LH117" s="254"/>
      <c r="LI117" s="254"/>
      <c r="LJ117" s="254"/>
      <c r="LK117" s="254"/>
      <c r="LL117" s="254"/>
      <c r="LM117" s="254"/>
      <c r="LN117" s="254"/>
      <c r="LO117" s="254"/>
      <c r="LP117" s="254"/>
      <c r="LQ117" s="254"/>
      <c r="LR117" s="254"/>
      <c r="LS117" s="254"/>
      <c r="LT117" s="254"/>
      <c r="LU117" s="254"/>
      <c r="LV117" s="254"/>
      <c r="LW117" s="254"/>
      <c r="LX117" s="254"/>
      <c r="LY117" s="254"/>
      <c r="LZ117" s="254"/>
      <c r="MA117" s="254"/>
      <c r="MB117" s="254"/>
      <c r="MC117" s="254"/>
      <c r="MD117" s="254"/>
      <c r="ME117" s="254"/>
      <c r="MF117" s="254"/>
      <c r="MG117" s="254"/>
      <c r="MH117" s="254"/>
      <c r="MI117" s="254"/>
      <c r="MJ117" s="254"/>
      <c r="MK117" s="254"/>
      <c r="ML117" s="254"/>
      <c r="MM117" s="254"/>
      <c r="MN117" s="254"/>
      <c r="MO117" s="254"/>
      <c r="MP117" s="254"/>
      <c r="MQ117" s="254"/>
      <c r="MR117" s="254"/>
      <c r="MS117" s="254"/>
      <c r="MT117" s="254"/>
      <c r="MU117" s="254"/>
      <c r="MV117" s="254"/>
      <c r="MW117" s="254"/>
      <c r="MX117" s="254"/>
      <c r="MY117" s="254"/>
      <c r="MZ117" s="254"/>
      <c r="NA117" s="254"/>
      <c r="NB117" s="254"/>
      <c r="NC117" s="254"/>
      <c r="ND117" s="254"/>
      <c r="NE117" s="254"/>
      <c r="NF117" s="254"/>
      <c r="NG117" s="254"/>
      <c r="NH117" s="254"/>
      <c r="NI117" s="254"/>
      <c r="NJ117" s="254"/>
      <c r="NK117" s="254"/>
      <c r="NL117" s="254"/>
      <c r="NM117" s="254"/>
      <c r="NN117" s="254"/>
      <c r="NO117" s="254"/>
      <c r="NP117" s="254"/>
      <c r="NQ117" s="254"/>
      <c r="NR117" s="254"/>
      <c r="NS117" s="254"/>
      <c r="NT117" s="254"/>
      <c r="NU117" s="254"/>
      <c r="NV117" s="254"/>
      <c r="NW117" s="254"/>
      <c r="NX117" s="254"/>
      <c r="NY117" s="254"/>
      <c r="NZ117" s="254"/>
      <c r="OA117" s="254"/>
      <c r="OB117" s="254"/>
      <c r="OC117" s="254"/>
      <c r="OD117" s="254"/>
      <c r="OE117" s="254"/>
      <c r="OF117" s="254"/>
      <c r="OG117" s="254"/>
      <c r="OH117" s="254"/>
      <c r="OI117" s="254"/>
      <c r="OJ117" s="254"/>
      <c r="OK117" s="254"/>
      <c r="OL117" s="254"/>
      <c r="OM117" s="254"/>
      <c r="ON117" s="254"/>
      <c r="OO117" s="254"/>
      <c r="OP117" s="254"/>
      <c r="OQ117" s="254"/>
      <c r="OR117" s="254"/>
      <c r="OS117" s="254"/>
      <c r="OT117" s="254"/>
      <c r="OU117" s="254"/>
      <c r="OV117" s="254"/>
      <c r="OW117" s="254"/>
      <c r="OX117" s="254"/>
      <c r="OY117" s="254"/>
      <c r="OZ117" s="254"/>
      <c r="PA117" s="254"/>
      <c r="PB117" s="254"/>
      <c r="PC117" s="254"/>
      <c r="PD117" s="254"/>
      <c r="PE117" s="254"/>
      <c r="PF117" s="254"/>
      <c r="PG117" s="254"/>
      <c r="PH117" s="254"/>
      <c r="PI117" s="254"/>
      <c r="PJ117" s="254"/>
      <c r="PK117" s="254"/>
      <c r="PL117" s="254"/>
      <c r="PM117" s="254"/>
      <c r="PN117" s="254"/>
      <c r="PO117" s="254"/>
      <c r="PP117" s="254"/>
      <c r="PQ117" s="254"/>
      <c r="PR117" s="254"/>
      <c r="PS117" s="254"/>
      <c r="PT117" s="254"/>
      <c r="PU117" s="254"/>
      <c r="PV117" s="254"/>
      <c r="PW117" s="254"/>
      <c r="PX117" s="254"/>
      <c r="PY117" s="254"/>
      <c r="PZ117" s="254"/>
      <c r="QA117" s="254"/>
      <c r="QB117" s="254"/>
      <c r="QC117" s="254"/>
      <c r="QD117" s="254"/>
      <c r="QE117" s="254"/>
      <c r="QF117" s="254"/>
      <c r="QG117" s="254"/>
      <c r="QH117" s="254"/>
      <c r="QI117" s="254"/>
      <c r="QJ117" s="254"/>
      <c r="QK117" s="254"/>
      <c r="QL117" s="254"/>
      <c r="QM117" s="254"/>
      <c r="QN117" s="254"/>
      <c r="QO117" s="254"/>
      <c r="QP117" s="254"/>
      <c r="QQ117" s="254"/>
      <c r="QR117" s="254"/>
      <c r="QS117" s="254"/>
      <c r="QT117" s="254"/>
      <c r="QU117" s="254"/>
      <c r="QV117" s="254"/>
      <c r="QW117" s="254"/>
      <c r="QX117" s="254"/>
      <c r="QY117" s="254"/>
      <c r="QZ117" s="254"/>
      <c r="RA117" s="254"/>
      <c r="RB117" s="254"/>
      <c r="RC117" s="254"/>
      <c r="RD117" s="254"/>
      <c r="RE117" s="254"/>
      <c r="RF117" s="254"/>
      <c r="RG117" s="254"/>
      <c r="RH117" s="254"/>
      <c r="RI117" s="254"/>
      <c r="RJ117" s="254"/>
      <c r="RK117" s="254"/>
      <c r="RL117" s="254"/>
      <c r="RM117" s="254"/>
      <c r="RN117" s="254"/>
      <c r="RO117" s="254"/>
      <c r="RP117" s="254"/>
      <c r="RQ117" s="254"/>
      <c r="RR117" s="254"/>
      <c r="RS117" s="254"/>
      <c r="RT117" s="254"/>
      <c r="RU117" s="254"/>
      <c r="RV117" s="254"/>
      <c r="RW117" s="254"/>
      <c r="RX117" s="254"/>
      <c r="RY117" s="254"/>
      <c r="RZ117" s="254"/>
      <c r="SA117" s="254"/>
      <c r="SB117" s="254"/>
      <c r="SC117" s="254"/>
      <c r="SD117" s="254"/>
      <c r="SE117" s="254"/>
      <c r="SF117" s="254"/>
      <c r="SG117" s="254"/>
      <c r="SH117" s="254"/>
      <c r="SI117" s="254"/>
      <c r="SJ117" s="254"/>
      <c r="SK117" s="254"/>
      <c r="SL117" s="254"/>
      <c r="SM117" s="254"/>
      <c r="SN117" s="254"/>
      <c r="SO117" s="254"/>
      <c r="SP117" s="254"/>
      <c r="SQ117" s="254"/>
      <c r="SR117" s="254"/>
      <c r="SS117" s="254"/>
      <c r="ST117" s="254"/>
      <c r="SU117" s="254"/>
      <c r="SV117" s="254"/>
      <c r="SW117" s="254"/>
      <c r="SX117" s="254"/>
      <c r="SY117" s="254"/>
      <c r="SZ117" s="254"/>
      <c r="TA117" s="254"/>
      <c r="TB117" s="254"/>
      <c r="TC117" s="254"/>
      <c r="TD117" s="254"/>
      <c r="TE117" s="254"/>
      <c r="TF117" s="254"/>
      <c r="TG117" s="254"/>
      <c r="TH117" s="254"/>
      <c r="TI117" s="254"/>
      <c r="TJ117" s="254"/>
      <c r="TK117" s="254"/>
      <c r="TL117" s="254"/>
      <c r="TM117" s="254"/>
      <c r="TN117" s="254"/>
      <c r="TO117" s="254"/>
      <c r="TP117" s="254"/>
      <c r="TQ117" s="254"/>
      <c r="TR117" s="254"/>
      <c r="TS117" s="254"/>
      <c r="TT117" s="254"/>
      <c r="TU117" s="254"/>
      <c r="TV117" s="254"/>
      <c r="TW117" s="254"/>
      <c r="TX117" s="254"/>
      <c r="TY117" s="254"/>
      <c r="TZ117" s="254"/>
      <c r="UA117" s="254"/>
      <c r="UB117" s="254"/>
      <c r="UC117" s="254"/>
      <c r="UD117" s="254"/>
      <c r="UE117" s="254"/>
      <c r="UF117" s="254"/>
      <c r="UG117" s="254"/>
      <c r="UH117" s="254"/>
      <c r="UI117" s="254"/>
      <c r="UJ117" s="254"/>
      <c r="UK117" s="254"/>
      <c r="UL117" s="254"/>
      <c r="UM117" s="254"/>
      <c r="UN117" s="254"/>
      <c r="UO117" s="254"/>
      <c r="UP117" s="254"/>
      <c r="UQ117" s="254"/>
      <c r="UR117" s="254"/>
      <c r="US117" s="254"/>
      <c r="UT117" s="254"/>
      <c r="UU117" s="254"/>
      <c r="UV117" s="254"/>
      <c r="UW117" s="254"/>
      <c r="UX117" s="254"/>
      <c r="UY117" s="254"/>
      <c r="UZ117" s="254"/>
      <c r="VA117" s="254"/>
      <c r="VB117" s="254"/>
      <c r="VC117" s="254"/>
      <c r="VD117" s="254"/>
      <c r="VE117" s="254"/>
      <c r="VF117" s="254"/>
      <c r="VG117" s="254"/>
      <c r="VH117" s="254"/>
      <c r="VI117" s="254"/>
      <c r="VJ117" s="254"/>
      <c r="VK117" s="254"/>
      <c r="VL117" s="254"/>
      <c r="VM117" s="254"/>
      <c r="VN117" s="254"/>
      <c r="VO117" s="254"/>
      <c r="VP117" s="254"/>
      <c r="VQ117" s="254"/>
      <c r="VR117" s="254"/>
      <c r="VS117" s="254"/>
      <c r="VT117" s="254"/>
      <c r="VU117" s="254"/>
      <c r="VV117" s="254"/>
      <c r="VW117" s="254"/>
      <c r="VX117" s="254"/>
      <c r="VY117" s="254"/>
      <c r="VZ117" s="254"/>
      <c r="WA117" s="254"/>
      <c r="WB117" s="254"/>
      <c r="WC117" s="254"/>
      <c r="WD117" s="254"/>
      <c r="WE117" s="254"/>
      <c r="WF117" s="254"/>
      <c r="WG117" s="254"/>
      <c r="WH117" s="254"/>
      <c r="WI117" s="254"/>
      <c r="WJ117" s="254"/>
      <c r="WK117" s="254"/>
      <c r="WL117" s="254"/>
      <c r="WM117" s="254"/>
      <c r="WN117" s="254"/>
      <c r="WO117" s="254"/>
      <c r="WP117" s="254"/>
      <c r="WQ117" s="254"/>
      <c r="WR117" s="254"/>
      <c r="WS117" s="254"/>
      <c r="WT117" s="254"/>
      <c r="WU117" s="254"/>
      <c r="WV117" s="254"/>
      <c r="WW117" s="254"/>
      <c r="WX117" s="254"/>
      <c r="WY117" s="254"/>
      <c r="WZ117" s="254"/>
      <c r="XA117" s="254"/>
      <c r="XB117" s="254"/>
      <c r="XC117" s="254"/>
      <c r="XD117" s="254"/>
      <c r="XE117" s="254"/>
      <c r="XF117" s="254"/>
      <c r="XG117" s="254"/>
      <c r="XH117" s="254"/>
      <c r="XI117" s="254"/>
      <c r="XJ117" s="254"/>
      <c r="XK117" s="254"/>
      <c r="XL117" s="254"/>
      <c r="XM117" s="254"/>
      <c r="XN117" s="254"/>
      <c r="XO117" s="254"/>
      <c r="XP117" s="254"/>
      <c r="XQ117" s="254"/>
      <c r="XR117" s="254"/>
      <c r="XS117" s="254"/>
      <c r="XT117" s="254"/>
      <c r="XU117" s="254"/>
      <c r="XV117" s="254"/>
      <c r="XW117" s="254"/>
      <c r="XX117" s="254"/>
      <c r="XY117" s="254"/>
      <c r="XZ117" s="254"/>
      <c r="YA117" s="254"/>
      <c r="YB117" s="254"/>
      <c r="YC117" s="254"/>
      <c r="YD117" s="254"/>
      <c r="YE117" s="254"/>
      <c r="YF117" s="254"/>
      <c r="YG117" s="254"/>
      <c r="YH117" s="254"/>
      <c r="YI117" s="254"/>
      <c r="YJ117" s="254"/>
      <c r="YK117" s="254"/>
      <c r="YL117" s="254"/>
      <c r="YM117" s="254"/>
      <c r="YN117" s="254"/>
      <c r="YO117" s="254"/>
      <c r="YP117" s="254"/>
      <c r="YQ117" s="254"/>
      <c r="YR117" s="254"/>
      <c r="YS117" s="254"/>
      <c r="YT117" s="254"/>
      <c r="YU117" s="254"/>
      <c r="YV117" s="254"/>
      <c r="YW117" s="254"/>
      <c r="YX117" s="254"/>
      <c r="YY117" s="254"/>
      <c r="YZ117" s="254"/>
      <c r="ZA117" s="254"/>
      <c r="ZB117" s="254"/>
      <c r="ZC117" s="254"/>
      <c r="ZD117" s="254"/>
      <c r="ZE117" s="254"/>
      <c r="ZF117" s="254"/>
      <c r="ZG117" s="254"/>
      <c r="ZH117" s="254"/>
      <c r="ZI117" s="254"/>
      <c r="ZJ117" s="254"/>
      <c r="ZK117" s="254"/>
      <c r="ZL117" s="254"/>
      <c r="ZM117" s="254"/>
      <c r="ZN117" s="254"/>
      <c r="ZO117" s="254"/>
      <c r="ZP117" s="254"/>
      <c r="ZQ117" s="254"/>
      <c r="ZR117" s="254"/>
      <c r="ZS117" s="254"/>
      <c r="ZT117" s="254"/>
      <c r="ZU117" s="254"/>
      <c r="ZV117" s="254"/>
      <c r="ZW117" s="254"/>
      <c r="ZX117" s="254"/>
      <c r="ZY117" s="254"/>
      <c r="ZZ117" s="254"/>
      <c r="AAA117" s="254"/>
      <c r="AAB117" s="254"/>
      <c r="AAC117" s="254"/>
      <c r="AAD117" s="254"/>
      <c r="AAE117" s="254"/>
      <c r="AAF117" s="254"/>
      <c r="AAG117" s="254"/>
      <c r="AAH117" s="254"/>
      <c r="AAI117" s="254"/>
      <c r="AAJ117" s="254"/>
      <c r="AAK117" s="254"/>
      <c r="AAL117" s="254"/>
      <c r="AAM117" s="254"/>
      <c r="AAN117" s="254"/>
      <c r="AAO117" s="254"/>
      <c r="AAP117" s="254"/>
      <c r="AAQ117" s="254"/>
      <c r="AAR117" s="254"/>
      <c r="AAS117" s="254"/>
      <c r="AAT117" s="254"/>
      <c r="AAU117" s="254"/>
      <c r="AAV117" s="254"/>
      <c r="AAW117" s="254"/>
      <c r="AAX117" s="254"/>
      <c r="AAY117" s="254"/>
      <c r="AAZ117" s="254"/>
      <c r="ABA117" s="254"/>
      <c r="ABB117" s="254"/>
      <c r="ABC117" s="254"/>
      <c r="ABD117" s="254"/>
      <c r="ABE117" s="254"/>
      <c r="ABF117" s="254"/>
      <c r="ABG117" s="254"/>
      <c r="ABH117" s="254"/>
      <c r="ABI117" s="254"/>
      <c r="ABJ117" s="254"/>
      <c r="ABK117" s="254"/>
      <c r="ABL117" s="254"/>
      <c r="ABM117" s="254"/>
      <c r="ABN117" s="254"/>
      <c r="ABO117" s="254"/>
      <c r="ABP117" s="254"/>
      <c r="ABQ117" s="254"/>
      <c r="ABR117" s="254"/>
      <c r="ABS117" s="254"/>
      <c r="ABT117" s="254"/>
      <c r="ABU117" s="254"/>
      <c r="ABV117" s="254"/>
      <c r="ABW117" s="254"/>
      <c r="ABX117" s="254"/>
      <c r="ABY117" s="254"/>
      <c r="ABZ117" s="254"/>
      <c r="ACA117" s="254"/>
      <c r="ACB117" s="254"/>
      <c r="ACC117" s="254"/>
      <c r="ACD117" s="254"/>
      <c r="ACE117" s="254"/>
      <c r="ACF117" s="254"/>
      <c r="ACG117" s="254"/>
      <c r="ACH117" s="254"/>
      <c r="ACI117" s="254"/>
      <c r="ACJ117" s="254"/>
      <c r="ACK117" s="254"/>
      <c r="ACL117" s="254"/>
      <c r="ACM117" s="254"/>
      <c r="ACN117" s="254"/>
      <c r="ACO117" s="254"/>
      <c r="ACP117" s="254"/>
      <c r="ACQ117" s="254"/>
      <c r="ACR117" s="254"/>
      <c r="ACS117" s="254"/>
      <c r="ACT117" s="254"/>
      <c r="ACU117" s="254"/>
      <c r="ACV117" s="254"/>
      <c r="ACW117" s="254"/>
      <c r="ACX117" s="254"/>
      <c r="ACY117" s="254"/>
      <c r="ACZ117" s="254"/>
      <c r="ADA117" s="254"/>
      <c r="ADB117" s="254"/>
      <c r="ADC117" s="254"/>
      <c r="ADD117" s="254"/>
      <c r="ADE117" s="254"/>
      <c r="ADF117" s="254"/>
      <c r="ADG117" s="254"/>
      <c r="ADH117" s="254"/>
      <c r="ADI117" s="254"/>
      <c r="ADJ117" s="254"/>
      <c r="ADK117" s="254"/>
      <c r="ADL117" s="254"/>
      <c r="ADM117" s="254"/>
      <c r="ADN117" s="254"/>
      <c r="ADO117" s="254"/>
      <c r="ADP117" s="254"/>
      <c r="ADQ117" s="254"/>
      <c r="ADR117" s="254"/>
      <c r="ADS117" s="254"/>
      <c r="ADT117" s="254"/>
      <c r="ADU117" s="254"/>
      <c r="ADV117" s="254"/>
      <c r="ADW117" s="254"/>
      <c r="ADX117" s="254"/>
      <c r="ADY117" s="254"/>
      <c r="ADZ117" s="254"/>
      <c r="AEA117" s="254"/>
      <c r="AEB117" s="254"/>
      <c r="AEC117" s="254"/>
      <c r="AED117" s="254"/>
      <c r="AEE117" s="254"/>
      <c r="AEF117" s="254"/>
      <c r="AEG117" s="254"/>
      <c r="AEH117" s="254"/>
      <c r="AEI117" s="254"/>
      <c r="AEJ117" s="254"/>
      <c r="AEK117" s="254"/>
      <c r="AEL117" s="254"/>
      <c r="AEM117" s="254"/>
      <c r="AEN117" s="254"/>
      <c r="AEO117" s="254"/>
      <c r="AEP117" s="254"/>
      <c r="AEQ117" s="254"/>
      <c r="AER117" s="254"/>
      <c r="AES117" s="254"/>
      <c r="AET117" s="254"/>
      <c r="AEU117" s="254"/>
      <c r="AEV117" s="254"/>
      <c r="AEW117" s="254"/>
      <c r="AEX117" s="254"/>
      <c r="AEY117" s="254"/>
      <c r="AEZ117" s="254"/>
      <c r="AFA117" s="254"/>
      <c r="AFB117" s="254"/>
      <c r="AFC117" s="254"/>
      <c r="AFD117" s="254"/>
      <c r="AFE117" s="254"/>
      <c r="AFF117" s="254"/>
      <c r="AFG117" s="254"/>
      <c r="AFH117" s="254"/>
      <c r="AFI117" s="254"/>
      <c r="AFJ117" s="254"/>
      <c r="AFK117" s="254"/>
      <c r="AFL117" s="254"/>
      <c r="AFM117" s="254"/>
      <c r="AFN117" s="254"/>
      <c r="AFO117" s="254"/>
      <c r="AFP117" s="254"/>
      <c r="AFQ117" s="254"/>
      <c r="AFR117" s="254"/>
      <c r="AFS117" s="254"/>
      <c r="AFT117" s="254"/>
      <c r="AFU117" s="254"/>
      <c r="AFV117" s="254"/>
      <c r="AFW117" s="254"/>
      <c r="AFX117" s="254"/>
      <c r="AFY117" s="254"/>
      <c r="AFZ117" s="254"/>
      <c r="AGA117" s="254"/>
      <c r="AGB117" s="254"/>
      <c r="AGC117" s="254"/>
      <c r="AGD117" s="254"/>
      <c r="AGE117" s="254"/>
      <c r="AGF117" s="254"/>
      <c r="AGG117" s="254"/>
      <c r="AGH117" s="254"/>
      <c r="AGI117" s="254"/>
      <c r="AGJ117" s="254"/>
      <c r="AGK117" s="254"/>
      <c r="AGL117" s="254"/>
      <c r="AGM117" s="254"/>
      <c r="AGN117" s="254"/>
      <c r="AGO117" s="254"/>
      <c r="AGP117" s="254"/>
      <c r="AGQ117" s="254"/>
      <c r="AGR117" s="254"/>
      <c r="AGS117" s="254"/>
      <c r="AGT117" s="254"/>
      <c r="AGU117" s="254"/>
      <c r="AGV117" s="254"/>
      <c r="AGW117" s="254"/>
      <c r="AGX117" s="254"/>
      <c r="AGY117" s="254"/>
      <c r="AGZ117" s="254"/>
      <c r="AHA117" s="254"/>
      <c r="AHB117" s="254"/>
      <c r="AHC117" s="254"/>
      <c r="AHD117" s="254"/>
      <c r="AHE117" s="254"/>
      <c r="AHF117" s="254"/>
      <c r="AHG117" s="254"/>
      <c r="AHH117" s="254"/>
      <c r="AHI117" s="254"/>
      <c r="AHJ117" s="254"/>
      <c r="AHK117" s="254"/>
      <c r="AHL117" s="254"/>
      <c r="AHM117" s="254"/>
      <c r="AHN117" s="254"/>
      <c r="AHO117" s="254"/>
      <c r="AHP117" s="254"/>
      <c r="AHQ117" s="254"/>
      <c r="AHR117" s="254"/>
      <c r="AHS117" s="254"/>
      <c r="AHT117" s="254"/>
      <c r="AHU117" s="254"/>
      <c r="AHV117" s="254"/>
      <c r="AHW117" s="254"/>
      <c r="AHX117" s="254"/>
      <c r="AHY117" s="254"/>
      <c r="AHZ117" s="254"/>
      <c r="AIA117" s="254"/>
      <c r="AIB117" s="254"/>
      <c r="AIC117" s="254"/>
      <c r="AID117" s="254"/>
      <c r="AIE117" s="254"/>
      <c r="AIF117" s="254"/>
      <c r="AIG117" s="254"/>
      <c r="AIH117" s="254"/>
      <c r="AII117" s="254"/>
      <c r="AIJ117" s="254"/>
      <c r="AIK117" s="254"/>
      <c r="AIL117" s="254"/>
      <c r="AIM117" s="254"/>
      <c r="AIN117" s="254"/>
      <c r="AIO117" s="254"/>
      <c r="AIP117" s="254"/>
      <c r="AIQ117" s="254"/>
      <c r="AIR117" s="254"/>
      <c r="AIS117" s="254"/>
      <c r="AIT117" s="254"/>
      <c r="AIU117" s="254"/>
      <c r="AIV117" s="254"/>
      <c r="AIW117" s="254"/>
      <c r="AIX117" s="254"/>
      <c r="AIY117" s="254"/>
      <c r="AIZ117" s="254"/>
      <c r="AJA117" s="254"/>
      <c r="AJB117" s="254"/>
      <c r="AJC117" s="254"/>
      <c r="AJD117" s="254"/>
      <c r="AJE117" s="254"/>
      <c r="AJF117" s="254"/>
      <c r="AJG117" s="254"/>
      <c r="AJH117" s="254"/>
      <c r="AJI117" s="254"/>
      <c r="AJJ117" s="254"/>
      <c r="AJK117" s="254"/>
      <c r="AJL117" s="254"/>
      <c r="AJM117" s="254"/>
      <c r="AJN117" s="254"/>
      <c r="AJO117" s="254"/>
      <c r="AJP117" s="254"/>
      <c r="AJQ117" s="254"/>
      <c r="AJR117" s="254"/>
      <c r="AJS117" s="254"/>
      <c r="AJT117" s="254"/>
      <c r="AJU117" s="254"/>
      <c r="AJV117" s="254"/>
      <c r="AJW117" s="254"/>
      <c r="AJX117" s="254"/>
      <c r="AJY117" s="254"/>
      <c r="AJZ117" s="254"/>
      <c r="AKA117" s="254"/>
      <c r="AKB117" s="254"/>
      <c r="AKC117" s="254"/>
      <c r="AKD117" s="254"/>
      <c r="AKE117" s="254"/>
      <c r="AKF117" s="254"/>
      <c r="AKG117" s="254"/>
      <c r="AKH117" s="254"/>
      <c r="AKI117" s="254"/>
      <c r="AKJ117" s="254"/>
      <c r="AKK117" s="254"/>
      <c r="AKL117" s="254"/>
      <c r="AKM117" s="254"/>
      <c r="AKN117" s="254"/>
      <c r="AKO117" s="254"/>
      <c r="AKP117" s="254"/>
      <c r="AKQ117" s="254"/>
      <c r="AKR117" s="254"/>
      <c r="AKS117" s="254"/>
      <c r="AKT117" s="254"/>
      <c r="AKU117" s="254"/>
      <c r="AKV117" s="254"/>
      <c r="AKW117" s="254"/>
      <c r="AKX117" s="254"/>
      <c r="AKY117" s="254"/>
      <c r="AKZ117" s="254"/>
      <c r="ALA117" s="254"/>
      <c r="ALB117" s="254"/>
      <c r="ALC117" s="254"/>
      <c r="ALD117" s="254"/>
      <c r="ALE117" s="254"/>
      <c r="ALF117" s="254"/>
      <c r="ALG117" s="254"/>
      <c r="ALH117" s="254"/>
      <c r="ALI117" s="254"/>
      <c r="ALJ117" s="254"/>
      <c r="ALK117" s="254"/>
      <c r="ALL117" s="254"/>
      <c r="ALM117" s="254"/>
      <c r="ALN117" s="254"/>
      <c r="ALO117" s="254"/>
      <c r="ALP117" s="254"/>
      <c r="ALQ117" s="254"/>
      <c r="ALR117" s="254"/>
      <c r="ALS117" s="254"/>
      <c r="ALT117" s="254"/>
      <c r="ALU117" s="254"/>
      <c r="ALV117" s="254"/>
      <c r="ALW117" s="254"/>
      <c r="ALX117" s="254"/>
      <c r="ALY117" s="254"/>
      <c r="ALZ117" s="254"/>
      <c r="AMA117" s="254"/>
      <c r="AMB117" s="254"/>
      <c r="AMC117" s="254"/>
      <c r="AMD117" s="254"/>
      <c r="AME117" s="254"/>
      <c r="AMF117" s="254"/>
      <c r="AMG117" s="254"/>
      <c r="AMH117" s="254"/>
      <c r="AMI117" s="254"/>
      <c r="AMJ117" s="254"/>
      <c r="AMK117" s="254"/>
      <c r="AML117" s="254"/>
      <c r="AMM117" s="254"/>
      <c r="AMN117" s="254"/>
      <c r="AMO117" s="254"/>
      <c r="AMP117" s="254"/>
      <c r="AMQ117" s="254"/>
      <c r="AMR117" s="254"/>
      <c r="AMS117" s="254"/>
      <c r="AMT117" s="254"/>
      <c r="AMU117" s="254"/>
      <c r="AMV117" s="254"/>
      <c r="AMW117" s="254"/>
      <c r="AMX117" s="254"/>
      <c r="AMY117" s="254"/>
      <c r="AMZ117" s="254"/>
      <c r="ANA117" s="254"/>
      <c r="ANB117" s="254"/>
      <c r="ANC117" s="254"/>
      <c r="AND117" s="254"/>
      <c r="ANE117" s="254"/>
      <c r="ANF117" s="254"/>
      <c r="ANG117" s="254"/>
      <c r="ANH117" s="254"/>
      <c r="ANI117" s="254"/>
      <c r="ANJ117" s="254"/>
      <c r="ANK117" s="254"/>
      <c r="ANL117" s="254"/>
      <c r="ANM117" s="254"/>
      <c r="ANN117" s="254"/>
      <c r="ANO117" s="254"/>
      <c r="ANP117" s="254"/>
      <c r="ANQ117" s="254"/>
      <c r="ANR117" s="254"/>
      <c r="ANS117" s="254"/>
      <c r="ANT117" s="254"/>
      <c r="ANU117" s="254"/>
      <c r="ANV117" s="254"/>
      <c r="ANW117" s="254"/>
      <c r="ANX117" s="254"/>
      <c r="ANY117" s="254"/>
      <c r="ANZ117" s="254"/>
      <c r="AOA117" s="254"/>
      <c r="AOB117" s="254"/>
      <c r="AOC117" s="254"/>
      <c r="AOD117" s="254"/>
      <c r="AOE117" s="254"/>
      <c r="AOF117" s="254"/>
      <c r="AOG117" s="254"/>
      <c r="AOH117" s="254"/>
      <c r="AOI117" s="254"/>
      <c r="AOJ117" s="254"/>
      <c r="AOK117" s="254"/>
      <c r="AOL117" s="254"/>
      <c r="AOM117" s="254"/>
      <c r="AON117" s="254"/>
      <c r="AOO117" s="254"/>
      <c r="AOP117" s="254"/>
      <c r="AOQ117" s="254"/>
      <c r="AOR117" s="254"/>
      <c r="AOS117" s="254"/>
      <c r="AOT117" s="254"/>
      <c r="AOU117" s="254"/>
      <c r="AOV117" s="254"/>
      <c r="AOW117" s="254"/>
      <c r="AOX117" s="254"/>
      <c r="AOY117" s="254"/>
      <c r="AOZ117" s="254"/>
      <c r="APA117" s="254"/>
      <c r="APB117" s="254"/>
      <c r="APC117" s="254"/>
      <c r="APD117" s="254"/>
      <c r="APE117" s="254"/>
      <c r="APF117" s="254"/>
      <c r="APG117" s="254"/>
      <c r="APH117" s="254"/>
      <c r="API117" s="254"/>
      <c r="APJ117" s="254"/>
      <c r="APK117" s="254"/>
      <c r="APL117" s="254"/>
      <c r="APM117" s="254"/>
      <c r="APN117" s="254"/>
      <c r="APO117" s="254"/>
      <c r="APP117" s="254"/>
      <c r="APQ117" s="254"/>
      <c r="APR117" s="254"/>
      <c r="APS117" s="254"/>
      <c r="APT117" s="254"/>
      <c r="APU117" s="254"/>
      <c r="APV117" s="254"/>
      <c r="APW117" s="254"/>
      <c r="APX117" s="254"/>
      <c r="APY117" s="254"/>
      <c r="APZ117" s="254"/>
      <c r="AQA117" s="254"/>
      <c r="AQB117" s="254"/>
      <c r="AQC117" s="254"/>
      <c r="AQD117" s="254"/>
      <c r="AQE117" s="254"/>
      <c r="AQF117" s="254"/>
      <c r="AQG117" s="254"/>
      <c r="AQH117" s="254"/>
      <c r="AQI117" s="254"/>
      <c r="AQJ117" s="254"/>
      <c r="AQK117" s="254"/>
      <c r="AQL117" s="254"/>
      <c r="AQM117" s="254"/>
      <c r="AQN117" s="254"/>
      <c r="AQO117" s="254"/>
      <c r="AQP117" s="254"/>
      <c r="AQQ117" s="254"/>
      <c r="AQR117" s="254"/>
      <c r="AQS117" s="254"/>
      <c r="AQT117" s="254"/>
      <c r="AQU117" s="254"/>
      <c r="AQV117" s="254"/>
      <c r="AQW117" s="254"/>
      <c r="AQX117" s="254"/>
      <c r="AQY117" s="254"/>
      <c r="AQZ117" s="254"/>
      <c r="ARA117" s="254"/>
      <c r="ARB117" s="254"/>
      <c r="ARC117" s="254"/>
      <c r="ARD117" s="254"/>
      <c r="ARE117" s="254"/>
      <c r="ARF117" s="254"/>
      <c r="ARG117" s="254"/>
      <c r="ARH117" s="254"/>
      <c r="ARI117" s="254"/>
      <c r="ARJ117" s="254"/>
      <c r="ARK117" s="254"/>
      <c r="ARL117" s="254"/>
      <c r="ARM117" s="254"/>
      <c r="ARN117" s="254"/>
      <c r="ARO117" s="254"/>
      <c r="ARP117" s="254"/>
      <c r="ARQ117" s="254"/>
      <c r="ARR117" s="254"/>
      <c r="ARS117" s="254"/>
      <c r="ART117" s="254"/>
      <c r="ARU117" s="254"/>
      <c r="ARV117" s="254"/>
      <c r="ARW117" s="254"/>
      <c r="ARX117" s="254"/>
      <c r="ARY117" s="254"/>
      <c r="ARZ117" s="254"/>
      <c r="ASA117" s="254"/>
      <c r="ASB117" s="254"/>
      <c r="ASC117" s="254"/>
      <c r="ASD117" s="254"/>
      <c r="ASE117" s="254"/>
      <c r="ASF117" s="254"/>
      <c r="ASG117" s="254"/>
      <c r="ASH117" s="254"/>
      <c r="ASI117" s="254"/>
      <c r="ASJ117" s="254"/>
      <c r="ASK117" s="254"/>
      <c r="ASL117" s="254"/>
      <c r="ASM117" s="254"/>
      <c r="ASN117" s="254"/>
      <c r="ASO117" s="254"/>
      <c r="ASP117" s="254"/>
      <c r="ASQ117" s="254"/>
      <c r="ASR117" s="254"/>
      <c r="ASS117" s="254"/>
      <c r="AST117" s="254"/>
      <c r="ASU117" s="254"/>
      <c r="ASV117" s="254"/>
      <c r="ASW117" s="254"/>
      <c r="ASX117" s="254"/>
      <c r="ASY117" s="254"/>
      <c r="ASZ117" s="254"/>
      <c r="ATA117" s="254"/>
      <c r="ATB117" s="254"/>
      <c r="ATC117" s="254"/>
      <c r="ATD117" s="254"/>
      <c r="ATE117" s="254"/>
      <c r="ATF117" s="254"/>
      <c r="ATG117" s="254"/>
      <c r="ATH117" s="254"/>
      <c r="ATI117" s="254"/>
      <c r="ATJ117" s="254"/>
      <c r="ATK117" s="254"/>
      <c r="ATL117" s="254"/>
      <c r="ATM117" s="254"/>
      <c r="ATN117" s="254"/>
      <c r="ATO117" s="254"/>
      <c r="ATP117" s="254"/>
      <c r="ATQ117" s="254"/>
      <c r="ATR117" s="254"/>
      <c r="ATS117" s="254"/>
      <c r="ATT117" s="254"/>
      <c r="ATU117" s="254"/>
      <c r="ATV117" s="254"/>
      <c r="ATW117" s="254"/>
      <c r="ATX117" s="254"/>
      <c r="ATY117" s="254"/>
      <c r="ATZ117" s="254"/>
      <c r="AUA117" s="254"/>
      <c r="AUB117" s="254"/>
      <c r="AUC117" s="254"/>
      <c r="AUD117" s="254"/>
      <c r="AUE117" s="254"/>
      <c r="AUF117" s="254"/>
      <c r="AUG117" s="254"/>
      <c r="AUH117" s="254"/>
      <c r="AUI117" s="254"/>
      <c r="AUJ117" s="254"/>
      <c r="AUK117" s="254"/>
      <c r="AUL117" s="254"/>
      <c r="AUM117" s="254"/>
      <c r="AUN117" s="254"/>
      <c r="AUO117" s="254"/>
      <c r="AUP117" s="254"/>
      <c r="AUQ117" s="254"/>
      <c r="AUR117" s="254"/>
      <c r="AUS117" s="254"/>
      <c r="AUT117" s="254"/>
      <c r="AUU117" s="254"/>
      <c r="AUV117" s="254"/>
      <c r="AUW117" s="254"/>
      <c r="AUX117" s="254"/>
      <c r="AUY117" s="254"/>
      <c r="AUZ117" s="254"/>
      <c r="AVA117" s="254"/>
      <c r="AVB117" s="254"/>
      <c r="AVC117" s="254"/>
      <c r="AVD117" s="254"/>
      <c r="AVE117" s="254"/>
      <c r="AVF117" s="254"/>
      <c r="AVG117" s="254"/>
      <c r="AVH117" s="254"/>
      <c r="AVI117" s="254"/>
      <c r="AVJ117" s="254"/>
      <c r="AVK117" s="254"/>
      <c r="AVL117" s="254"/>
      <c r="AVM117" s="254"/>
      <c r="AVN117" s="254"/>
      <c r="AVO117" s="254"/>
      <c r="AVP117" s="254"/>
      <c r="AVQ117" s="254"/>
      <c r="AVR117" s="254"/>
      <c r="AVS117" s="254"/>
      <c r="AVT117" s="254"/>
      <c r="AVU117" s="254"/>
      <c r="AVV117" s="254"/>
      <c r="AVW117" s="254"/>
      <c r="AVX117" s="254"/>
      <c r="AVY117" s="254"/>
      <c r="AVZ117" s="254"/>
      <c r="AWA117" s="254"/>
      <c r="AWB117" s="254"/>
      <c r="AWC117" s="254"/>
      <c r="AWD117" s="254"/>
      <c r="AWE117" s="254"/>
      <c r="AWF117" s="254"/>
      <c r="AWG117" s="254"/>
      <c r="AWH117" s="254"/>
      <c r="AWI117" s="254"/>
      <c r="AWJ117" s="254"/>
      <c r="AWK117" s="254"/>
      <c r="AWL117" s="254"/>
      <c r="AWM117" s="254"/>
      <c r="AWN117" s="254"/>
      <c r="AWO117" s="254"/>
      <c r="AWP117" s="254"/>
      <c r="AWQ117" s="254"/>
      <c r="AWR117" s="254"/>
      <c r="AWS117" s="254"/>
      <c r="AWT117" s="254"/>
      <c r="AWU117" s="254"/>
      <c r="AWV117" s="254"/>
      <c r="AWW117" s="254"/>
      <c r="AWX117" s="254"/>
      <c r="AWY117" s="254"/>
      <c r="AWZ117" s="254"/>
      <c r="AXA117" s="254"/>
      <c r="AXB117" s="254"/>
      <c r="AXC117" s="254"/>
      <c r="AXD117" s="254"/>
      <c r="AXE117" s="254"/>
      <c r="AXF117" s="254"/>
      <c r="AXG117" s="254"/>
      <c r="AXH117" s="254"/>
      <c r="AXI117" s="254"/>
      <c r="AXJ117" s="254"/>
      <c r="AXK117" s="254"/>
      <c r="AXL117" s="254"/>
      <c r="AXM117" s="254"/>
      <c r="AXN117" s="254"/>
      <c r="AXO117" s="254"/>
      <c r="AXP117" s="254"/>
      <c r="AXQ117" s="254"/>
      <c r="AXR117" s="254"/>
      <c r="AXS117" s="254"/>
      <c r="AXT117" s="254"/>
      <c r="AXU117" s="254"/>
      <c r="AXV117" s="254"/>
      <c r="AXW117" s="254"/>
      <c r="AXX117" s="254"/>
      <c r="AXY117" s="254"/>
      <c r="AXZ117" s="254"/>
      <c r="AYA117" s="254"/>
      <c r="AYB117" s="254"/>
      <c r="AYC117" s="254"/>
      <c r="AYD117" s="254"/>
      <c r="AYE117" s="254"/>
      <c r="AYF117" s="254"/>
      <c r="AYG117" s="254"/>
      <c r="AYH117" s="254"/>
      <c r="AYI117" s="254"/>
      <c r="AYJ117" s="254"/>
      <c r="AYK117" s="254"/>
      <c r="AYL117" s="254"/>
      <c r="AYM117" s="254"/>
      <c r="AYN117" s="254"/>
      <c r="AYO117" s="254"/>
      <c r="AYP117" s="254"/>
      <c r="AYQ117" s="254"/>
      <c r="AYR117" s="254"/>
      <c r="AYS117" s="254"/>
      <c r="AYT117" s="254"/>
      <c r="AYU117" s="254"/>
      <c r="AYV117" s="254"/>
      <c r="AYW117" s="254"/>
      <c r="AYX117" s="254"/>
      <c r="AYY117" s="254"/>
      <c r="AYZ117" s="254"/>
      <c r="AZA117" s="254"/>
      <c r="AZB117" s="254"/>
      <c r="AZC117" s="254"/>
      <c r="AZD117" s="254"/>
      <c r="AZE117" s="254"/>
      <c r="AZF117" s="254"/>
      <c r="AZG117" s="254"/>
      <c r="AZH117" s="254"/>
      <c r="AZI117" s="254"/>
      <c r="AZJ117" s="254"/>
      <c r="AZK117" s="254"/>
      <c r="AZL117" s="254"/>
      <c r="AZM117" s="254"/>
      <c r="AZN117" s="254"/>
      <c r="AZO117" s="254"/>
      <c r="AZP117" s="254"/>
      <c r="AZQ117" s="254"/>
      <c r="AZR117" s="254"/>
      <c r="AZS117" s="254"/>
      <c r="AZT117" s="254"/>
      <c r="AZU117" s="254"/>
      <c r="AZV117" s="254"/>
      <c r="AZW117" s="254"/>
      <c r="AZX117" s="254"/>
      <c r="AZY117" s="254"/>
      <c r="AZZ117" s="254"/>
      <c r="BAA117" s="254"/>
      <c r="BAB117" s="254"/>
      <c r="BAC117" s="254"/>
      <c r="BAD117" s="254"/>
      <c r="BAE117" s="254"/>
      <c r="BAF117" s="254"/>
      <c r="BAG117" s="254"/>
      <c r="BAH117" s="254"/>
      <c r="BAI117" s="254"/>
      <c r="BAJ117" s="254"/>
      <c r="BAK117" s="254"/>
      <c r="BAL117" s="254"/>
      <c r="BAM117" s="254"/>
      <c r="BAN117" s="254"/>
      <c r="BAO117" s="254"/>
      <c r="BAP117" s="254"/>
      <c r="BAQ117" s="254"/>
      <c r="BAR117" s="254"/>
      <c r="BAS117" s="254"/>
      <c r="BAT117" s="254"/>
      <c r="BAU117" s="254"/>
      <c r="BAV117" s="254"/>
      <c r="BAW117" s="254"/>
      <c r="BAX117" s="254"/>
      <c r="BAY117" s="254"/>
      <c r="BAZ117" s="254"/>
      <c r="BBA117" s="254"/>
      <c r="BBB117" s="254"/>
      <c r="BBC117" s="254"/>
      <c r="BBD117" s="254"/>
      <c r="BBE117" s="254"/>
      <c r="BBF117" s="254"/>
      <c r="BBG117" s="254"/>
      <c r="BBH117" s="254"/>
      <c r="BBI117" s="254"/>
      <c r="BBJ117" s="254"/>
      <c r="BBK117" s="254"/>
      <c r="BBL117" s="254"/>
      <c r="BBM117" s="254"/>
      <c r="BBN117" s="254"/>
      <c r="BBO117" s="254"/>
      <c r="BBP117" s="254"/>
      <c r="BBQ117" s="254"/>
      <c r="BBR117" s="254"/>
      <c r="BBS117" s="254"/>
      <c r="BBT117" s="254"/>
      <c r="BBU117" s="254"/>
      <c r="BBV117" s="254"/>
      <c r="BBW117" s="254"/>
      <c r="BBX117" s="254"/>
      <c r="BBY117" s="254"/>
      <c r="BBZ117" s="254"/>
      <c r="BCA117" s="254"/>
      <c r="BCB117" s="254"/>
      <c r="BCC117" s="254"/>
      <c r="BCD117" s="254"/>
      <c r="BCE117" s="254"/>
      <c r="BCF117" s="254"/>
      <c r="BCG117" s="254"/>
      <c r="BCH117" s="254"/>
      <c r="BCI117" s="254"/>
      <c r="BCJ117" s="254"/>
      <c r="BCK117" s="254"/>
      <c r="BCL117" s="254"/>
      <c r="BCM117" s="254"/>
      <c r="BCN117" s="254"/>
      <c r="BCO117" s="254"/>
      <c r="BCP117" s="254"/>
      <c r="BCQ117" s="254"/>
      <c r="BCR117" s="254"/>
      <c r="BCS117" s="254"/>
      <c r="BCT117" s="254"/>
      <c r="BCU117" s="254"/>
      <c r="BCV117" s="254"/>
      <c r="BCW117" s="254"/>
      <c r="BCX117" s="254"/>
      <c r="BCY117" s="254"/>
      <c r="BCZ117" s="254"/>
      <c r="BDA117" s="254"/>
      <c r="BDB117" s="254"/>
      <c r="BDC117" s="254"/>
      <c r="BDD117" s="254"/>
      <c r="BDE117" s="254"/>
      <c r="BDF117" s="254"/>
      <c r="BDG117" s="254"/>
      <c r="BDH117" s="254"/>
      <c r="BDI117" s="254"/>
      <c r="BDJ117" s="254"/>
      <c r="BDK117" s="254"/>
      <c r="BDL117" s="254"/>
      <c r="BDM117" s="254"/>
      <c r="BDN117" s="254"/>
      <c r="BDO117" s="254"/>
      <c r="BDP117" s="254"/>
      <c r="BDQ117" s="254"/>
      <c r="BDR117" s="254"/>
      <c r="BDS117" s="254"/>
      <c r="BDT117" s="254"/>
      <c r="BDU117" s="254"/>
      <c r="BDV117" s="254"/>
      <c r="BDW117" s="254"/>
      <c r="BDX117" s="254"/>
      <c r="BDY117" s="254"/>
      <c r="BDZ117" s="254"/>
      <c r="BEA117" s="254"/>
      <c r="BEB117" s="254"/>
      <c r="BEC117" s="254"/>
      <c r="BED117" s="254"/>
      <c r="BEE117" s="254"/>
      <c r="BEF117" s="254"/>
      <c r="BEG117" s="254"/>
      <c r="BEH117" s="254"/>
      <c r="BEI117" s="254"/>
    </row>
    <row r="118" spans="1:1491" ht="15" customHeight="1" x14ac:dyDescent="0.25">
      <c r="A118" s="176" t="s">
        <v>1793</v>
      </c>
      <c r="B118" s="259" t="s">
        <v>1808</v>
      </c>
      <c r="C118" s="263">
        <v>44562</v>
      </c>
      <c r="D118" s="263">
        <v>45291</v>
      </c>
      <c r="E118" s="93">
        <v>10</v>
      </c>
      <c r="F118" s="275">
        <v>10</v>
      </c>
      <c r="G118" s="261">
        <v>10</v>
      </c>
      <c r="H118" s="93">
        <v>10</v>
      </c>
      <c r="I118" s="93">
        <f>E118/25.462</f>
        <v>0.39274212552038335</v>
      </c>
      <c r="J118" s="93">
        <f>F118/25.462</f>
        <v>0.39274212552038335</v>
      </c>
      <c r="K118" s="142"/>
      <c r="L118" s="142">
        <f t="shared" si="22"/>
        <v>0.39274212552038335</v>
      </c>
      <c r="M118" s="142"/>
      <c r="N118" s="218" t="s">
        <v>1380</v>
      </c>
      <c r="O118" s="451">
        <v>0</v>
      </c>
      <c r="P118" s="451">
        <v>0</v>
      </c>
      <c r="Q118" s="451">
        <v>0</v>
      </c>
      <c r="R118" s="451">
        <v>10</v>
      </c>
      <c r="S118" s="451">
        <v>0</v>
      </c>
      <c r="T118" s="451">
        <v>0</v>
      </c>
      <c r="U118" s="451">
        <v>0</v>
      </c>
      <c r="V118" s="452">
        <v>0</v>
      </c>
      <c r="W118" s="405" t="s">
        <v>1386</v>
      </c>
      <c r="X118" s="384">
        <v>0</v>
      </c>
      <c r="Y118" s="405" t="s">
        <v>1386</v>
      </c>
      <c r="Z118" s="385" t="s">
        <v>1796</v>
      </c>
      <c r="AA118" s="218" t="s">
        <v>1809</v>
      </c>
      <c r="AB118" s="218" t="s">
        <v>1810</v>
      </c>
      <c r="AC118" s="386">
        <v>10</v>
      </c>
      <c r="AD118" s="218" t="s">
        <v>1811</v>
      </c>
      <c r="AE118" s="218" t="s">
        <v>180</v>
      </c>
      <c r="AF118" s="218" t="s">
        <v>913</v>
      </c>
      <c r="AG118" s="242" t="s">
        <v>332</v>
      </c>
      <c r="AH118" s="403"/>
      <c r="AI118" s="308">
        <v>0</v>
      </c>
      <c r="AJ118" s="411">
        <v>0</v>
      </c>
      <c r="AK118" s="410" t="s">
        <v>1388</v>
      </c>
      <c r="AL118" s="412">
        <v>1</v>
      </c>
      <c r="AM118" s="453">
        <f t="shared" si="17"/>
        <v>0</v>
      </c>
      <c r="AN118" s="453">
        <f t="shared" si="18"/>
        <v>10</v>
      </c>
      <c r="AO118" s="248"/>
      <c r="AP118" s="249"/>
      <c r="AQ118" s="312"/>
      <c r="AR118" s="312"/>
      <c r="AS118" s="312"/>
      <c r="AT118" s="312"/>
      <c r="AU118" s="312"/>
      <c r="AV118" s="312"/>
      <c r="AW118" s="312"/>
      <c r="AX118" s="312"/>
      <c r="AY118" s="312"/>
      <c r="AZ118" s="312"/>
      <c r="BA118" s="312"/>
      <c r="BB118" s="312"/>
      <c r="BC118" s="312"/>
      <c r="BD118" s="312"/>
      <c r="BE118" s="312"/>
      <c r="BF118" s="312"/>
      <c r="BG118" s="312"/>
      <c r="BH118" s="312"/>
      <c r="BI118" s="312"/>
      <c r="BJ118" s="312"/>
      <c r="BK118" s="312"/>
      <c r="BL118" s="312"/>
      <c r="BM118" s="312"/>
      <c r="BN118" s="312"/>
      <c r="BO118" s="312"/>
    </row>
    <row r="119" spans="1:1491" ht="15" customHeight="1" x14ac:dyDescent="0.25">
      <c r="A119" s="176" t="s">
        <v>1793</v>
      </c>
      <c r="B119" s="259" t="s">
        <v>924</v>
      </c>
      <c r="C119" s="263">
        <v>44927</v>
      </c>
      <c r="D119" s="346">
        <v>46203</v>
      </c>
      <c r="E119" s="93">
        <v>0</v>
      </c>
      <c r="F119" s="275">
        <v>0</v>
      </c>
      <c r="G119" s="261">
        <v>0</v>
      </c>
      <c r="H119" s="93">
        <v>0</v>
      </c>
      <c r="I119" s="93">
        <f>E119/25.462</f>
        <v>0</v>
      </c>
      <c r="J119" s="93">
        <f>F119/25.462</f>
        <v>0</v>
      </c>
      <c r="K119" s="142"/>
      <c r="L119" s="142">
        <f t="shared" si="22"/>
        <v>0</v>
      </c>
      <c r="M119" s="142"/>
      <c r="N119" s="218" t="s">
        <v>1380</v>
      </c>
      <c r="O119" s="451">
        <v>0</v>
      </c>
      <c r="P119" s="451">
        <v>0</v>
      </c>
      <c r="Q119" s="451">
        <v>0</v>
      </c>
      <c r="R119" s="451">
        <v>0</v>
      </c>
      <c r="S119" s="451">
        <v>0</v>
      </c>
      <c r="T119" s="451">
        <v>0</v>
      </c>
      <c r="U119" s="451">
        <v>0</v>
      </c>
      <c r="V119" s="452">
        <v>530</v>
      </c>
      <c r="W119" s="391" t="s">
        <v>1812</v>
      </c>
      <c r="X119" s="384">
        <v>0</v>
      </c>
      <c r="Y119" s="405" t="s">
        <v>1386</v>
      </c>
      <c r="Z119" s="385" t="s">
        <v>1813</v>
      </c>
      <c r="AA119" s="218" t="s">
        <v>1814</v>
      </c>
      <c r="AB119" s="218" t="s">
        <v>1637</v>
      </c>
      <c r="AC119" s="386">
        <v>6993</v>
      </c>
      <c r="AD119" s="218" t="s">
        <v>1637</v>
      </c>
      <c r="AE119" s="218" t="s">
        <v>1637</v>
      </c>
      <c r="AF119" s="218" t="s">
        <v>913</v>
      </c>
      <c r="AG119" s="241" t="s">
        <v>332</v>
      </c>
      <c r="AH119" s="403"/>
      <c r="AI119" s="308">
        <v>0</v>
      </c>
      <c r="AJ119" s="411"/>
      <c r="AK119" s="410"/>
      <c r="AL119" s="412">
        <v>0</v>
      </c>
      <c r="AM119" s="453">
        <f t="shared" si="17"/>
        <v>0</v>
      </c>
      <c r="AN119" s="453">
        <f t="shared" si="18"/>
        <v>0</v>
      </c>
      <c r="AO119" s="248"/>
      <c r="AP119" s="249"/>
      <c r="AQ119" s="312"/>
      <c r="AR119" s="312"/>
      <c r="AS119" s="312"/>
      <c r="AT119" s="312"/>
      <c r="AU119" s="312"/>
      <c r="AV119" s="312"/>
      <c r="AW119" s="312"/>
      <c r="AX119" s="312"/>
      <c r="AY119" s="312"/>
      <c r="AZ119" s="312"/>
      <c r="BA119" s="312"/>
      <c r="BB119" s="312"/>
      <c r="BC119" s="312"/>
      <c r="BD119" s="312"/>
      <c r="BE119" s="312"/>
      <c r="BF119" s="312"/>
      <c r="BG119" s="312"/>
      <c r="BH119" s="312"/>
      <c r="BI119" s="312"/>
      <c r="BJ119" s="312"/>
      <c r="BK119" s="312"/>
      <c r="BL119" s="312"/>
      <c r="BM119" s="312"/>
      <c r="BN119" s="312"/>
      <c r="BO119" s="312"/>
    </row>
    <row r="120" spans="1:1491" s="168" customFormat="1" ht="15" customHeight="1" x14ac:dyDescent="0.25">
      <c r="A120" s="176" t="s">
        <v>1793</v>
      </c>
      <c r="B120" s="259" t="s">
        <v>1815</v>
      </c>
      <c r="C120" s="263">
        <v>44927</v>
      </c>
      <c r="D120" s="263">
        <v>46203</v>
      </c>
      <c r="E120" s="276">
        <v>1864.8</v>
      </c>
      <c r="F120" s="277">
        <v>2013.9</v>
      </c>
      <c r="G120" s="278">
        <v>2435</v>
      </c>
      <c r="H120" s="279">
        <v>2306.6</v>
      </c>
      <c r="I120" s="276">
        <f>F120/25.462</f>
        <v>79.094336658550006</v>
      </c>
      <c r="J120" s="276">
        <f>H120/24.339</f>
        <v>94.769711163153787</v>
      </c>
      <c r="K120" s="169"/>
      <c r="L120" s="169">
        <f t="shared" si="22"/>
        <v>90.589898672531618</v>
      </c>
      <c r="M120" s="169"/>
      <c r="N120" s="218" t="s">
        <v>1380</v>
      </c>
      <c r="O120" s="451">
        <v>0</v>
      </c>
      <c r="P120" s="451">
        <v>0</v>
      </c>
      <c r="Q120" s="451">
        <v>0</v>
      </c>
      <c r="R120" s="451">
        <v>181.4</v>
      </c>
      <c r="S120" s="451">
        <v>916.3</v>
      </c>
      <c r="T120" s="451">
        <v>633.70000000000005</v>
      </c>
      <c r="U120" s="451">
        <v>574.70000000000005</v>
      </c>
      <c r="V120" s="452">
        <v>0</v>
      </c>
      <c r="W120" s="405"/>
      <c r="X120" s="384"/>
      <c r="Y120" s="405"/>
      <c r="Z120" s="385"/>
      <c r="AA120" s="218"/>
      <c r="AB120" s="218"/>
      <c r="AC120" s="386"/>
      <c r="AD120" s="218"/>
      <c r="AE120" s="218"/>
      <c r="AF120" s="218" t="s">
        <v>913</v>
      </c>
      <c r="AG120" s="242" t="s">
        <v>332</v>
      </c>
      <c r="AH120" s="403"/>
      <c r="AI120" s="308">
        <v>0</v>
      </c>
      <c r="AJ120" s="411">
        <v>0</v>
      </c>
      <c r="AK120" s="410"/>
      <c r="AL120" s="412">
        <v>0</v>
      </c>
      <c r="AM120" s="453">
        <f t="shared" si="17"/>
        <v>0</v>
      </c>
      <c r="AN120" s="453">
        <f t="shared" si="18"/>
        <v>0</v>
      </c>
      <c r="AO120" s="253"/>
      <c r="AP120" s="254"/>
      <c r="AQ120" s="312"/>
      <c r="AR120" s="312"/>
      <c r="AS120" s="312"/>
      <c r="AT120" s="312"/>
      <c r="AU120" s="312"/>
      <c r="AV120" s="312"/>
      <c r="AW120" s="312"/>
      <c r="AX120" s="312"/>
      <c r="AY120" s="312"/>
      <c r="AZ120" s="312"/>
      <c r="BA120" s="312"/>
      <c r="BB120" s="312"/>
      <c r="BC120" s="312"/>
      <c r="BD120" s="312"/>
      <c r="BE120" s="312"/>
      <c r="BF120" s="312"/>
      <c r="BG120" s="312"/>
      <c r="BH120" s="312"/>
      <c r="BI120" s="312"/>
      <c r="BJ120" s="312"/>
      <c r="BK120" s="312"/>
      <c r="BL120" s="312"/>
      <c r="BM120" s="312"/>
      <c r="BN120" s="312"/>
      <c r="BO120" s="312"/>
      <c r="BP120" s="254"/>
      <c r="BQ120" s="254"/>
      <c r="BR120" s="254"/>
      <c r="BS120" s="254"/>
      <c r="BT120" s="254"/>
      <c r="BU120" s="254"/>
      <c r="BV120" s="254"/>
      <c r="BW120" s="254"/>
      <c r="BX120" s="254"/>
      <c r="BY120" s="254"/>
      <c r="BZ120" s="254"/>
      <c r="CA120" s="254"/>
      <c r="CB120" s="254"/>
      <c r="CC120" s="254"/>
      <c r="CD120" s="254"/>
      <c r="CE120" s="254"/>
      <c r="CF120" s="254"/>
      <c r="CG120" s="254"/>
      <c r="CH120" s="254"/>
      <c r="CI120" s="254"/>
      <c r="CJ120" s="254"/>
      <c r="CK120" s="254"/>
      <c r="CL120" s="254"/>
      <c r="CM120" s="254"/>
      <c r="CN120" s="254"/>
      <c r="CO120" s="254"/>
      <c r="CP120" s="254"/>
      <c r="CQ120" s="254"/>
      <c r="CR120" s="254"/>
      <c r="CS120" s="254"/>
      <c r="CT120" s="254"/>
      <c r="CU120" s="254"/>
      <c r="CV120" s="254"/>
      <c r="CW120" s="254"/>
      <c r="CX120" s="254"/>
      <c r="CY120" s="254"/>
      <c r="CZ120" s="254"/>
      <c r="DA120" s="254"/>
      <c r="DB120" s="254"/>
      <c r="DC120" s="254"/>
      <c r="DD120" s="254"/>
      <c r="DE120" s="254"/>
      <c r="DF120" s="254"/>
      <c r="DG120" s="254"/>
      <c r="DH120" s="254"/>
      <c r="DI120" s="254"/>
      <c r="DJ120" s="254"/>
      <c r="DK120" s="254"/>
      <c r="DL120" s="254"/>
      <c r="DM120" s="254"/>
      <c r="DN120" s="254"/>
      <c r="DO120" s="254"/>
      <c r="DP120" s="254"/>
      <c r="DQ120" s="254"/>
      <c r="DR120" s="254"/>
      <c r="DS120" s="254"/>
      <c r="DT120" s="254"/>
      <c r="DU120" s="254"/>
      <c r="DV120" s="254"/>
      <c r="DW120" s="254"/>
      <c r="DX120" s="254"/>
      <c r="DY120" s="254"/>
      <c r="DZ120" s="254"/>
      <c r="EA120" s="254"/>
      <c r="EB120" s="254"/>
      <c r="EC120" s="254"/>
      <c r="ED120" s="254"/>
      <c r="EE120" s="254"/>
      <c r="EF120" s="254"/>
      <c r="EG120" s="254"/>
      <c r="EH120" s="254"/>
      <c r="EI120" s="254"/>
      <c r="EJ120" s="254"/>
      <c r="EK120" s="254"/>
      <c r="EL120" s="254"/>
      <c r="EM120" s="254"/>
      <c r="EN120" s="254"/>
      <c r="EO120" s="254"/>
      <c r="EP120" s="254"/>
      <c r="EQ120" s="254"/>
      <c r="ER120" s="254"/>
      <c r="ES120" s="254"/>
      <c r="ET120" s="254"/>
      <c r="EU120" s="254"/>
      <c r="EV120" s="254"/>
      <c r="EW120" s="254"/>
      <c r="EX120" s="254"/>
      <c r="EY120" s="254"/>
      <c r="EZ120" s="254"/>
      <c r="FA120" s="254"/>
      <c r="FB120" s="254"/>
      <c r="FC120" s="254"/>
      <c r="FD120" s="254"/>
      <c r="FE120" s="254"/>
      <c r="FF120" s="254"/>
      <c r="FG120" s="254"/>
      <c r="FH120" s="254"/>
      <c r="FI120" s="254"/>
      <c r="FJ120" s="254"/>
      <c r="FK120" s="254"/>
      <c r="FL120" s="254"/>
      <c r="FM120" s="254"/>
      <c r="FN120" s="254"/>
      <c r="FO120" s="254"/>
      <c r="FP120" s="254"/>
      <c r="FQ120" s="254"/>
      <c r="FR120" s="254"/>
      <c r="FS120" s="254"/>
      <c r="FT120" s="254"/>
      <c r="FU120" s="254"/>
      <c r="FV120" s="254"/>
      <c r="FW120" s="254"/>
      <c r="FX120" s="254"/>
      <c r="FY120" s="254"/>
      <c r="FZ120" s="254"/>
      <c r="GA120" s="254"/>
      <c r="GB120" s="254"/>
      <c r="GC120" s="254"/>
      <c r="GD120" s="254"/>
      <c r="GE120" s="254"/>
      <c r="GF120" s="254"/>
      <c r="GG120" s="254"/>
      <c r="GH120" s="254"/>
      <c r="GI120" s="254"/>
      <c r="GJ120" s="254"/>
      <c r="GK120" s="254"/>
      <c r="GL120" s="254"/>
      <c r="GM120" s="254"/>
      <c r="GN120" s="254"/>
      <c r="GO120" s="254"/>
      <c r="GP120" s="254"/>
      <c r="GQ120" s="254"/>
      <c r="GR120" s="254"/>
      <c r="GS120" s="254"/>
      <c r="GT120" s="254"/>
      <c r="GU120" s="254"/>
      <c r="GV120" s="254"/>
      <c r="GW120" s="254"/>
      <c r="GX120" s="254"/>
      <c r="GY120" s="254"/>
      <c r="GZ120" s="254"/>
      <c r="HA120" s="254"/>
      <c r="HB120" s="254"/>
      <c r="HC120" s="254"/>
      <c r="HD120" s="254"/>
      <c r="HE120" s="254"/>
      <c r="HF120" s="254"/>
      <c r="HG120" s="254"/>
      <c r="HH120" s="254"/>
      <c r="HI120" s="254"/>
      <c r="HJ120" s="254"/>
      <c r="HK120" s="254"/>
      <c r="HL120" s="254"/>
      <c r="HM120" s="254"/>
      <c r="HN120" s="254"/>
      <c r="HO120" s="254"/>
      <c r="HP120" s="254"/>
      <c r="HQ120" s="254"/>
      <c r="HR120" s="254"/>
      <c r="HS120" s="254"/>
      <c r="HT120" s="254"/>
      <c r="HU120" s="254"/>
      <c r="HV120" s="254"/>
      <c r="HW120" s="254"/>
      <c r="HX120" s="254"/>
      <c r="HY120" s="254"/>
      <c r="HZ120" s="254"/>
      <c r="IA120" s="254"/>
      <c r="IB120" s="254"/>
      <c r="IC120" s="254"/>
      <c r="ID120" s="254"/>
      <c r="IE120" s="254"/>
      <c r="IF120" s="254"/>
      <c r="IG120" s="254"/>
      <c r="IH120" s="254"/>
      <c r="II120" s="254"/>
      <c r="IJ120" s="254"/>
      <c r="IK120" s="254"/>
      <c r="IL120" s="254"/>
      <c r="IM120" s="254"/>
      <c r="IN120" s="254"/>
      <c r="IO120" s="254"/>
      <c r="IP120" s="254"/>
      <c r="IQ120" s="254"/>
      <c r="IR120" s="254"/>
      <c r="IS120" s="254"/>
      <c r="IT120" s="254"/>
      <c r="IU120" s="254"/>
      <c r="IV120" s="254"/>
      <c r="IW120" s="254"/>
      <c r="IX120" s="254"/>
      <c r="IY120" s="254"/>
      <c r="IZ120" s="254"/>
      <c r="JA120" s="254"/>
      <c r="JB120" s="254"/>
      <c r="JC120" s="254"/>
      <c r="JD120" s="254"/>
      <c r="JE120" s="254"/>
      <c r="JF120" s="254"/>
      <c r="JG120" s="254"/>
      <c r="JH120" s="254"/>
      <c r="JI120" s="254"/>
      <c r="JJ120" s="254"/>
      <c r="JK120" s="254"/>
      <c r="JL120" s="254"/>
      <c r="JM120" s="254"/>
      <c r="JN120" s="254"/>
      <c r="JO120" s="254"/>
      <c r="JP120" s="254"/>
      <c r="JQ120" s="254"/>
      <c r="JR120" s="254"/>
      <c r="JS120" s="254"/>
      <c r="JT120" s="254"/>
      <c r="JU120" s="254"/>
      <c r="JV120" s="254"/>
      <c r="JW120" s="254"/>
      <c r="JX120" s="254"/>
      <c r="JY120" s="254"/>
      <c r="JZ120" s="254"/>
      <c r="KA120" s="254"/>
      <c r="KB120" s="254"/>
      <c r="KC120" s="254"/>
      <c r="KD120" s="254"/>
      <c r="KE120" s="254"/>
      <c r="KF120" s="254"/>
      <c r="KG120" s="254"/>
      <c r="KH120" s="254"/>
      <c r="KI120" s="254"/>
      <c r="KJ120" s="254"/>
      <c r="KK120" s="254"/>
      <c r="KL120" s="254"/>
      <c r="KM120" s="254"/>
      <c r="KN120" s="254"/>
      <c r="KO120" s="254"/>
      <c r="KP120" s="254"/>
      <c r="KQ120" s="254"/>
      <c r="KR120" s="254"/>
      <c r="KS120" s="254"/>
      <c r="KT120" s="254"/>
      <c r="KU120" s="254"/>
      <c r="KV120" s="254"/>
      <c r="KW120" s="254"/>
      <c r="KX120" s="254"/>
      <c r="KY120" s="254"/>
      <c r="KZ120" s="254"/>
      <c r="LA120" s="254"/>
      <c r="LB120" s="254"/>
      <c r="LC120" s="254"/>
      <c r="LD120" s="254"/>
      <c r="LE120" s="254"/>
      <c r="LF120" s="254"/>
      <c r="LG120" s="254"/>
      <c r="LH120" s="254"/>
      <c r="LI120" s="254"/>
      <c r="LJ120" s="254"/>
      <c r="LK120" s="254"/>
      <c r="LL120" s="254"/>
      <c r="LM120" s="254"/>
      <c r="LN120" s="254"/>
      <c r="LO120" s="254"/>
      <c r="LP120" s="254"/>
      <c r="LQ120" s="254"/>
      <c r="LR120" s="254"/>
      <c r="LS120" s="254"/>
      <c r="LT120" s="254"/>
      <c r="LU120" s="254"/>
      <c r="LV120" s="254"/>
      <c r="LW120" s="254"/>
      <c r="LX120" s="254"/>
      <c r="LY120" s="254"/>
      <c r="LZ120" s="254"/>
      <c r="MA120" s="254"/>
      <c r="MB120" s="254"/>
      <c r="MC120" s="254"/>
      <c r="MD120" s="254"/>
      <c r="ME120" s="254"/>
      <c r="MF120" s="254"/>
      <c r="MG120" s="254"/>
      <c r="MH120" s="254"/>
      <c r="MI120" s="254"/>
      <c r="MJ120" s="254"/>
      <c r="MK120" s="254"/>
      <c r="ML120" s="254"/>
      <c r="MM120" s="254"/>
      <c r="MN120" s="254"/>
      <c r="MO120" s="254"/>
      <c r="MP120" s="254"/>
      <c r="MQ120" s="254"/>
      <c r="MR120" s="254"/>
      <c r="MS120" s="254"/>
      <c r="MT120" s="254"/>
      <c r="MU120" s="254"/>
      <c r="MV120" s="254"/>
      <c r="MW120" s="254"/>
      <c r="MX120" s="254"/>
      <c r="MY120" s="254"/>
      <c r="MZ120" s="254"/>
      <c r="NA120" s="254"/>
      <c r="NB120" s="254"/>
      <c r="NC120" s="254"/>
      <c r="ND120" s="254"/>
      <c r="NE120" s="254"/>
      <c r="NF120" s="254"/>
      <c r="NG120" s="254"/>
      <c r="NH120" s="254"/>
      <c r="NI120" s="254"/>
      <c r="NJ120" s="254"/>
      <c r="NK120" s="254"/>
      <c r="NL120" s="254"/>
      <c r="NM120" s="254"/>
      <c r="NN120" s="254"/>
      <c r="NO120" s="254"/>
      <c r="NP120" s="254"/>
      <c r="NQ120" s="254"/>
      <c r="NR120" s="254"/>
      <c r="NS120" s="254"/>
      <c r="NT120" s="254"/>
      <c r="NU120" s="254"/>
      <c r="NV120" s="254"/>
      <c r="NW120" s="254"/>
      <c r="NX120" s="254"/>
      <c r="NY120" s="254"/>
      <c r="NZ120" s="254"/>
      <c r="OA120" s="254"/>
      <c r="OB120" s="254"/>
      <c r="OC120" s="254"/>
      <c r="OD120" s="254"/>
      <c r="OE120" s="254"/>
      <c r="OF120" s="254"/>
      <c r="OG120" s="254"/>
      <c r="OH120" s="254"/>
      <c r="OI120" s="254"/>
      <c r="OJ120" s="254"/>
      <c r="OK120" s="254"/>
      <c r="OL120" s="254"/>
      <c r="OM120" s="254"/>
      <c r="ON120" s="254"/>
      <c r="OO120" s="254"/>
      <c r="OP120" s="254"/>
      <c r="OQ120" s="254"/>
      <c r="OR120" s="254"/>
      <c r="OS120" s="254"/>
      <c r="OT120" s="254"/>
      <c r="OU120" s="254"/>
      <c r="OV120" s="254"/>
      <c r="OW120" s="254"/>
      <c r="OX120" s="254"/>
      <c r="OY120" s="254"/>
      <c r="OZ120" s="254"/>
      <c r="PA120" s="254"/>
      <c r="PB120" s="254"/>
      <c r="PC120" s="254"/>
      <c r="PD120" s="254"/>
      <c r="PE120" s="254"/>
      <c r="PF120" s="254"/>
      <c r="PG120" s="254"/>
      <c r="PH120" s="254"/>
      <c r="PI120" s="254"/>
      <c r="PJ120" s="254"/>
      <c r="PK120" s="254"/>
      <c r="PL120" s="254"/>
      <c r="PM120" s="254"/>
      <c r="PN120" s="254"/>
      <c r="PO120" s="254"/>
      <c r="PP120" s="254"/>
      <c r="PQ120" s="254"/>
      <c r="PR120" s="254"/>
      <c r="PS120" s="254"/>
      <c r="PT120" s="254"/>
      <c r="PU120" s="254"/>
      <c r="PV120" s="254"/>
      <c r="PW120" s="254"/>
      <c r="PX120" s="254"/>
      <c r="PY120" s="254"/>
      <c r="PZ120" s="254"/>
      <c r="QA120" s="254"/>
      <c r="QB120" s="254"/>
      <c r="QC120" s="254"/>
      <c r="QD120" s="254"/>
      <c r="QE120" s="254"/>
      <c r="QF120" s="254"/>
      <c r="QG120" s="254"/>
      <c r="QH120" s="254"/>
      <c r="QI120" s="254"/>
      <c r="QJ120" s="254"/>
      <c r="QK120" s="254"/>
      <c r="QL120" s="254"/>
      <c r="QM120" s="254"/>
      <c r="QN120" s="254"/>
      <c r="QO120" s="254"/>
      <c r="QP120" s="254"/>
      <c r="QQ120" s="254"/>
      <c r="QR120" s="254"/>
      <c r="QS120" s="254"/>
      <c r="QT120" s="254"/>
      <c r="QU120" s="254"/>
      <c r="QV120" s="254"/>
      <c r="QW120" s="254"/>
      <c r="QX120" s="254"/>
      <c r="QY120" s="254"/>
      <c r="QZ120" s="254"/>
      <c r="RA120" s="254"/>
      <c r="RB120" s="254"/>
      <c r="RC120" s="254"/>
      <c r="RD120" s="254"/>
      <c r="RE120" s="254"/>
      <c r="RF120" s="254"/>
      <c r="RG120" s="254"/>
      <c r="RH120" s="254"/>
      <c r="RI120" s="254"/>
      <c r="RJ120" s="254"/>
      <c r="RK120" s="254"/>
      <c r="RL120" s="254"/>
      <c r="RM120" s="254"/>
      <c r="RN120" s="254"/>
      <c r="RO120" s="254"/>
      <c r="RP120" s="254"/>
      <c r="RQ120" s="254"/>
      <c r="RR120" s="254"/>
      <c r="RS120" s="254"/>
      <c r="RT120" s="254"/>
      <c r="RU120" s="254"/>
      <c r="RV120" s="254"/>
      <c r="RW120" s="254"/>
      <c r="RX120" s="254"/>
      <c r="RY120" s="254"/>
      <c r="RZ120" s="254"/>
      <c r="SA120" s="254"/>
      <c r="SB120" s="254"/>
      <c r="SC120" s="254"/>
      <c r="SD120" s="254"/>
      <c r="SE120" s="254"/>
      <c r="SF120" s="254"/>
      <c r="SG120" s="254"/>
      <c r="SH120" s="254"/>
      <c r="SI120" s="254"/>
      <c r="SJ120" s="254"/>
      <c r="SK120" s="254"/>
      <c r="SL120" s="254"/>
      <c r="SM120" s="254"/>
      <c r="SN120" s="254"/>
      <c r="SO120" s="254"/>
      <c r="SP120" s="254"/>
      <c r="SQ120" s="254"/>
      <c r="SR120" s="254"/>
      <c r="SS120" s="254"/>
      <c r="ST120" s="254"/>
      <c r="SU120" s="254"/>
      <c r="SV120" s="254"/>
      <c r="SW120" s="254"/>
      <c r="SX120" s="254"/>
      <c r="SY120" s="254"/>
      <c r="SZ120" s="254"/>
      <c r="TA120" s="254"/>
      <c r="TB120" s="254"/>
      <c r="TC120" s="254"/>
      <c r="TD120" s="254"/>
      <c r="TE120" s="254"/>
      <c r="TF120" s="254"/>
      <c r="TG120" s="254"/>
      <c r="TH120" s="254"/>
      <c r="TI120" s="254"/>
      <c r="TJ120" s="254"/>
      <c r="TK120" s="254"/>
      <c r="TL120" s="254"/>
      <c r="TM120" s="254"/>
      <c r="TN120" s="254"/>
      <c r="TO120" s="254"/>
      <c r="TP120" s="254"/>
      <c r="TQ120" s="254"/>
      <c r="TR120" s="254"/>
      <c r="TS120" s="254"/>
      <c r="TT120" s="254"/>
      <c r="TU120" s="254"/>
      <c r="TV120" s="254"/>
      <c r="TW120" s="254"/>
      <c r="TX120" s="254"/>
      <c r="TY120" s="254"/>
      <c r="TZ120" s="254"/>
      <c r="UA120" s="254"/>
      <c r="UB120" s="254"/>
      <c r="UC120" s="254"/>
      <c r="UD120" s="254"/>
      <c r="UE120" s="254"/>
      <c r="UF120" s="254"/>
      <c r="UG120" s="254"/>
      <c r="UH120" s="254"/>
      <c r="UI120" s="254"/>
      <c r="UJ120" s="254"/>
      <c r="UK120" s="254"/>
      <c r="UL120" s="254"/>
      <c r="UM120" s="254"/>
      <c r="UN120" s="254"/>
      <c r="UO120" s="254"/>
      <c r="UP120" s="254"/>
      <c r="UQ120" s="254"/>
      <c r="UR120" s="254"/>
      <c r="US120" s="254"/>
      <c r="UT120" s="254"/>
      <c r="UU120" s="254"/>
      <c r="UV120" s="254"/>
      <c r="UW120" s="254"/>
      <c r="UX120" s="254"/>
      <c r="UY120" s="254"/>
      <c r="UZ120" s="254"/>
      <c r="VA120" s="254"/>
      <c r="VB120" s="254"/>
      <c r="VC120" s="254"/>
      <c r="VD120" s="254"/>
      <c r="VE120" s="254"/>
      <c r="VF120" s="254"/>
      <c r="VG120" s="254"/>
      <c r="VH120" s="254"/>
      <c r="VI120" s="254"/>
      <c r="VJ120" s="254"/>
      <c r="VK120" s="254"/>
      <c r="VL120" s="254"/>
      <c r="VM120" s="254"/>
      <c r="VN120" s="254"/>
      <c r="VO120" s="254"/>
      <c r="VP120" s="254"/>
      <c r="VQ120" s="254"/>
      <c r="VR120" s="254"/>
      <c r="VS120" s="254"/>
      <c r="VT120" s="254"/>
      <c r="VU120" s="254"/>
      <c r="VV120" s="254"/>
      <c r="VW120" s="254"/>
      <c r="VX120" s="254"/>
      <c r="VY120" s="254"/>
      <c r="VZ120" s="254"/>
      <c r="WA120" s="254"/>
      <c r="WB120" s="254"/>
      <c r="WC120" s="254"/>
      <c r="WD120" s="254"/>
      <c r="WE120" s="254"/>
      <c r="WF120" s="254"/>
      <c r="WG120" s="254"/>
      <c r="WH120" s="254"/>
      <c r="WI120" s="254"/>
      <c r="WJ120" s="254"/>
      <c r="WK120" s="254"/>
      <c r="WL120" s="254"/>
      <c r="WM120" s="254"/>
      <c r="WN120" s="254"/>
      <c r="WO120" s="254"/>
      <c r="WP120" s="254"/>
      <c r="WQ120" s="254"/>
      <c r="WR120" s="254"/>
      <c r="WS120" s="254"/>
      <c r="WT120" s="254"/>
      <c r="WU120" s="254"/>
      <c r="WV120" s="254"/>
      <c r="WW120" s="254"/>
      <c r="WX120" s="254"/>
      <c r="WY120" s="254"/>
      <c r="WZ120" s="254"/>
      <c r="XA120" s="254"/>
      <c r="XB120" s="254"/>
      <c r="XC120" s="254"/>
      <c r="XD120" s="254"/>
      <c r="XE120" s="254"/>
      <c r="XF120" s="254"/>
      <c r="XG120" s="254"/>
      <c r="XH120" s="254"/>
      <c r="XI120" s="254"/>
      <c r="XJ120" s="254"/>
      <c r="XK120" s="254"/>
      <c r="XL120" s="254"/>
      <c r="XM120" s="254"/>
      <c r="XN120" s="254"/>
      <c r="XO120" s="254"/>
      <c r="XP120" s="254"/>
      <c r="XQ120" s="254"/>
      <c r="XR120" s="254"/>
      <c r="XS120" s="254"/>
      <c r="XT120" s="254"/>
      <c r="XU120" s="254"/>
      <c r="XV120" s="254"/>
      <c r="XW120" s="254"/>
      <c r="XX120" s="254"/>
      <c r="XY120" s="254"/>
      <c r="XZ120" s="254"/>
      <c r="YA120" s="254"/>
      <c r="YB120" s="254"/>
      <c r="YC120" s="254"/>
      <c r="YD120" s="254"/>
      <c r="YE120" s="254"/>
      <c r="YF120" s="254"/>
      <c r="YG120" s="254"/>
      <c r="YH120" s="254"/>
      <c r="YI120" s="254"/>
      <c r="YJ120" s="254"/>
      <c r="YK120" s="254"/>
      <c r="YL120" s="254"/>
      <c r="YM120" s="254"/>
      <c r="YN120" s="254"/>
      <c r="YO120" s="254"/>
      <c r="YP120" s="254"/>
      <c r="YQ120" s="254"/>
      <c r="YR120" s="254"/>
      <c r="YS120" s="254"/>
      <c r="YT120" s="254"/>
      <c r="YU120" s="254"/>
      <c r="YV120" s="254"/>
      <c r="YW120" s="254"/>
      <c r="YX120" s="254"/>
      <c r="YY120" s="254"/>
      <c r="YZ120" s="254"/>
      <c r="ZA120" s="254"/>
      <c r="ZB120" s="254"/>
      <c r="ZC120" s="254"/>
      <c r="ZD120" s="254"/>
      <c r="ZE120" s="254"/>
      <c r="ZF120" s="254"/>
      <c r="ZG120" s="254"/>
      <c r="ZH120" s="254"/>
      <c r="ZI120" s="254"/>
      <c r="ZJ120" s="254"/>
      <c r="ZK120" s="254"/>
      <c r="ZL120" s="254"/>
      <c r="ZM120" s="254"/>
      <c r="ZN120" s="254"/>
      <c r="ZO120" s="254"/>
      <c r="ZP120" s="254"/>
      <c r="ZQ120" s="254"/>
      <c r="ZR120" s="254"/>
      <c r="ZS120" s="254"/>
      <c r="ZT120" s="254"/>
      <c r="ZU120" s="254"/>
      <c r="ZV120" s="254"/>
      <c r="ZW120" s="254"/>
      <c r="ZX120" s="254"/>
      <c r="ZY120" s="254"/>
      <c r="ZZ120" s="254"/>
      <c r="AAA120" s="254"/>
      <c r="AAB120" s="254"/>
      <c r="AAC120" s="254"/>
      <c r="AAD120" s="254"/>
      <c r="AAE120" s="254"/>
      <c r="AAF120" s="254"/>
      <c r="AAG120" s="254"/>
      <c r="AAH120" s="254"/>
      <c r="AAI120" s="254"/>
      <c r="AAJ120" s="254"/>
      <c r="AAK120" s="254"/>
      <c r="AAL120" s="254"/>
      <c r="AAM120" s="254"/>
      <c r="AAN120" s="254"/>
      <c r="AAO120" s="254"/>
      <c r="AAP120" s="254"/>
      <c r="AAQ120" s="254"/>
      <c r="AAR120" s="254"/>
      <c r="AAS120" s="254"/>
      <c r="AAT120" s="254"/>
      <c r="AAU120" s="254"/>
      <c r="AAV120" s="254"/>
      <c r="AAW120" s="254"/>
      <c r="AAX120" s="254"/>
      <c r="AAY120" s="254"/>
      <c r="AAZ120" s="254"/>
      <c r="ABA120" s="254"/>
      <c r="ABB120" s="254"/>
      <c r="ABC120" s="254"/>
      <c r="ABD120" s="254"/>
      <c r="ABE120" s="254"/>
      <c r="ABF120" s="254"/>
      <c r="ABG120" s="254"/>
      <c r="ABH120" s="254"/>
      <c r="ABI120" s="254"/>
      <c r="ABJ120" s="254"/>
      <c r="ABK120" s="254"/>
      <c r="ABL120" s="254"/>
      <c r="ABM120" s="254"/>
      <c r="ABN120" s="254"/>
      <c r="ABO120" s="254"/>
      <c r="ABP120" s="254"/>
      <c r="ABQ120" s="254"/>
      <c r="ABR120" s="254"/>
      <c r="ABS120" s="254"/>
      <c r="ABT120" s="254"/>
      <c r="ABU120" s="254"/>
      <c r="ABV120" s="254"/>
      <c r="ABW120" s="254"/>
      <c r="ABX120" s="254"/>
      <c r="ABY120" s="254"/>
      <c r="ABZ120" s="254"/>
      <c r="ACA120" s="254"/>
      <c r="ACB120" s="254"/>
      <c r="ACC120" s="254"/>
      <c r="ACD120" s="254"/>
      <c r="ACE120" s="254"/>
      <c r="ACF120" s="254"/>
      <c r="ACG120" s="254"/>
      <c r="ACH120" s="254"/>
      <c r="ACI120" s="254"/>
      <c r="ACJ120" s="254"/>
      <c r="ACK120" s="254"/>
      <c r="ACL120" s="254"/>
      <c r="ACM120" s="254"/>
      <c r="ACN120" s="254"/>
      <c r="ACO120" s="254"/>
      <c r="ACP120" s="254"/>
      <c r="ACQ120" s="254"/>
      <c r="ACR120" s="254"/>
      <c r="ACS120" s="254"/>
      <c r="ACT120" s="254"/>
      <c r="ACU120" s="254"/>
      <c r="ACV120" s="254"/>
      <c r="ACW120" s="254"/>
      <c r="ACX120" s="254"/>
      <c r="ACY120" s="254"/>
      <c r="ACZ120" s="254"/>
      <c r="ADA120" s="254"/>
      <c r="ADB120" s="254"/>
      <c r="ADC120" s="254"/>
      <c r="ADD120" s="254"/>
      <c r="ADE120" s="254"/>
      <c r="ADF120" s="254"/>
      <c r="ADG120" s="254"/>
      <c r="ADH120" s="254"/>
      <c r="ADI120" s="254"/>
      <c r="ADJ120" s="254"/>
      <c r="ADK120" s="254"/>
      <c r="ADL120" s="254"/>
      <c r="ADM120" s="254"/>
      <c r="ADN120" s="254"/>
      <c r="ADO120" s="254"/>
      <c r="ADP120" s="254"/>
      <c r="ADQ120" s="254"/>
      <c r="ADR120" s="254"/>
      <c r="ADS120" s="254"/>
      <c r="ADT120" s="254"/>
      <c r="ADU120" s="254"/>
      <c r="ADV120" s="254"/>
      <c r="ADW120" s="254"/>
      <c r="ADX120" s="254"/>
      <c r="ADY120" s="254"/>
      <c r="ADZ120" s="254"/>
      <c r="AEA120" s="254"/>
      <c r="AEB120" s="254"/>
      <c r="AEC120" s="254"/>
      <c r="AED120" s="254"/>
      <c r="AEE120" s="254"/>
      <c r="AEF120" s="254"/>
      <c r="AEG120" s="254"/>
      <c r="AEH120" s="254"/>
      <c r="AEI120" s="254"/>
      <c r="AEJ120" s="254"/>
      <c r="AEK120" s="254"/>
      <c r="AEL120" s="254"/>
      <c r="AEM120" s="254"/>
      <c r="AEN120" s="254"/>
      <c r="AEO120" s="254"/>
      <c r="AEP120" s="254"/>
      <c r="AEQ120" s="254"/>
      <c r="AER120" s="254"/>
      <c r="AES120" s="254"/>
      <c r="AET120" s="254"/>
      <c r="AEU120" s="254"/>
      <c r="AEV120" s="254"/>
      <c r="AEW120" s="254"/>
      <c r="AEX120" s="254"/>
      <c r="AEY120" s="254"/>
      <c r="AEZ120" s="254"/>
      <c r="AFA120" s="254"/>
      <c r="AFB120" s="254"/>
      <c r="AFC120" s="254"/>
      <c r="AFD120" s="254"/>
      <c r="AFE120" s="254"/>
      <c r="AFF120" s="254"/>
      <c r="AFG120" s="254"/>
      <c r="AFH120" s="254"/>
      <c r="AFI120" s="254"/>
      <c r="AFJ120" s="254"/>
      <c r="AFK120" s="254"/>
      <c r="AFL120" s="254"/>
      <c r="AFM120" s="254"/>
      <c r="AFN120" s="254"/>
      <c r="AFO120" s="254"/>
      <c r="AFP120" s="254"/>
      <c r="AFQ120" s="254"/>
      <c r="AFR120" s="254"/>
      <c r="AFS120" s="254"/>
      <c r="AFT120" s="254"/>
      <c r="AFU120" s="254"/>
      <c r="AFV120" s="254"/>
      <c r="AFW120" s="254"/>
      <c r="AFX120" s="254"/>
      <c r="AFY120" s="254"/>
      <c r="AFZ120" s="254"/>
      <c r="AGA120" s="254"/>
      <c r="AGB120" s="254"/>
      <c r="AGC120" s="254"/>
      <c r="AGD120" s="254"/>
      <c r="AGE120" s="254"/>
      <c r="AGF120" s="254"/>
      <c r="AGG120" s="254"/>
      <c r="AGH120" s="254"/>
      <c r="AGI120" s="254"/>
      <c r="AGJ120" s="254"/>
      <c r="AGK120" s="254"/>
      <c r="AGL120" s="254"/>
      <c r="AGM120" s="254"/>
      <c r="AGN120" s="254"/>
      <c r="AGO120" s="254"/>
      <c r="AGP120" s="254"/>
      <c r="AGQ120" s="254"/>
      <c r="AGR120" s="254"/>
      <c r="AGS120" s="254"/>
      <c r="AGT120" s="254"/>
      <c r="AGU120" s="254"/>
      <c r="AGV120" s="254"/>
      <c r="AGW120" s="254"/>
      <c r="AGX120" s="254"/>
      <c r="AGY120" s="254"/>
      <c r="AGZ120" s="254"/>
      <c r="AHA120" s="254"/>
      <c r="AHB120" s="254"/>
      <c r="AHC120" s="254"/>
      <c r="AHD120" s="254"/>
      <c r="AHE120" s="254"/>
      <c r="AHF120" s="254"/>
      <c r="AHG120" s="254"/>
      <c r="AHH120" s="254"/>
      <c r="AHI120" s="254"/>
      <c r="AHJ120" s="254"/>
      <c r="AHK120" s="254"/>
      <c r="AHL120" s="254"/>
      <c r="AHM120" s="254"/>
      <c r="AHN120" s="254"/>
      <c r="AHO120" s="254"/>
      <c r="AHP120" s="254"/>
      <c r="AHQ120" s="254"/>
      <c r="AHR120" s="254"/>
      <c r="AHS120" s="254"/>
      <c r="AHT120" s="254"/>
      <c r="AHU120" s="254"/>
      <c r="AHV120" s="254"/>
      <c r="AHW120" s="254"/>
      <c r="AHX120" s="254"/>
      <c r="AHY120" s="254"/>
      <c r="AHZ120" s="254"/>
      <c r="AIA120" s="254"/>
      <c r="AIB120" s="254"/>
      <c r="AIC120" s="254"/>
      <c r="AID120" s="254"/>
      <c r="AIE120" s="254"/>
      <c r="AIF120" s="254"/>
      <c r="AIG120" s="254"/>
      <c r="AIH120" s="254"/>
      <c r="AII120" s="254"/>
      <c r="AIJ120" s="254"/>
      <c r="AIK120" s="254"/>
      <c r="AIL120" s="254"/>
      <c r="AIM120" s="254"/>
      <c r="AIN120" s="254"/>
      <c r="AIO120" s="254"/>
      <c r="AIP120" s="254"/>
      <c r="AIQ120" s="254"/>
      <c r="AIR120" s="254"/>
      <c r="AIS120" s="254"/>
      <c r="AIT120" s="254"/>
      <c r="AIU120" s="254"/>
      <c r="AIV120" s="254"/>
      <c r="AIW120" s="254"/>
      <c r="AIX120" s="254"/>
      <c r="AIY120" s="254"/>
      <c r="AIZ120" s="254"/>
      <c r="AJA120" s="254"/>
      <c r="AJB120" s="254"/>
      <c r="AJC120" s="254"/>
      <c r="AJD120" s="254"/>
      <c r="AJE120" s="254"/>
      <c r="AJF120" s="254"/>
      <c r="AJG120" s="254"/>
      <c r="AJH120" s="254"/>
      <c r="AJI120" s="254"/>
      <c r="AJJ120" s="254"/>
      <c r="AJK120" s="254"/>
      <c r="AJL120" s="254"/>
      <c r="AJM120" s="254"/>
      <c r="AJN120" s="254"/>
      <c r="AJO120" s="254"/>
      <c r="AJP120" s="254"/>
      <c r="AJQ120" s="254"/>
      <c r="AJR120" s="254"/>
      <c r="AJS120" s="254"/>
      <c r="AJT120" s="254"/>
      <c r="AJU120" s="254"/>
      <c r="AJV120" s="254"/>
      <c r="AJW120" s="254"/>
      <c r="AJX120" s="254"/>
      <c r="AJY120" s="254"/>
      <c r="AJZ120" s="254"/>
      <c r="AKA120" s="254"/>
      <c r="AKB120" s="254"/>
      <c r="AKC120" s="254"/>
      <c r="AKD120" s="254"/>
      <c r="AKE120" s="254"/>
      <c r="AKF120" s="254"/>
      <c r="AKG120" s="254"/>
      <c r="AKH120" s="254"/>
      <c r="AKI120" s="254"/>
      <c r="AKJ120" s="254"/>
      <c r="AKK120" s="254"/>
      <c r="AKL120" s="254"/>
      <c r="AKM120" s="254"/>
      <c r="AKN120" s="254"/>
      <c r="AKO120" s="254"/>
      <c r="AKP120" s="254"/>
      <c r="AKQ120" s="254"/>
      <c r="AKR120" s="254"/>
      <c r="AKS120" s="254"/>
      <c r="AKT120" s="254"/>
      <c r="AKU120" s="254"/>
      <c r="AKV120" s="254"/>
      <c r="AKW120" s="254"/>
      <c r="AKX120" s="254"/>
      <c r="AKY120" s="254"/>
      <c r="AKZ120" s="254"/>
      <c r="ALA120" s="254"/>
      <c r="ALB120" s="254"/>
      <c r="ALC120" s="254"/>
      <c r="ALD120" s="254"/>
      <c r="ALE120" s="254"/>
      <c r="ALF120" s="254"/>
      <c r="ALG120" s="254"/>
      <c r="ALH120" s="254"/>
      <c r="ALI120" s="254"/>
      <c r="ALJ120" s="254"/>
      <c r="ALK120" s="254"/>
      <c r="ALL120" s="254"/>
      <c r="ALM120" s="254"/>
      <c r="ALN120" s="254"/>
      <c r="ALO120" s="254"/>
      <c r="ALP120" s="254"/>
      <c r="ALQ120" s="254"/>
      <c r="ALR120" s="254"/>
      <c r="ALS120" s="254"/>
      <c r="ALT120" s="254"/>
      <c r="ALU120" s="254"/>
      <c r="ALV120" s="254"/>
      <c r="ALW120" s="254"/>
      <c r="ALX120" s="254"/>
      <c r="ALY120" s="254"/>
      <c r="ALZ120" s="254"/>
      <c r="AMA120" s="254"/>
      <c r="AMB120" s="254"/>
      <c r="AMC120" s="254"/>
      <c r="AMD120" s="254"/>
      <c r="AME120" s="254"/>
      <c r="AMF120" s="254"/>
      <c r="AMG120" s="254"/>
      <c r="AMH120" s="254"/>
      <c r="AMI120" s="254"/>
      <c r="AMJ120" s="254"/>
      <c r="AMK120" s="254"/>
      <c r="AML120" s="254"/>
      <c r="AMM120" s="254"/>
      <c r="AMN120" s="254"/>
      <c r="AMO120" s="254"/>
      <c r="AMP120" s="254"/>
      <c r="AMQ120" s="254"/>
      <c r="AMR120" s="254"/>
      <c r="AMS120" s="254"/>
      <c r="AMT120" s="254"/>
      <c r="AMU120" s="254"/>
      <c r="AMV120" s="254"/>
      <c r="AMW120" s="254"/>
      <c r="AMX120" s="254"/>
      <c r="AMY120" s="254"/>
      <c r="AMZ120" s="254"/>
      <c r="ANA120" s="254"/>
      <c r="ANB120" s="254"/>
      <c r="ANC120" s="254"/>
      <c r="AND120" s="254"/>
      <c r="ANE120" s="254"/>
      <c r="ANF120" s="254"/>
      <c r="ANG120" s="254"/>
      <c r="ANH120" s="254"/>
      <c r="ANI120" s="254"/>
      <c r="ANJ120" s="254"/>
      <c r="ANK120" s="254"/>
      <c r="ANL120" s="254"/>
      <c r="ANM120" s="254"/>
      <c r="ANN120" s="254"/>
      <c r="ANO120" s="254"/>
      <c r="ANP120" s="254"/>
      <c r="ANQ120" s="254"/>
      <c r="ANR120" s="254"/>
      <c r="ANS120" s="254"/>
      <c r="ANT120" s="254"/>
      <c r="ANU120" s="254"/>
      <c r="ANV120" s="254"/>
      <c r="ANW120" s="254"/>
      <c r="ANX120" s="254"/>
      <c r="ANY120" s="254"/>
      <c r="ANZ120" s="254"/>
      <c r="AOA120" s="254"/>
      <c r="AOB120" s="254"/>
      <c r="AOC120" s="254"/>
      <c r="AOD120" s="254"/>
      <c r="AOE120" s="254"/>
      <c r="AOF120" s="254"/>
      <c r="AOG120" s="254"/>
      <c r="AOH120" s="254"/>
      <c r="AOI120" s="254"/>
      <c r="AOJ120" s="254"/>
      <c r="AOK120" s="254"/>
      <c r="AOL120" s="254"/>
      <c r="AOM120" s="254"/>
      <c r="AON120" s="254"/>
      <c r="AOO120" s="254"/>
      <c r="AOP120" s="254"/>
      <c r="AOQ120" s="254"/>
      <c r="AOR120" s="254"/>
      <c r="AOS120" s="254"/>
      <c r="AOT120" s="254"/>
      <c r="AOU120" s="254"/>
      <c r="AOV120" s="254"/>
      <c r="AOW120" s="254"/>
      <c r="AOX120" s="254"/>
      <c r="AOY120" s="254"/>
      <c r="AOZ120" s="254"/>
      <c r="APA120" s="254"/>
      <c r="APB120" s="254"/>
      <c r="APC120" s="254"/>
      <c r="APD120" s="254"/>
      <c r="APE120" s="254"/>
      <c r="APF120" s="254"/>
      <c r="APG120" s="254"/>
      <c r="APH120" s="254"/>
      <c r="API120" s="254"/>
      <c r="APJ120" s="254"/>
      <c r="APK120" s="254"/>
      <c r="APL120" s="254"/>
      <c r="APM120" s="254"/>
      <c r="APN120" s="254"/>
      <c r="APO120" s="254"/>
      <c r="APP120" s="254"/>
      <c r="APQ120" s="254"/>
      <c r="APR120" s="254"/>
      <c r="APS120" s="254"/>
      <c r="APT120" s="254"/>
      <c r="APU120" s="254"/>
      <c r="APV120" s="254"/>
      <c r="APW120" s="254"/>
      <c r="APX120" s="254"/>
      <c r="APY120" s="254"/>
      <c r="APZ120" s="254"/>
      <c r="AQA120" s="254"/>
      <c r="AQB120" s="254"/>
      <c r="AQC120" s="254"/>
      <c r="AQD120" s="254"/>
      <c r="AQE120" s="254"/>
      <c r="AQF120" s="254"/>
      <c r="AQG120" s="254"/>
      <c r="AQH120" s="254"/>
      <c r="AQI120" s="254"/>
      <c r="AQJ120" s="254"/>
      <c r="AQK120" s="254"/>
      <c r="AQL120" s="254"/>
      <c r="AQM120" s="254"/>
      <c r="AQN120" s="254"/>
      <c r="AQO120" s="254"/>
      <c r="AQP120" s="254"/>
      <c r="AQQ120" s="254"/>
      <c r="AQR120" s="254"/>
      <c r="AQS120" s="254"/>
      <c r="AQT120" s="254"/>
      <c r="AQU120" s="254"/>
      <c r="AQV120" s="254"/>
      <c r="AQW120" s="254"/>
      <c r="AQX120" s="254"/>
      <c r="AQY120" s="254"/>
      <c r="AQZ120" s="254"/>
      <c r="ARA120" s="254"/>
      <c r="ARB120" s="254"/>
      <c r="ARC120" s="254"/>
      <c r="ARD120" s="254"/>
      <c r="ARE120" s="254"/>
      <c r="ARF120" s="254"/>
      <c r="ARG120" s="254"/>
      <c r="ARH120" s="254"/>
      <c r="ARI120" s="254"/>
      <c r="ARJ120" s="254"/>
      <c r="ARK120" s="254"/>
      <c r="ARL120" s="254"/>
      <c r="ARM120" s="254"/>
      <c r="ARN120" s="254"/>
      <c r="ARO120" s="254"/>
      <c r="ARP120" s="254"/>
      <c r="ARQ120" s="254"/>
      <c r="ARR120" s="254"/>
      <c r="ARS120" s="254"/>
      <c r="ART120" s="254"/>
      <c r="ARU120" s="254"/>
      <c r="ARV120" s="254"/>
      <c r="ARW120" s="254"/>
      <c r="ARX120" s="254"/>
      <c r="ARY120" s="254"/>
      <c r="ARZ120" s="254"/>
      <c r="ASA120" s="254"/>
      <c r="ASB120" s="254"/>
      <c r="ASC120" s="254"/>
      <c r="ASD120" s="254"/>
      <c r="ASE120" s="254"/>
      <c r="ASF120" s="254"/>
      <c r="ASG120" s="254"/>
      <c r="ASH120" s="254"/>
      <c r="ASI120" s="254"/>
      <c r="ASJ120" s="254"/>
      <c r="ASK120" s="254"/>
      <c r="ASL120" s="254"/>
      <c r="ASM120" s="254"/>
      <c r="ASN120" s="254"/>
      <c r="ASO120" s="254"/>
      <c r="ASP120" s="254"/>
      <c r="ASQ120" s="254"/>
      <c r="ASR120" s="254"/>
      <c r="ASS120" s="254"/>
      <c r="AST120" s="254"/>
      <c r="ASU120" s="254"/>
      <c r="ASV120" s="254"/>
      <c r="ASW120" s="254"/>
      <c r="ASX120" s="254"/>
      <c r="ASY120" s="254"/>
      <c r="ASZ120" s="254"/>
      <c r="ATA120" s="254"/>
      <c r="ATB120" s="254"/>
      <c r="ATC120" s="254"/>
      <c r="ATD120" s="254"/>
      <c r="ATE120" s="254"/>
      <c r="ATF120" s="254"/>
      <c r="ATG120" s="254"/>
      <c r="ATH120" s="254"/>
      <c r="ATI120" s="254"/>
      <c r="ATJ120" s="254"/>
      <c r="ATK120" s="254"/>
      <c r="ATL120" s="254"/>
      <c r="ATM120" s="254"/>
      <c r="ATN120" s="254"/>
      <c r="ATO120" s="254"/>
      <c r="ATP120" s="254"/>
      <c r="ATQ120" s="254"/>
      <c r="ATR120" s="254"/>
      <c r="ATS120" s="254"/>
      <c r="ATT120" s="254"/>
      <c r="ATU120" s="254"/>
      <c r="ATV120" s="254"/>
      <c r="ATW120" s="254"/>
      <c r="ATX120" s="254"/>
      <c r="ATY120" s="254"/>
      <c r="ATZ120" s="254"/>
      <c r="AUA120" s="254"/>
      <c r="AUB120" s="254"/>
      <c r="AUC120" s="254"/>
      <c r="AUD120" s="254"/>
      <c r="AUE120" s="254"/>
      <c r="AUF120" s="254"/>
      <c r="AUG120" s="254"/>
      <c r="AUH120" s="254"/>
      <c r="AUI120" s="254"/>
      <c r="AUJ120" s="254"/>
      <c r="AUK120" s="254"/>
      <c r="AUL120" s="254"/>
      <c r="AUM120" s="254"/>
      <c r="AUN120" s="254"/>
      <c r="AUO120" s="254"/>
      <c r="AUP120" s="254"/>
      <c r="AUQ120" s="254"/>
      <c r="AUR120" s="254"/>
      <c r="AUS120" s="254"/>
      <c r="AUT120" s="254"/>
      <c r="AUU120" s="254"/>
      <c r="AUV120" s="254"/>
      <c r="AUW120" s="254"/>
      <c r="AUX120" s="254"/>
      <c r="AUY120" s="254"/>
      <c r="AUZ120" s="254"/>
      <c r="AVA120" s="254"/>
      <c r="AVB120" s="254"/>
      <c r="AVC120" s="254"/>
      <c r="AVD120" s="254"/>
      <c r="AVE120" s="254"/>
      <c r="AVF120" s="254"/>
      <c r="AVG120" s="254"/>
      <c r="AVH120" s="254"/>
      <c r="AVI120" s="254"/>
      <c r="AVJ120" s="254"/>
      <c r="AVK120" s="254"/>
      <c r="AVL120" s="254"/>
      <c r="AVM120" s="254"/>
      <c r="AVN120" s="254"/>
      <c r="AVO120" s="254"/>
      <c r="AVP120" s="254"/>
      <c r="AVQ120" s="254"/>
      <c r="AVR120" s="254"/>
      <c r="AVS120" s="254"/>
      <c r="AVT120" s="254"/>
      <c r="AVU120" s="254"/>
      <c r="AVV120" s="254"/>
      <c r="AVW120" s="254"/>
      <c r="AVX120" s="254"/>
      <c r="AVY120" s="254"/>
      <c r="AVZ120" s="254"/>
      <c r="AWA120" s="254"/>
      <c r="AWB120" s="254"/>
      <c r="AWC120" s="254"/>
      <c r="AWD120" s="254"/>
      <c r="AWE120" s="254"/>
      <c r="AWF120" s="254"/>
      <c r="AWG120" s="254"/>
      <c r="AWH120" s="254"/>
      <c r="AWI120" s="254"/>
      <c r="AWJ120" s="254"/>
      <c r="AWK120" s="254"/>
      <c r="AWL120" s="254"/>
      <c r="AWM120" s="254"/>
      <c r="AWN120" s="254"/>
      <c r="AWO120" s="254"/>
      <c r="AWP120" s="254"/>
      <c r="AWQ120" s="254"/>
      <c r="AWR120" s="254"/>
      <c r="AWS120" s="254"/>
      <c r="AWT120" s="254"/>
      <c r="AWU120" s="254"/>
      <c r="AWV120" s="254"/>
      <c r="AWW120" s="254"/>
      <c r="AWX120" s="254"/>
      <c r="AWY120" s="254"/>
      <c r="AWZ120" s="254"/>
      <c r="AXA120" s="254"/>
      <c r="AXB120" s="254"/>
      <c r="AXC120" s="254"/>
      <c r="AXD120" s="254"/>
      <c r="AXE120" s="254"/>
      <c r="AXF120" s="254"/>
      <c r="AXG120" s="254"/>
      <c r="AXH120" s="254"/>
      <c r="AXI120" s="254"/>
      <c r="AXJ120" s="254"/>
      <c r="AXK120" s="254"/>
      <c r="AXL120" s="254"/>
      <c r="AXM120" s="254"/>
      <c r="AXN120" s="254"/>
      <c r="AXO120" s="254"/>
      <c r="AXP120" s="254"/>
      <c r="AXQ120" s="254"/>
      <c r="AXR120" s="254"/>
      <c r="AXS120" s="254"/>
      <c r="AXT120" s="254"/>
      <c r="AXU120" s="254"/>
      <c r="AXV120" s="254"/>
      <c r="AXW120" s="254"/>
      <c r="AXX120" s="254"/>
      <c r="AXY120" s="254"/>
      <c r="AXZ120" s="254"/>
      <c r="AYA120" s="254"/>
      <c r="AYB120" s="254"/>
      <c r="AYC120" s="254"/>
      <c r="AYD120" s="254"/>
      <c r="AYE120" s="254"/>
      <c r="AYF120" s="254"/>
      <c r="AYG120" s="254"/>
      <c r="AYH120" s="254"/>
      <c r="AYI120" s="254"/>
      <c r="AYJ120" s="254"/>
      <c r="AYK120" s="254"/>
      <c r="AYL120" s="254"/>
      <c r="AYM120" s="254"/>
      <c r="AYN120" s="254"/>
      <c r="AYO120" s="254"/>
      <c r="AYP120" s="254"/>
      <c r="AYQ120" s="254"/>
      <c r="AYR120" s="254"/>
      <c r="AYS120" s="254"/>
      <c r="AYT120" s="254"/>
      <c r="AYU120" s="254"/>
      <c r="AYV120" s="254"/>
      <c r="AYW120" s="254"/>
      <c r="AYX120" s="254"/>
      <c r="AYY120" s="254"/>
      <c r="AYZ120" s="254"/>
      <c r="AZA120" s="254"/>
      <c r="AZB120" s="254"/>
      <c r="AZC120" s="254"/>
      <c r="AZD120" s="254"/>
      <c r="AZE120" s="254"/>
      <c r="AZF120" s="254"/>
      <c r="AZG120" s="254"/>
      <c r="AZH120" s="254"/>
      <c r="AZI120" s="254"/>
      <c r="AZJ120" s="254"/>
      <c r="AZK120" s="254"/>
      <c r="AZL120" s="254"/>
      <c r="AZM120" s="254"/>
      <c r="AZN120" s="254"/>
      <c r="AZO120" s="254"/>
      <c r="AZP120" s="254"/>
      <c r="AZQ120" s="254"/>
      <c r="AZR120" s="254"/>
      <c r="AZS120" s="254"/>
      <c r="AZT120" s="254"/>
      <c r="AZU120" s="254"/>
      <c r="AZV120" s="254"/>
      <c r="AZW120" s="254"/>
      <c r="AZX120" s="254"/>
      <c r="AZY120" s="254"/>
      <c r="AZZ120" s="254"/>
      <c r="BAA120" s="254"/>
      <c r="BAB120" s="254"/>
      <c r="BAC120" s="254"/>
      <c r="BAD120" s="254"/>
      <c r="BAE120" s="254"/>
      <c r="BAF120" s="254"/>
      <c r="BAG120" s="254"/>
      <c r="BAH120" s="254"/>
      <c r="BAI120" s="254"/>
      <c r="BAJ120" s="254"/>
      <c r="BAK120" s="254"/>
      <c r="BAL120" s="254"/>
      <c r="BAM120" s="254"/>
      <c r="BAN120" s="254"/>
      <c r="BAO120" s="254"/>
      <c r="BAP120" s="254"/>
      <c r="BAQ120" s="254"/>
      <c r="BAR120" s="254"/>
      <c r="BAS120" s="254"/>
      <c r="BAT120" s="254"/>
      <c r="BAU120" s="254"/>
      <c r="BAV120" s="254"/>
      <c r="BAW120" s="254"/>
      <c r="BAX120" s="254"/>
      <c r="BAY120" s="254"/>
      <c r="BAZ120" s="254"/>
      <c r="BBA120" s="254"/>
      <c r="BBB120" s="254"/>
      <c r="BBC120" s="254"/>
      <c r="BBD120" s="254"/>
      <c r="BBE120" s="254"/>
      <c r="BBF120" s="254"/>
      <c r="BBG120" s="254"/>
      <c r="BBH120" s="254"/>
      <c r="BBI120" s="254"/>
      <c r="BBJ120" s="254"/>
      <c r="BBK120" s="254"/>
      <c r="BBL120" s="254"/>
      <c r="BBM120" s="254"/>
      <c r="BBN120" s="254"/>
      <c r="BBO120" s="254"/>
      <c r="BBP120" s="254"/>
      <c r="BBQ120" s="254"/>
      <c r="BBR120" s="254"/>
      <c r="BBS120" s="254"/>
      <c r="BBT120" s="254"/>
      <c r="BBU120" s="254"/>
      <c r="BBV120" s="254"/>
      <c r="BBW120" s="254"/>
      <c r="BBX120" s="254"/>
      <c r="BBY120" s="254"/>
      <c r="BBZ120" s="254"/>
      <c r="BCA120" s="254"/>
      <c r="BCB120" s="254"/>
      <c r="BCC120" s="254"/>
      <c r="BCD120" s="254"/>
      <c r="BCE120" s="254"/>
      <c r="BCF120" s="254"/>
      <c r="BCG120" s="254"/>
      <c r="BCH120" s="254"/>
      <c r="BCI120" s="254"/>
      <c r="BCJ120" s="254"/>
      <c r="BCK120" s="254"/>
      <c r="BCL120" s="254"/>
      <c r="BCM120" s="254"/>
      <c r="BCN120" s="254"/>
      <c r="BCO120" s="254"/>
      <c r="BCP120" s="254"/>
      <c r="BCQ120" s="254"/>
      <c r="BCR120" s="254"/>
      <c r="BCS120" s="254"/>
      <c r="BCT120" s="254"/>
      <c r="BCU120" s="254"/>
      <c r="BCV120" s="254"/>
      <c r="BCW120" s="254"/>
      <c r="BCX120" s="254"/>
      <c r="BCY120" s="254"/>
      <c r="BCZ120" s="254"/>
      <c r="BDA120" s="254"/>
      <c r="BDB120" s="254"/>
      <c r="BDC120" s="254"/>
      <c r="BDD120" s="254"/>
      <c r="BDE120" s="254"/>
      <c r="BDF120" s="254"/>
      <c r="BDG120" s="254"/>
      <c r="BDH120" s="254"/>
      <c r="BDI120" s="254"/>
      <c r="BDJ120" s="254"/>
      <c r="BDK120" s="254"/>
      <c r="BDL120" s="254"/>
      <c r="BDM120" s="254"/>
      <c r="BDN120" s="254"/>
      <c r="BDO120" s="254"/>
      <c r="BDP120" s="254"/>
      <c r="BDQ120" s="254"/>
      <c r="BDR120" s="254"/>
      <c r="BDS120" s="254"/>
      <c r="BDT120" s="254"/>
      <c r="BDU120" s="254"/>
      <c r="BDV120" s="254"/>
      <c r="BDW120" s="254"/>
      <c r="BDX120" s="254"/>
      <c r="BDY120" s="254"/>
      <c r="BDZ120" s="254"/>
      <c r="BEA120" s="254"/>
      <c r="BEB120" s="254"/>
      <c r="BEC120" s="254"/>
      <c r="BED120" s="254"/>
      <c r="BEE120" s="254"/>
      <c r="BEF120" s="254"/>
      <c r="BEG120" s="254"/>
      <c r="BEH120" s="254"/>
      <c r="BEI120" s="254"/>
    </row>
    <row r="121" spans="1:1491" s="168" customFormat="1" ht="15" customHeight="1" x14ac:dyDescent="0.25">
      <c r="A121" s="176" t="s">
        <v>1793</v>
      </c>
      <c r="B121" s="259" t="s">
        <v>1816</v>
      </c>
      <c r="C121" s="263">
        <v>44927</v>
      </c>
      <c r="D121" s="346">
        <v>46203</v>
      </c>
      <c r="E121" s="280">
        <v>1282.0999999999999</v>
      </c>
      <c r="F121" s="281">
        <v>1618.8</v>
      </c>
      <c r="G121" s="278">
        <v>1214.0999999999999</v>
      </c>
      <c r="H121" s="279">
        <v>1117.7</v>
      </c>
      <c r="I121" s="276">
        <f>F121/25.462</f>
        <v>63.57709527923965</v>
      </c>
      <c r="J121" s="276">
        <f>H121/24.339</f>
        <v>45.922182505443942</v>
      </c>
      <c r="K121" s="173"/>
      <c r="L121" s="169">
        <f t="shared" si="22"/>
        <v>43.896787369413246</v>
      </c>
      <c r="M121" s="173"/>
      <c r="N121" s="183" t="s">
        <v>1380</v>
      </c>
      <c r="O121" s="451">
        <v>0</v>
      </c>
      <c r="P121" s="451">
        <v>0</v>
      </c>
      <c r="Q121" s="451">
        <v>0</v>
      </c>
      <c r="R121" s="451">
        <v>200.7</v>
      </c>
      <c r="S121" s="451">
        <v>300</v>
      </c>
      <c r="T121" s="451">
        <v>400</v>
      </c>
      <c r="U121" s="451">
        <v>217</v>
      </c>
      <c r="V121" s="452">
        <v>0</v>
      </c>
      <c r="W121" s="405"/>
      <c r="X121" s="384"/>
      <c r="Y121" s="405"/>
      <c r="Z121" s="385"/>
      <c r="AA121" s="218"/>
      <c r="AB121" s="218"/>
      <c r="AC121" s="386"/>
      <c r="AD121" s="218"/>
      <c r="AE121" s="218"/>
      <c r="AF121" s="218" t="s">
        <v>913</v>
      </c>
      <c r="AG121" s="242" t="s">
        <v>332</v>
      </c>
      <c r="AH121" s="403" t="s">
        <v>1711</v>
      </c>
      <c r="AI121" s="308">
        <v>0.4</v>
      </c>
      <c r="AJ121" s="411">
        <v>0.4</v>
      </c>
      <c r="AK121" s="410"/>
      <c r="AL121" s="412">
        <v>0</v>
      </c>
      <c r="AM121" s="453">
        <f t="shared" si="17"/>
        <v>447.08000000000004</v>
      </c>
      <c r="AN121" s="453">
        <f t="shared" si="18"/>
        <v>0</v>
      </c>
      <c r="AO121" s="253"/>
      <c r="AP121" s="254"/>
      <c r="AQ121" s="312"/>
      <c r="AR121" s="312"/>
      <c r="AS121" s="312"/>
      <c r="AT121" s="312"/>
      <c r="AU121" s="312"/>
      <c r="AV121" s="312"/>
      <c r="AW121" s="312"/>
      <c r="AX121" s="312"/>
      <c r="AY121" s="312"/>
      <c r="AZ121" s="312"/>
      <c r="BA121" s="312"/>
      <c r="BB121" s="312"/>
      <c r="BC121" s="312"/>
      <c r="BD121" s="312"/>
      <c r="BE121" s="312"/>
      <c r="BF121" s="312"/>
      <c r="BG121" s="312"/>
      <c r="BH121" s="312"/>
      <c r="BI121" s="312"/>
      <c r="BJ121" s="312"/>
      <c r="BK121" s="312"/>
      <c r="BL121" s="312"/>
      <c r="BM121" s="312"/>
      <c r="BN121" s="312"/>
      <c r="BO121" s="312"/>
      <c r="BP121" s="254"/>
      <c r="BQ121" s="254"/>
      <c r="BR121" s="254"/>
      <c r="BS121" s="254"/>
      <c r="BT121" s="254"/>
      <c r="BU121" s="254"/>
      <c r="BV121" s="254"/>
      <c r="BW121" s="254"/>
      <c r="BX121" s="254"/>
      <c r="BY121" s="254"/>
      <c r="BZ121" s="254"/>
      <c r="CA121" s="254"/>
      <c r="CB121" s="254"/>
      <c r="CC121" s="254"/>
      <c r="CD121" s="254"/>
      <c r="CE121" s="254"/>
      <c r="CF121" s="254"/>
      <c r="CG121" s="254"/>
      <c r="CH121" s="254"/>
      <c r="CI121" s="254"/>
      <c r="CJ121" s="254"/>
      <c r="CK121" s="254"/>
      <c r="CL121" s="254"/>
      <c r="CM121" s="254"/>
      <c r="CN121" s="254"/>
      <c r="CO121" s="254"/>
      <c r="CP121" s="254"/>
      <c r="CQ121" s="254"/>
      <c r="CR121" s="254"/>
      <c r="CS121" s="254"/>
      <c r="CT121" s="254"/>
      <c r="CU121" s="254"/>
      <c r="CV121" s="254"/>
      <c r="CW121" s="254"/>
      <c r="CX121" s="254"/>
      <c r="CY121" s="254"/>
      <c r="CZ121" s="254"/>
      <c r="DA121" s="254"/>
      <c r="DB121" s="254"/>
      <c r="DC121" s="254"/>
      <c r="DD121" s="254"/>
      <c r="DE121" s="254"/>
      <c r="DF121" s="254"/>
      <c r="DG121" s="254"/>
      <c r="DH121" s="254"/>
      <c r="DI121" s="254"/>
      <c r="DJ121" s="254"/>
      <c r="DK121" s="254"/>
      <c r="DL121" s="254"/>
      <c r="DM121" s="254"/>
      <c r="DN121" s="254"/>
      <c r="DO121" s="254"/>
      <c r="DP121" s="254"/>
      <c r="DQ121" s="254"/>
      <c r="DR121" s="254"/>
      <c r="DS121" s="254"/>
      <c r="DT121" s="254"/>
      <c r="DU121" s="254"/>
      <c r="DV121" s="254"/>
      <c r="DW121" s="254"/>
      <c r="DX121" s="254"/>
      <c r="DY121" s="254"/>
      <c r="DZ121" s="254"/>
      <c r="EA121" s="254"/>
      <c r="EB121" s="254"/>
      <c r="EC121" s="254"/>
      <c r="ED121" s="254"/>
      <c r="EE121" s="254"/>
      <c r="EF121" s="254"/>
      <c r="EG121" s="254"/>
      <c r="EH121" s="254"/>
      <c r="EI121" s="254"/>
      <c r="EJ121" s="254"/>
      <c r="EK121" s="254"/>
      <c r="EL121" s="254"/>
      <c r="EM121" s="254"/>
      <c r="EN121" s="254"/>
      <c r="EO121" s="254"/>
      <c r="EP121" s="254"/>
      <c r="EQ121" s="254"/>
      <c r="ER121" s="254"/>
      <c r="ES121" s="254"/>
      <c r="ET121" s="254"/>
      <c r="EU121" s="254"/>
      <c r="EV121" s="254"/>
      <c r="EW121" s="254"/>
      <c r="EX121" s="254"/>
      <c r="EY121" s="254"/>
      <c r="EZ121" s="254"/>
      <c r="FA121" s="254"/>
      <c r="FB121" s="254"/>
      <c r="FC121" s="254"/>
      <c r="FD121" s="254"/>
      <c r="FE121" s="254"/>
      <c r="FF121" s="254"/>
      <c r="FG121" s="254"/>
      <c r="FH121" s="254"/>
      <c r="FI121" s="254"/>
      <c r="FJ121" s="254"/>
      <c r="FK121" s="254"/>
      <c r="FL121" s="254"/>
      <c r="FM121" s="254"/>
      <c r="FN121" s="254"/>
      <c r="FO121" s="254"/>
      <c r="FP121" s="254"/>
      <c r="FQ121" s="254"/>
      <c r="FR121" s="254"/>
      <c r="FS121" s="254"/>
      <c r="FT121" s="254"/>
      <c r="FU121" s="254"/>
      <c r="FV121" s="254"/>
      <c r="FW121" s="254"/>
      <c r="FX121" s="254"/>
      <c r="FY121" s="254"/>
      <c r="FZ121" s="254"/>
      <c r="GA121" s="254"/>
      <c r="GB121" s="254"/>
      <c r="GC121" s="254"/>
      <c r="GD121" s="254"/>
      <c r="GE121" s="254"/>
      <c r="GF121" s="254"/>
      <c r="GG121" s="254"/>
      <c r="GH121" s="254"/>
      <c r="GI121" s="254"/>
      <c r="GJ121" s="254"/>
      <c r="GK121" s="254"/>
      <c r="GL121" s="254"/>
      <c r="GM121" s="254"/>
      <c r="GN121" s="254"/>
      <c r="GO121" s="254"/>
      <c r="GP121" s="254"/>
      <c r="GQ121" s="254"/>
      <c r="GR121" s="254"/>
      <c r="GS121" s="254"/>
      <c r="GT121" s="254"/>
      <c r="GU121" s="254"/>
      <c r="GV121" s="254"/>
      <c r="GW121" s="254"/>
      <c r="GX121" s="254"/>
      <c r="GY121" s="254"/>
      <c r="GZ121" s="254"/>
      <c r="HA121" s="254"/>
      <c r="HB121" s="254"/>
      <c r="HC121" s="254"/>
      <c r="HD121" s="254"/>
      <c r="HE121" s="254"/>
      <c r="HF121" s="254"/>
      <c r="HG121" s="254"/>
      <c r="HH121" s="254"/>
      <c r="HI121" s="254"/>
      <c r="HJ121" s="254"/>
      <c r="HK121" s="254"/>
      <c r="HL121" s="254"/>
      <c r="HM121" s="254"/>
      <c r="HN121" s="254"/>
      <c r="HO121" s="254"/>
      <c r="HP121" s="254"/>
      <c r="HQ121" s="254"/>
      <c r="HR121" s="254"/>
      <c r="HS121" s="254"/>
      <c r="HT121" s="254"/>
      <c r="HU121" s="254"/>
      <c r="HV121" s="254"/>
      <c r="HW121" s="254"/>
      <c r="HX121" s="254"/>
      <c r="HY121" s="254"/>
      <c r="HZ121" s="254"/>
      <c r="IA121" s="254"/>
      <c r="IB121" s="254"/>
      <c r="IC121" s="254"/>
      <c r="ID121" s="254"/>
      <c r="IE121" s="254"/>
      <c r="IF121" s="254"/>
      <c r="IG121" s="254"/>
      <c r="IH121" s="254"/>
      <c r="II121" s="254"/>
      <c r="IJ121" s="254"/>
      <c r="IK121" s="254"/>
      <c r="IL121" s="254"/>
      <c r="IM121" s="254"/>
      <c r="IN121" s="254"/>
      <c r="IO121" s="254"/>
      <c r="IP121" s="254"/>
      <c r="IQ121" s="254"/>
      <c r="IR121" s="254"/>
      <c r="IS121" s="254"/>
      <c r="IT121" s="254"/>
      <c r="IU121" s="254"/>
      <c r="IV121" s="254"/>
      <c r="IW121" s="254"/>
      <c r="IX121" s="254"/>
      <c r="IY121" s="254"/>
      <c r="IZ121" s="254"/>
      <c r="JA121" s="254"/>
      <c r="JB121" s="254"/>
      <c r="JC121" s="254"/>
      <c r="JD121" s="254"/>
      <c r="JE121" s="254"/>
      <c r="JF121" s="254"/>
      <c r="JG121" s="254"/>
      <c r="JH121" s="254"/>
      <c r="JI121" s="254"/>
      <c r="JJ121" s="254"/>
      <c r="JK121" s="254"/>
      <c r="JL121" s="254"/>
      <c r="JM121" s="254"/>
      <c r="JN121" s="254"/>
      <c r="JO121" s="254"/>
      <c r="JP121" s="254"/>
      <c r="JQ121" s="254"/>
      <c r="JR121" s="254"/>
      <c r="JS121" s="254"/>
      <c r="JT121" s="254"/>
      <c r="JU121" s="254"/>
      <c r="JV121" s="254"/>
      <c r="JW121" s="254"/>
      <c r="JX121" s="254"/>
      <c r="JY121" s="254"/>
      <c r="JZ121" s="254"/>
      <c r="KA121" s="254"/>
      <c r="KB121" s="254"/>
      <c r="KC121" s="254"/>
      <c r="KD121" s="254"/>
      <c r="KE121" s="254"/>
      <c r="KF121" s="254"/>
      <c r="KG121" s="254"/>
      <c r="KH121" s="254"/>
      <c r="KI121" s="254"/>
      <c r="KJ121" s="254"/>
      <c r="KK121" s="254"/>
      <c r="KL121" s="254"/>
      <c r="KM121" s="254"/>
      <c r="KN121" s="254"/>
      <c r="KO121" s="254"/>
      <c r="KP121" s="254"/>
      <c r="KQ121" s="254"/>
      <c r="KR121" s="254"/>
      <c r="KS121" s="254"/>
      <c r="KT121" s="254"/>
      <c r="KU121" s="254"/>
      <c r="KV121" s="254"/>
      <c r="KW121" s="254"/>
      <c r="KX121" s="254"/>
      <c r="KY121" s="254"/>
      <c r="KZ121" s="254"/>
      <c r="LA121" s="254"/>
      <c r="LB121" s="254"/>
      <c r="LC121" s="254"/>
      <c r="LD121" s="254"/>
      <c r="LE121" s="254"/>
      <c r="LF121" s="254"/>
      <c r="LG121" s="254"/>
      <c r="LH121" s="254"/>
      <c r="LI121" s="254"/>
      <c r="LJ121" s="254"/>
      <c r="LK121" s="254"/>
      <c r="LL121" s="254"/>
      <c r="LM121" s="254"/>
      <c r="LN121" s="254"/>
      <c r="LO121" s="254"/>
      <c r="LP121" s="254"/>
      <c r="LQ121" s="254"/>
      <c r="LR121" s="254"/>
      <c r="LS121" s="254"/>
      <c r="LT121" s="254"/>
      <c r="LU121" s="254"/>
      <c r="LV121" s="254"/>
      <c r="LW121" s="254"/>
      <c r="LX121" s="254"/>
      <c r="LY121" s="254"/>
      <c r="LZ121" s="254"/>
      <c r="MA121" s="254"/>
      <c r="MB121" s="254"/>
      <c r="MC121" s="254"/>
      <c r="MD121" s="254"/>
      <c r="ME121" s="254"/>
      <c r="MF121" s="254"/>
      <c r="MG121" s="254"/>
      <c r="MH121" s="254"/>
      <c r="MI121" s="254"/>
      <c r="MJ121" s="254"/>
      <c r="MK121" s="254"/>
      <c r="ML121" s="254"/>
      <c r="MM121" s="254"/>
      <c r="MN121" s="254"/>
      <c r="MO121" s="254"/>
      <c r="MP121" s="254"/>
      <c r="MQ121" s="254"/>
      <c r="MR121" s="254"/>
      <c r="MS121" s="254"/>
      <c r="MT121" s="254"/>
      <c r="MU121" s="254"/>
      <c r="MV121" s="254"/>
      <c r="MW121" s="254"/>
      <c r="MX121" s="254"/>
      <c r="MY121" s="254"/>
      <c r="MZ121" s="254"/>
      <c r="NA121" s="254"/>
      <c r="NB121" s="254"/>
      <c r="NC121" s="254"/>
      <c r="ND121" s="254"/>
      <c r="NE121" s="254"/>
      <c r="NF121" s="254"/>
      <c r="NG121" s="254"/>
      <c r="NH121" s="254"/>
      <c r="NI121" s="254"/>
      <c r="NJ121" s="254"/>
      <c r="NK121" s="254"/>
      <c r="NL121" s="254"/>
      <c r="NM121" s="254"/>
      <c r="NN121" s="254"/>
      <c r="NO121" s="254"/>
      <c r="NP121" s="254"/>
      <c r="NQ121" s="254"/>
      <c r="NR121" s="254"/>
      <c r="NS121" s="254"/>
      <c r="NT121" s="254"/>
      <c r="NU121" s="254"/>
      <c r="NV121" s="254"/>
      <c r="NW121" s="254"/>
      <c r="NX121" s="254"/>
      <c r="NY121" s="254"/>
      <c r="NZ121" s="254"/>
      <c r="OA121" s="254"/>
      <c r="OB121" s="254"/>
      <c r="OC121" s="254"/>
      <c r="OD121" s="254"/>
      <c r="OE121" s="254"/>
      <c r="OF121" s="254"/>
      <c r="OG121" s="254"/>
      <c r="OH121" s="254"/>
      <c r="OI121" s="254"/>
      <c r="OJ121" s="254"/>
      <c r="OK121" s="254"/>
      <c r="OL121" s="254"/>
      <c r="OM121" s="254"/>
      <c r="ON121" s="254"/>
      <c r="OO121" s="254"/>
      <c r="OP121" s="254"/>
      <c r="OQ121" s="254"/>
      <c r="OR121" s="254"/>
      <c r="OS121" s="254"/>
      <c r="OT121" s="254"/>
      <c r="OU121" s="254"/>
      <c r="OV121" s="254"/>
      <c r="OW121" s="254"/>
      <c r="OX121" s="254"/>
      <c r="OY121" s="254"/>
      <c r="OZ121" s="254"/>
      <c r="PA121" s="254"/>
      <c r="PB121" s="254"/>
      <c r="PC121" s="254"/>
      <c r="PD121" s="254"/>
      <c r="PE121" s="254"/>
      <c r="PF121" s="254"/>
      <c r="PG121" s="254"/>
      <c r="PH121" s="254"/>
      <c r="PI121" s="254"/>
      <c r="PJ121" s="254"/>
      <c r="PK121" s="254"/>
      <c r="PL121" s="254"/>
      <c r="PM121" s="254"/>
      <c r="PN121" s="254"/>
      <c r="PO121" s="254"/>
      <c r="PP121" s="254"/>
      <c r="PQ121" s="254"/>
      <c r="PR121" s="254"/>
      <c r="PS121" s="254"/>
      <c r="PT121" s="254"/>
      <c r="PU121" s="254"/>
      <c r="PV121" s="254"/>
      <c r="PW121" s="254"/>
      <c r="PX121" s="254"/>
      <c r="PY121" s="254"/>
      <c r="PZ121" s="254"/>
      <c r="QA121" s="254"/>
      <c r="QB121" s="254"/>
      <c r="QC121" s="254"/>
      <c r="QD121" s="254"/>
      <c r="QE121" s="254"/>
      <c r="QF121" s="254"/>
      <c r="QG121" s="254"/>
      <c r="QH121" s="254"/>
      <c r="QI121" s="254"/>
      <c r="QJ121" s="254"/>
      <c r="QK121" s="254"/>
      <c r="QL121" s="254"/>
      <c r="QM121" s="254"/>
      <c r="QN121" s="254"/>
      <c r="QO121" s="254"/>
      <c r="QP121" s="254"/>
      <c r="QQ121" s="254"/>
      <c r="QR121" s="254"/>
      <c r="QS121" s="254"/>
      <c r="QT121" s="254"/>
      <c r="QU121" s="254"/>
      <c r="QV121" s="254"/>
      <c r="QW121" s="254"/>
      <c r="QX121" s="254"/>
      <c r="QY121" s="254"/>
      <c r="QZ121" s="254"/>
      <c r="RA121" s="254"/>
      <c r="RB121" s="254"/>
      <c r="RC121" s="254"/>
      <c r="RD121" s="254"/>
      <c r="RE121" s="254"/>
      <c r="RF121" s="254"/>
      <c r="RG121" s="254"/>
      <c r="RH121" s="254"/>
      <c r="RI121" s="254"/>
      <c r="RJ121" s="254"/>
      <c r="RK121" s="254"/>
      <c r="RL121" s="254"/>
      <c r="RM121" s="254"/>
      <c r="RN121" s="254"/>
      <c r="RO121" s="254"/>
      <c r="RP121" s="254"/>
      <c r="RQ121" s="254"/>
      <c r="RR121" s="254"/>
      <c r="RS121" s="254"/>
      <c r="RT121" s="254"/>
      <c r="RU121" s="254"/>
      <c r="RV121" s="254"/>
      <c r="RW121" s="254"/>
      <c r="RX121" s="254"/>
      <c r="RY121" s="254"/>
      <c r="RZ121" s="254"/>
      <c r="SA121" s="254"/>
      <c r="SB121" s="254"/>
      <c r="SC121" s="254"/>
      <c r="SD121" s="254"/>
      <c r="SE121" s="254"/>
      <c r="SF121" s="254"/>
      <c r="SG121" s="254"/>
      <c r="SH121" s="254"/>
      <c r="SI121" s="254"/>
      <c r="SJ121" s="254"/>
      <c r="SK121" s="254"/>
      <c r="SL121" s="254"/>
      <c r="SM121" s="254"/>
      <c r="SN121" s="254"/>
      <c r="SO121" s="254"/>
      <c r="SP121" s="254"/>
      <c r="SQ121" s="254"/>
      <c r="SR121" s="254"/>
      <c r="SS121" s="254"/>
      <c r="ST121" s="254"/>
      <c r="SU121" s="254"/>
      <c r="SV121" s="254"/>
      <c r="SW121" s="254"/>
      <c r="SX121" s="254"/>
      <c r="SY121" s="254"/>
      <c r="SZ121" s="254"/>
      <c r="TA121" s="254"/>
      <c r="TB121" s="254"/>
      <c r="TC121" s="254"/>
      <c r="TD121" s="254"/>
      <c r="TE121" s="254"/>
      <c r="TF121" s="254"/>
      <c r="TG121" s="254"/>
      <c r="TH121" s="254"/>
      <c r="TI121" s="254"/>
      <c r="TJ121" s="254"/>
      <c r="TK121" s="254"/>
      <c r="TL121" s="254"/>
      <c r="TM121" s="254"/>
      <c r="TN121" s="254"/>
      <c r="TO121" s="254"/>
      <c r="TP121" s="254"/>
      <c r="TQ121" s="254"/>
      <c r="TR121" s="254"/>
      <c r="TS121" s="254"/>
      <c r="TT121" s="254"/>
      <c r="TU121" s="254"/>
      <c r="TV121" s="254"/>
      <c r="TW121" s="254"/>
      <c r="TX121" s="254"/>
      <c r="TY121" s="254"/>
      <c r="TZ121" s="254"/>
      <c r="UA121" s="254"/>
      <c r="UB121" s="254"/>
      <c r="UC121" s="254"/>
      <c r="UD121" s="254"/>
      <c r="UE121" s="254"/>
      <c r="UF121" s="254"/>
      <c r="UG121" s="254"/>
      <c r="UH121" s="254"/>
      <c r="UI121" s="254"/>
      <c r="UJ121" s="254"/>
      <c r="UK121" s="254"/>
      <c r="UL121" s="254"/>
      <c r="UM121" s="254"/>
      <c r="UN121" s="254"/>
      <c r="UO121" s="254"/>
      <c r="UP121" s="254"/>
      <c r="UQ121" s="254"/>
      <c r="UR121" s="254"/>
      <c r="US121" s="254"/>
      <c r="UT121" s="254"/>
      <c r="UU121" s="254"/>
      <c r="UV121" s="254"/>
      <c r="UW121" s="254"/>
      <c r="UX121" s="254"/>
      <c r="UY121" s="254"/>
      <c r="UZ121" s="254"/>
      <c r="VA121" s="254"/>
      <c r="VB121" s="254"/>
      <c r="VC121" s="254"/>
      <c r="VD121" s="254"/>
      <c r="VE121" s="254"/>
      <c r="VF121" s="254"/>
      <c r="VG121" s="254"/>
      <c r="VH121" s="254"/>
      <c r="VI121" s="254"/>
      <c r="VJ121" s="254"/>
      <c r="VK121" s="254"/>
      <c r="VL121" s="254"/>
      <c r="VM121" s="254"/>
      <c r="VN121" s="254"/>
      <c r="VO121" s="254"/>
      <c r="VP121" s="254"/>
      <c r="VQ121" s="254"/>
      <c r="VR121" s="254"/>
      <c r="VS121" s="254"/>
      <c r="VT121" s="254"/>
      <c r="VU121" s="254"/>
      <c r="VV121" s="254"/>
      <c r="VW121" s="254"/>
      <c r="VX121" s="254"/>
      <c r="VY121" s="254"/>
      <c r="VZ121" s="254"/>
      <c r="WA121" s="254"/>
      <c r="WB121" s="254"/>
      <c r="WC121" s="254"/>
      <c r="WD121" s="254"/>
      <c r="WE121" s="254"/>
      <c r="WF121" s="254"/>
      <c r="WG121" s="254"/>
      <c r="WH121" s="254"/>
      <c r="WI121" s="254"/>
      <c r="WJ121" s="254"/>
      <c r="WK121" s="254"/>
      <c r="WL121" s="254"/>
      <c r="WM121" s="254"/>
      <c r="WN121" s="254"/>
      <c r="WO121" s="254"/>
      <c r="WP121" s="254"/>
      <c r="WQ121" s="254"/>
      <c r="WR121" s="254"/>
      <c r="WS121" s="254"/>
      <c r="WT121" s="254"/>
      <c r="WU121" s="254"/>
      <c r="WV121" s="254"/>
      <c r="WW121" s="254"/>
      <c r="WX121" s="254"/>
      <c r="WY121" s="254"/>
      <c r="WZ121" s="254"/>
      <c r="XA121" s="254"/>
      <c r="XB121" s="254"/>
      <c r="XC121" s="254"/>
      <c r="XD121" s="254"/>
      <c r="XE121" s="254"/>
      <c r="XF121" s="254"/>
      <c r="XG121" s="254"/>
      <c r="XH121" s="254"/>
      <c r="XI121" s="254"/>
      <c r="XJ121" s="254"/>
      <c r="XK121" s="254"/>
      <c r="XL121" s="254"/>
      <c r="XM121" s="254"/>
      <c r="XN121" s="254"/>
      <c r="XO121" s="254"/>
      <c r="XP121" s="254"/>
      <c r="XQ121" s="254"/>
      <c r="XR121" s="254"/>
      <c r="XS121" s="254"/>
      <c r="XT121" s="254"/>
      <c r="XU121" s="254"/>
      <c r="XV121" s="254"/>
      <c r="XW121" s="254"/>
      <c r="XX121" s="254"/>
      <c r="XY121" s="254"/>
      <c r="XZ121" s="254"/>
      <c r="YA121" s="254"/>
      <c r="YB121" s="254"/>
      <c r="YC121" s="254"/>
      <c r="YD121" s="254"/>
      <c r="YE121" s="254"/>
      <c r="YF121" s="254"/>
      <c r="YG121" s="254"/>
      <c r="YH121" s="254"/>
      <c r="YI121" s="254"/>
      <c r="YJ121" s="254"/>
      <c r="YK121" s="254"/>
      <c r="YL121" s="254"/>
      <c r="YM121" s="254"/>
      <c r="YN121" s="254"/>
      <c r="YO121" s="254"/>
      <c r="YP121" s="254"/>
      <c r="YQ121" s="254"/>
      <c r="YR121" s="254"/>
      <c r="YS121" s="254"/>
      <c r="YT121" s="254"/>
      <c r="YU121" s="254"/>
      <c r="YV121" s="254"/>
      <c r="YW121" s="254"/>
      <c r="YX121" s="254"/>
      <c r="YY121" s="254"/>
      <c r="YZ121" s="254"/>
      <c r="ZA121" s="254"/>
      <c r="ZB121" s="254"/>
      <c r="ZC121" s="254"/>
      <c r="ZD121" s="254"/>
      <c r="ZE121" s="254"/>
      <c r="ZF121" s="254"/>
      <c r="ZG121" s="254"/>
      <c r="ZH121" s="254"/>
      <c r="ZI121" s="254"/>
      <c r="ZJ121" s="254"/>
      <c r="ZK121" s="254"/>
      <c r="ZL121" s="254"/>
      <c r="ZM121" s="254"/>
      <c r="ZN121" s="254"/>
      <c r="ZO121" s="254"/>
      <c r="ZP121" s="254"/>
      <c r="ZQ121" s="254"/>
      <c r="ZR121" s="254"/>
      <c r="ZS121" s="254"/>
      <c r="ZT121" s="254"/>
      <c r="ZU121" s="254"/>
      <c r="ZV121" s="254"/>
      <c r="ZW121" s="254"/>
      <c r="ZX121" s="254"/>
      <c r="ZY121" s="254"/>
      <c r="ZZ121" s="254"/>
      <c r="AAA121" s="254"/>
      <c r="AAB121" s="254"/>
      <c r="AAC121" s="254"/>
      <c r="AAD121" s="254"/>
      <c r="AAE121" s="254"/>
      <c r="AAF121" s="254"/>
      <c r="AAG121" s="254"/>
      <c r="AAH121" s="254"/>
      <c r="AAI121" s="254"/>
      <c r="AAJ121" s="254"/>
      <c r="AAK121" s="254"/>
      <c r="AAL121" s="254"/>
      <c r="AAM121" s="254"/>
      <c r="AAN121" s="254"/>
      <c r="AAO121" s="254"/>
      <c r="AAP121" s="254"/>
      <c r="AAQ121" s="254"/>
      <c r="AAR121" s="254"/>
      <c r="AAS121" s="254"/>
      <c r="AAT121" s="254"/>
      <c r="AAU121" s="254"/>
      <c r="AAV121" s="254"/>
      <c r="AAW121" s="254"/>
      <c r="AAX121" s="254"/>
      <c r="AAY121" s="254"/>
      <c r="AAZ121" s="254"/>
      <c r="ABA121" s="254"/>
      <c r="ABB121" s="254"/>
      <c r="ABC121" s="254"/>
      <c r="ABD121" s="254"/>
      <c r="ABE121" s="254"/>
      <c r="ABF121" s="254"/>
      <c r="ABG121" s="254"/>
      <c r="ABH121" s="254"/>
      <c r="ABI121" s="254"/>
      <c r="ABJ121" s="254"/>
      <c r="ABK121" s="254"/>
      <c r="ABL121" s="254"/>
      <c r="ABM121" s="254"/>
      <c r="ABN121" s="254"/>
      <c r="ABO121" s="254"/>
      <c r="ABP121" s="254"/>
      <c r="ABQ121" s="254"/>
      <c r="ABR121" s="254"/>
      <c r="ABS121" s="254"/>
      <c r="ABT121" s="254"/>
      <c r="ABU121" s="254"/>
      <c r="ABV121" s="254"/>
      <c r="ABW121" s="254"/>
      <c r="ABX121" s="254"/>
      <c r="ABY121" s="254"/>
      <c r="ABZ121" s="254"/>
      <c r="ACA121" s="254"/>
      <c r="ACB121" s="254"/>
      <c r="ACC121" s="254"/>
      <c r="ACD121" s="254"/>
      <c r="ACE121" s="254"/>
      <c r="ACF121" s="254"/>
      <c r="ACG121" s="254"/>
      <c r="ACH121" s="254"/>
      <c r="ACI121" s="254"/>
      <c r="ACJ121" s="254"/>
      <c r="ACK121" s="254"/>
      <c r="ACL121" s="254"/>
      <c r="ACM121" s="254"/>
      <c r="ACN121" s="254"/>
      <c r="ACO121" s="254"/>
      <c r="ACP121" s="254"/>
      <c r="ACQ121" s="254"/>
      <c r="ACR121" s="254"/>
      <c r="ACS121" s="254"/>
      <c r="ACT121" s="254"/>
      <c r="ACU121" s="254"/>
      <c r="ACV121" s="254"/>
      <c r="ACW121" s="254"/>
      <c r="ACX121" s="254"/>
      <c r="ACY121" s="254"/>
      <c r="ACZ121" s="254"/>
      <c r="ADA121" s="254"/>
      <c r="ADB121" s="254"/>
      <c r="ADC121" s="254"/>
      <c r="ADD121" s="254"/>
      <c r="ADE121" s="254"/>
      <c r="ADF121" s="254"/>
      <c r="ADG121" s="254"/>
      <c r="ADH121" s="254"/>
      <c r="ADI121" s="254"/>
      <c r="ADJ121" s="254"/>
      <c r="ADK121" s="254"/>
      <c r="ADL121" s="254"/>
      <c r="ADM121" s="254"/>
      <c r="ADN121" s="254"/>
      <c r="ADO121" s="254"/>
      <c r="ADP121" s="254"/>
      <c r="ADQ121" s="254"/>
      <c r="ADR121" s="254"/>
      <c r="ADS121" s="254"/>
      <c r="ADT121" s="254"/>
      <c r="ADU121" s="254"/>
      <c r="ADV121" s="254"/>
      <c r="ADW121" s="254"/>
      <c r="ADX121" s="254"/>
      <c r="ADY121" s="254"/>
      <c r="ADZ121" s="254"/>
      <c r="AEA121" s="254"/>
      <c r="AEB121" s="254"/>
      <c r="AEC121" s="254"/>
      <c r="AED121" s="254"/>
      <c r="AEE121" s="254"/>
      <c r="AEF121" s="254"/>
      <c r="AEG121" s="254"/>
      <c r="AEH121" s="254"/>
      <c r="AEI121" s="254"/>
      <c r="AEJ121" s="254"/>
      <c r="AEK121" s="254"/>
      <c r="AEL121" s="254"/>
      <c r="AEM121" s="254"/>
      <c r="AEN121" s="254"/>
      <c r="AEO121" s="254"/>
      <c r="AEP121" s="254"/>
      <c r="AEQ121" s="254"/>
      <c r="AER121" s="254"/>
      <c r="AES121" s="254"/>
      <c r="AET121" s="254"/>
      <c r="AEU121" s="254"/>
      <c r="AEV121" s="254"/>
      <c r="AEW121" s="254"/>
      <c r="AEX121" s="254"/>
      <c r="AEY121" s="254"/>
      <c r="AEZ121" s="254"/>
      <c r="AFA121" s="254"/>
      <c r="AFB121" s="254"/>
      <c r="AFC121" s="254"/>
      <c r="AFD121" s="254"/>
      <c r="AFE121" s="254"/>
      <c r="AFF121" s="254"/>
      <c r="AFG121" s="254"/>
      <c r="AFH121" s="254"/>
      <c r="AFI121" s="254"/>
      <c r="AFJ121" s="254"/>
      <c r="AFK121" s="254"/>
      <c r="AFL121" s="254"/>
      <c r="AFM121" s="254"/>
      <c r="AFN121" s="254"/>
      <c r="AFO121" s="254"/>
      <c r="AFP121" s="254"/>
      <c r="AFQ121" s="254"/>
      <c r="AFR121" s="254"/>
      <c r="AFS121" s="254"/>
      <c r="AFT121" s="254"/>
      <c r="AFU121" s="254"/>
      <c r="AFV121" s="254"/>
      <c r="AFW121" s="254"/>
      <c r="AFX121" s="254"/>
      <c r="AFY121" s="254"/>
      <c r="AFZ121" s="254"/>
      <c r="AGA121" s="254"/>
      <c r="AGB121" s="254"/>
      <c r="AGC121" s="254"/>
      <c r="AGD121" s="254"/>
      <c r="AGE121" s="254"/>
      <c r="AGF121" s="254"/>
      <c r="AGG121" s="254"/>
      <c r="AGH121" s="254"/>
      <c r="AGI121" s="254"/>
      <c r="AGJ121" s="254"/>
      <c r="AGK121" s="254"/>
      <c r="AGL121" s="254"/>
      <c r="AGM121" s="254"/>
      <c r="AGN121" s="254"/>
      <c r="AGO121" s="254"/>
      <c r="AGP121" s="254"/>
      <c r="AGQ121" s="254"/>
      <c r="AGR121" s="254"/>
      <c r="AGS121" s="254"/>
      <c r="AGT121" s="254"/>
      <c r="AGU121" s="254"/>
      <c r="AGV121" s="254"/>
      <c r="AGW121" s="254"/>
      <c r="AGX121" s="254"/>
      <c r="AGY121" s="254"/>
      <c r="AGZ121" s="254"/>
      <c r="AHA121" s="254"/>
      <c r="AHB121" s="254"/>
      <c r="AHC121" s="254"/>
      <c r="AHD121" s="254"/>
      <c r="AHE121" s="254"/>
      <c r="AHF121" s="254"/>
      <c r="AHG121" s="254"/>
      <c r="AHH121" s="254"/>
      <c r="AHI121" s="254"/>
      <c r="AHJ121" s="254"/>
      <c r="AHK121" s="254"/>
      <c r="AHL121" s="254"/>
      <c r="AHM121" s="254"/>
      <c r="AHN121" s="254"/>
      <c r="AHO121" s="254"/>
      <c r="AHP121" s="254"/>
      <c r="AHQ121" s="254"/>
      <c r="AHR121" s="254"/>
      <c r="AHS121" s="254"/>
      <c r="AHT121" s="254"/>
      <c r="AHU121" s="254"/>
      <c r="AHV121" s="254"/>
      <c r="AHW121" s="254"/>
      <c r="AHX121" s="254"/>
      <c r="AHY121" s="254"/>
      <c r="AHZ121" s="254"/>
      <c r="AIA121" s="254"/>
      <c r="AIB121" s="254"/>
      <c r="AIC121" s="254"/>
      <c r="AID121" s="254"/>
      <c r="AIE121" s="254"/>
      <c r="AIF121" s="254"/>
      <c r="AIG121" s="254"/>
      <c r="AIH121" s="254"/>
      <c r="AII121" s="254"/>
      <c r="AIJ121" s="254"/>
      <c r="AIK121" s="254"/>
      <c r="AIL121" s="254"/>
      <c r="AIM121" s="254"/>
      <c r="AIN121" s="254"/>
      <c r="AIO121" s="254"/>
      <c r="AIP121" s="254"/>
      <c r="AIQ121" s="254"/>
      <c r="AIR121" s="254"/>
      <c r="AIS121" s="254"/>
      <c r="AIT121" s="254"/>
      <c r="AIU121" s="254"/>
      <c r="AIV121" s="254"/>
      <c r="AIW121" s="254"/>
      <c r="AIX121" s="254"/>
      <c r="AIY121" s="254"/>
      <c r="AIZ121" s="254"/>
      <c r="AJA121" s="254"/>
      <c r="AJB121" s="254"/>
      <c r="AJC121" s="254"/>
      <c r="AJD121" s="254"/>
      <c r="AJE121" s="254"/>
      <c r="AJF121" s="254"/>
      <c r="AJG121" s="254"/>
      <c r="AJH121" s="254"/>
      <c r="AJI121" s="254"/>
      <c r="AJJ121" s="254"/>
      <c r="AJK121" s="254"/>
      <c r="AJL121" s="254"/>
      <c r="AJM121" s="254"/>
      <c r="AJN121" s="254"/>
      <c r="AJO121" s="254"/>
      <c r="AJP121" s="254"/>
      <c r="AJQ121" s="254"/>
      <c r="AJR121" s="254"/>
      <c r="AJS121" s="254"/>
      <c r="AJT121" s="254"/>
      <c r="AJU121" s="254"/>
      <c r="AJV121" s="254"/>
      <c r="AJW121" s="254"/>
      <c r="AJX121" s="254"/>
      <c r="AJY121" s="254"/>
      <c r="AJZ121" s="254"/>
      <c r="AKA121" s="254"/>
      <c r="AKB121" s="254"/>
      <c r="AKC121" s="254"/>
      <c r="AKD121" s="254"/>
      <c r="AKE121" s="254"/>
      <c r="AKF121" s="254"/>
      <c r="AKG121" s="254"/>
      <c r="AKH121" s="254"/>
      <c r="AKI121" s="254"/>
      <c r="AKJ121" s="254"/>
      <c r="AKK121" s="254"/>
      <c r="AKL121" s="254"/>
      <c r="AKM121" s="254"/>
      <c r="AKN121" s="254"/>
      <c r="AKO121" s="254"/>
      <c r="AKP121" s="254"/>
      <c r="AKQ121" s="254"/>
      <c r="AKR121" s="254"/>
      <c r="AKS121" s="254"/>
      <c r="AKT121" s="254"/>
      <c r="AKU121" s="254"/>
      <c r="AKV121" s="254"/>
      <c r="AKW121" s="254"/>
      <c r="AKX121" s="254"/>
      <c r="AKY121" s="254"/>
      <c r="AKZ121" s="254"/>
      <c r="ALA121" s="254"/>
      <c r="ALB121" s="254"/>
      <c r="ALC121" s="254"/>
      <c r="ALD121" s="254"/>
      <c r="ALE121" s="254"/>
      <c r="ALF121" s="254"/>
      <c r="ALG121" s="254"/>
      <c r="ALH121" s="254"/>
      <c r="ALI121" s="254"/>
      <c r="ALJ121" s="254"/>
      <c r="ALK121" s="254"/>
      <c r="ALL121" s="254"/>
      <c r="ALM121" s="254"/>
      <c r="ALN121" s="254"/>
      <c r="ALO121" s="254"/>
      <c r="ALP121" s="254"/>
      <c r="ALQ121" s="254"/>
      <c r="ALR121" s="254"/>
      <c r="ALS121" s="254"/>
      <c r="ALT121" s="254"/>
      <c r="ALU121" s="254"/>
      <c r="ALV121" s="254"/>
      <c r="ALW121" s="254"/>
      <c r="ALX121" s="254"/>
      <c r="ALY121" s="254"/>
      <c r="ALZ121" s="254"/>
      <c r="AMA121" s="254"/>
      <c r="AMB121" s="254"/>
      <c r="AMC121" s="254"/>
      <c r="AMD121" s="254"/>
      <c r="AME121" s="254"/>
      <c r="AMF121" s="254"/>
      <c r="AMG121" s="254"/>
      <c r="AMH121" s="254"/>
      <c r="AMI121" s="254"/>
      <c r="AMJ121" s="254"/>
      <c r="AMK121" s="254"/>
      <c r="AML121" s="254"/>
      <c r="AMM121" s="254"/>
      <c r="AMN121" s="254"/>
      <c r="AMO121" s="254"/>
      <c r="AMP121" s="254"/>
      <c r="AMQ121" s="254"/>
      <c r="AMR121" s="254"/>
      <c r="AMS121" s="254"/>
      <c r="AMT121" s="254"/>
      <c r="AMU121" s="254"/>
      <c r="AMV121" s="254"/>
      <c r="AMW121" s="254"/>
      <c r="AMX121" s="254"/>
      <c r="AMY121" s="254"/>
      <c r="AMZ121" s="254"/>
      <c r="ANA121" s="254"/>
      <c r="ANB121" s="254"/>
      <c r="ANC121" s="254"/>
      <c r="AND121" s="254"/>
      <c r="ANE121" s="254"/>
      <c r="ANF121" s="254"/>
      <c r="ANG121" s="254"/>
      <c r="ANH121" s="254"/>
      <c r="ANI121" s="254"/>
      <c r="ANJ121" s="254"/>
      <c r="ANK121" s="254"/>
      <c r="ANL121" s="254"/>
      <c r="ANM121" s="254"/>
      <c r="ANN121" s="254"/>
      <c r="ANO121" s="254"/>
      <c r="ANP121" s="254"/>
      <c r="ANQ121" s="254"/>
      <c r="ANR121" s="254"/>
      <c r="ANS121" s="254"/>
      <c r="ANT121" s="254"/>
      <c r="ANU121" s="254"/>
      <c r="ANV121" s="254"/>
      <c r="ANW121" s="254"/>
      <c r="ANX121" s="254"/>
      <c r="ANY121" s="254"/>
      <c r="ANZ121" s="254"/>
      <c r="AOA121" s="254"/>
      <c r="AOB121" s="254"/>
      <c r="AOC121" s="254"/>
      <c r="AOD121" s="254"/>
      <c r="AOE121" s="254"/>
      <c r="AOF121" s="254"/>
      <c r="AOG121" s="254"/>
      <c r="AOH121" s="254"/>
      <c r="AOI121" s="254"/>
      <c r="AOJ121" s="254"/>
      <c r="AOK121" s="254"/>
      <c r="AOL121" s="254"/>
      <c r="AOM121" s="254"/>
      <c r="AON121" s="254"/>
      <c r="AOO121" s="254"/>
      <c r="AOP121" s="254"/>
      <c r="AOQ121" s="254"/>
      <c r="AOR121" s="254"/>
      <c r="AOS121" s="254"/>
      <c r="AOT121" s="254"/>
      <c r="AOU121" s="254"/>
      <c r="AOV121" s="254"/>
      <c r="AOW121" s="254"/>
      <c r="AOX121" s="254"/>
      <c r="AOY121" s="254"/>
      <c r="AOZ121" s="254"/>
      <c r="APA121" s="254"/>
      <c r="APB121" s="254"/>
      <c r="APC121" s="254"/>
      <c r="APD121" s="254"/>
      <c r="APE121" s="254"/>
      <c r="APF121" s="254"/>
      <c r="APG121" s="254"/>
      <c r="APH121" s="254"/>
      <c r="API121" s="254"/>
      <c r="APJ121" s="254"/>
      <c r="APK121" s="254"/>
      <c r="APL121" s="254"/>
      <c r="APM121" s="254"/>
      <c r="APN121" s="254"/>
      <c r="APO121" s="254"/>
      <c r="APP121" s="254"/>
      <c r="APQ121" s="254"/>
      <c r="APR121" s="254"/>
      <c r="APS121" s="254"/>
      <c r="APT121" s="254"/>
      <c r="APU121" s="254"/>
      <c r="APV121" s="254"/>
      <c r="APW121" s="254"/>
      <c r="APX121" s="254"/>
      <c r="APY121" s="254"/>
      <c r="APZ121" s="254"/>
      <c r="AQA121" s="254"/>
      <c r="AQB121" s="254"/>
      <c r="AQC121" s="254"/>
      <c r="AQD121" s="254"/>
      <c r="AQE121" s="254"/>
      <c r="AQF121" s="254"/>
      <c r="AQG121" s="254"/>
      <c r="AQH121" s="254"/>
      <c r="AQI121" s="254"/>
      <c r="AQJ121" s="254"/>
      <c r="AQK121" s="254"/>
      <c r="AQL121" s="254"/>
      <c r="AQM121" s="254"/>
      <c r="AQN121" s="254"/>
      <c r="AQO121" s="254"/>
      <c r="AQP121" s="254"/>
      <c r="AQQ121" s="254"/>
      <c r="AQR121" s="254"/>
      <c r="AQS121" s="254"/>
      <c r="AQT121" s="254"/>
      <c r="AQU121" s="254"/>
      <c r="AQV121" s="254"/>
      <c r="AQW121" s="254"/>
      <c r="AQX121" s="254"/>
      <c r="AQY121" s="254"/>
      <c r="AQZ121" s="254"/>
      <c r="ARA121" s="254"/>
      <c r="ARB121" s="254"/>
      <c r="ARC121" s="254"/>
      <c r="ARD121" s="254"/>
      <c r="ARE121" s="254"/>
      <c r="ARF121" s="254"/>
      <c r="ARG121" s="254"/>
      <c r="ARH121" s="254"/>
      <c r="ARI121" s="254"/>
      <c r="ARJ121" s="254"/>
      <c r="ARK121" s="254"/>
      <c r="ARL121" s="254"/>
      <c r="ARM121" s="254"/>
      <c r="ARN121" s="254"/>
      <c r="ARO121" s="254"/>
      <c r="ARP121" s="254"/>
      <c r="ARQ121" s="254"/>
      <c r="ARR121" s="254"/>
      <c r="ARS121" s="254"/>
      <c r="ART121" s="254"/>
      <c r="ARU121" s="254"/>
      <c r="ARV121" s="254"/>
      <c r="ARW121" s="254"/>
      <c r="ARX121" s="254"/>
      <c r="ARY121" s="254"/>
      <c r="ARZ121" s="254"/>
      <c r="ASA121" s="254"/>
      <c r="ASB121" s="254"/>
      <c r="ASC121" s="254"/>
      <c r="ASD121" s="254"/>
      <c r="ASE121" s="254"/>
      <c r="ASF121" s="254"/>
      <c r="ASG121" s="254"/>
      <c r="ASH121" s="254"/>
      <c r="ASI121" s="254"/>
      <c r="ASJ121" s="254"/>
      <c r="ASK121" s="254"/>
      <c r="ASL121" s="254"/>
      <c r="ASM121" s="254"/>
      <c r="ASN121" s="254"/>
      <c r="ASO121" s="254"/>
      <c r="ASP121" s="254"/>
      <c r="ASQ121" s="254"/>
      <c r="ASR121" s="254"/>
      <c r="ASS121" s="254"/>
      <c r="AST121" s="254"/>
      <c r="ASU121" s="254"/>
      <c r="ASV121" s="254"/>
      <c r="ASW121" s="254"/>
      <c r="ASX121" s="254"/>
      <c r="ASY121" s="254"/>
      <c r="ASZ121" s="254"/>
      <c r="ATA121" s="254"/>
      <c r="ATB121" s="254"/>
      <c r="ATC121" s="254"/>
      <c r="ATD121" s="254"/>
      <c r="ATE121" s="254"/>
      <c r="ATF121" s="254"/>
      <c r="ATG121" s="254"/>
      <c r="ATH121" s="254"/>
      <c r="ATI121" s="254"/>
      <c r="ATJ121" s="254"/>
      <c r="ATK121" s="254"/>
      <c r="ATL121" s="254"/>
      <c r="ATM121" s="254"/>
      <c r="ATN121" s="254"/>
      <c r="ATO121" s="254"/>
      <c r="ATP121" s="254"/>
      <c r="ATQ121" s="254"/>
      <c r="ATR121" s="254"/>
      <c r="ATS121" s="254"/>
      <c r="ATT121" s="254"/>
      <c r="ATU121" s="254"/>
      <c r="ATV121" s="254"/>
      <c r="ATW121" s="254"/>
      <c r="ATX121" s="254"/>
      <c r="ATY121" s="254"/>
      <c r="ATZ121" s="254"/>
      <c r="AUA121" s="254"/>
      <c r="AUB121" s="254"/>
      <c r="AUC121" s="254"/>
      <c r="AUD121" s="254"/>
      <c r="AUE121" s="254"/>
      <c r="AUF121" s="254"/>
      <c r="AUG121" s="254"/>
      <c r="AUH121" s="254"/>
      <c r="AUI121" s="254"/>
      <c r="AUJ121" s="254"/>
      <c r="AUK121" s="254"/>
      <c r="AUL121" s="254"/>
      <c r="AUM121" s="254"/>
      <c r="AUN121" s="254"/>
      <c r="AUO121" s="254"/>
      <c r="AUP121" s="254"/>
      <c r="AUQ121" s="254"/>
      <c r="AUR121" s="254"/>
      <c r="AUS121" s="254"/>
      <c r="AUT121" s="254"/>
      <c r="AUU121" s="254"/>
      <c r="AUV121" s="254"/>
      <c r="AUW121" s="254"/>
      <c r="AUX121" s="254"/>
      <c r="AUY121" s="254"/>
      <c r="AUZ121" s="254"/>
      <c r="AVA121" s="254"/>
      <c r="AVB121" s="254"/>
      <c r="AVC121" s="254"/>
      <c r="AVD121" s="254"/>
      <c r="AVE121" s="254"/>
      <c r="AVF121" s="254"/>
      <c r="AVG121" s="254"/>
      <c r="AVH121" s="254"/>
      <c r="AVI121" s="254"/>
      <c r="AVJ121" s="254"/>
      <c r="AVK121" s="254"/>
      <c r="AVL121" s="254"/>
      <c r="AVM121" s="254"/>
      <c r="AVN121" s="254"/>
      <c r="AVO121" s="254"/>
      <c r="AVP121" s="254"/>
      <c r="AVQ121" s="254"/>
      <c r="AVR121" s="254"/>
      <c r="AVS121" s="254"/>
      <c r="AVT121" s="254"/>
      <c r="AVU121" s="254"/>
      <c r="AVV121" s="254"/>
      <c r="AVW121" s="254"/>
      <c r="AVX121" s="254"/>
      <c r="AVY121" s="254"/>
      <c r="AVZ121" s="254"/>
      <c r="AWA121" s="254"/>
      <c r="AWB121" s="254"/>
      <c r="AWC121" s="254"/>
      <c r="AWD121" s="254"/>
      <c r="AWE121" s="254"/>
      <c r="AWF121" s="254"/>
      <c r="AWG121" s="254"/>
      <c r="AWH121" s="254"/>
      <c r="AWI121" s="254"/>
      <c r="AWJ121" s="254"/>
      <c r="AWK121" s="254"/>
      <c r="AWL121" s="254"/>
      <c r="AWM121" s="254"/>
      <c r="AWN121" s="254"/>
      <c r="AWO121" s="254"/>
      <c r="AWP121" s="254"/>
      <c r="AWQ121" s="254"/>
      <c r="AWR121" s="254"/>
      <c r="AWS121" s="254"/>
      <c r="AWT121" s="254"/>
      <c r="AWU121" s="254"/>
      <c r="AWV121" s="254"/>
      <c r="AWW121" s="254"/>
      <c r="AWX121" s="254"/>
      <c r="AWY121" s="254"/>
      <c r="AWZ121" s="254"/>
      <c r="AXA121" s="254"/>
      <c r="AXB121" s="254"/>
      <c r="AXC121" s="254"/>
      <c r="AXD121" s="254"/>
      <c r="AXE121" s="254"/>
      <c r="AXF121" s="254"/>
      <c r="AXG121" s="254"/>
      <c r="AXH121" s="254"/>
      <c r="AXI121" s="254"/>
      <c r="AXJ121" s="254"/>
      <c r="AXK121" s="254"/>
      <c r="AXL121" s="254"/>
      <c r="AXM121" s="254"/>
      <c r="AXN121" s="254"/>
      <c r="AXO121" s="254"/>
      <c r="AXP121" s="254"/>
      <c r="AXQ121" s="254"/>
      <c r="AXR121" s="254"/>
      <c r="AXS121" s="254"/>
      <c r="AXT121" s="254"/>
      <c r="AXU121" s="254"/>
      <c r="AXV121" s="254"/>
      <c r="AXW121" s="254"/>
      <c r="AXX121" s="254"/>
      <c r="AXY121" s="254"/>
      <c r="AXZ121" s="254"/>
      <c r="AYA121" s="254"/>
      <c r="AYB121" s="254"/>
      <c r="AYC121" s="254"/>
      <c r="AYD121" s="254"/>
      <c r="AYE121" s="254"/>
      <c r="AYF121" s="254"/>
      <c r="AYG121" s="254"/>
      <c r="AYH121" s="254"/>
      <c r="AYI121" s="254"/>
      <c r="AYJ121" s="254"/>
      <c r="AYK121" s="254"/>
      <c r="AYL121" s="254"/>
      <c r="AYM121" s="254"/>
      <c r="AYN121" s="254"/>
      <c r="AYO121" s="254"/>
      <c r="AYP121" s="254"/>
      <c r="AYQ121" s="254"/>
      <c r="AYR121" s="254"/>
      <c r="AYS121" s="254"/>
      <c r="AYT121" s="254"/>
      <c r="AYU121" s="254"/>
      <c r="AYV121" s="254"/>
      <c r="AYW121" s="254"/>
      <c r="AYX121" s="254"/>
      <c r="AYY121" s="254"/>
      <c r="AYZ121" s="254"/>
      <c r="AZA121" s="254"/>
      <c r="AZB121" s="254"/>
      <c r="AZC121" s="254"/>
      <c r="AZD121" s="254"/>
      <c r="AZE121" s="254"/>
      <c r="AZF121" s="254"/>
      <c r="AZG121" s="254"/>
      <c r="AZH121" s="254"/>
      <c r="AZI121" s="254"/>
      <c r="AZJ121" s="254"/>
      <c r="AZK121" s="254"/>
      <c r="AZL121" s="254"/>
      <c r="AZM121" s="254"/>
      <c r="AZN121" s="254"/>
      <c r="AZO121" s="254"/>
      <c r="AZP121" s="254"/>
      <c r="AZQ121" s="254"/>
      <c r="AZR121" s="254"/>
      <c r="AZS121" s="254"/>
      <c r="AZT121" s="254"/>
      <c r="AZU121" s="254"/>
      <c r="AZV121" s="254"/>
      <c r="AZW121" s="254"/>
      <c r="AZX121" s="254"/>
      <c r="AZY121" s="254"/>
      <c r="AZZ121" s="254"/>
      <c r="BAA121" s="254"/>
      <c r="BAB121" s="254"/>
      <c r="BAC121" s="254"/>
      <c r="BAD121" s="254"/>
      <c r="BAE121" s="254"/>
      <c r="BAF121" s="254"/>
      <c r="BAG121" s="254"/>
      <c r="BAH121" s="254"/>
      <c r="BAI121" s="254"/>
      <c r="BAJ121" s="254"/>
      <c r="BAK121" s="254"/>
      <c r="BAL121" s="254"/>
      <c r="BAM121" s="254"/>
      <c r="BAN121" s="254"/>
      <c r="BAO121" s="254"/>
      <c r="BAP121" s="254"/>
      <c r="BAQ121" s="254"/>
      <c r="BAR121" s="254"/>
      <c r="BAS121" s="254"/>
      <c r="BAT121" s="254"/>
      <c r="BAU121" s="254"/>
      <c r="BAV121" s="254"/>
      <c r="BAW121" s="254"/>
      <c r="BAX121" s="254"/>
      <c r="BAY121" s="254"/>
      <c r="BAZ121" s="254"/>
      <c r="BBA121" s="254"/>
      <c r="BBB121" s="254"/>
      <c r="BBC121" s="254"/>
      <c r="BBD121" s="254"/>
      <c r="BBE121" s="254"/>
      <c r="BBF121" s="254"/>
      <c r="BBG121" s="254"/>
      <c r="BBH121" s="254"/>
      <c r="BBI121" s="254"/>
      <c r="BBJ121" s="254"/>
      <c r="BBK121" s="254"/>
      <c r="BBL121" s="254"/>
      <c r="BBM121" s="254"/>
      <c r="BBN121" s="254"/>
      <c r="BBO121" s="254"/>
      <c r="BBP121" s="254"/>
      <c r="BBQ121" s="254"/>
      <c r="BBR121" s="254"/>
      <c r="BBS121" s="254"/>
      <c r="BBT121" s="254"/>
      <c r="BBU121" s="254"/>
      <c r="BBV121" s="254"/>
      <c r="BBW121" s="254"/>
      <c r="BBX121" s="254"/>
      <c r="BBY121" s="254"/>
      <c r="BBZ121" s="254"/>
      <c r="BCA121" s="254"/>
      <c r="BCB121" s="254"/>
      <c r="BCC121" s="254"/>
      <c r="BCD121" s="254"/>
      <c r="BCE121" s="254"/>
      <c r="BCF121" s="254"/>
      <c r="BCG121" s="254"/>
      <c r="BCH121" s="254"/>
      <c r="BCI121" s="254"/>
      <c r="BCJ121" s="254"/>
      <c r="BCK121" s="254"/>
      <c r="BCL121" s="254"/>
      <c r="BCM121" s="254"/>
      <c r="BCN121" s="254"/>
      <c r="BCO121" s="254"/>
      <c r="BCP121" s="254"/>
      <c r="BCQ121" s="254"/>
      <c r="BCR121" s="254"/>
      <c r="BCS121" s="254"/>
      <c r="BCT121" s="254"/>
      <c r="BCU121" s="254"/>
      <c r="BCV121" s="254"/>
      <c r="BCW121" s="254"/>
      <c r="BCX121" s="254"/>
      <c r="BCY121" s="254"/>
      <c r="BCZ121" s="254"/>
      <c r="BDA121" s="254"/>
      <c r="BDB121" s="254"/>
      <c r="BDC121" s="254"/>
      <c r="BDD121" s="254"/>
      <c r="BDE121" s="254"/>
      <c r="BDF121" s="254"/>
      <c r="BDG121" s="254"/>
      <c r="BDH121" s="254"/>
      <c r="BDI121" s="254"/>
      <c r="BDJ121" s="254"/>
      <c r="BDK121" s="254"/>
      <c r="BDL121" s="254"/>
      <c r="BDM121" s="254"/>
      <c r="BDN121" s="254"/>
      <c r="BDO121" s="254"/>
      <c r="BDP121" s="254"/>
      <c r="BDQ121" s="254"/>
      <c r="BDR121" s="254"/>
      <c r="BDS121" s="254"/>
      <c r="BDT121" s="254"/>
      <c r="BDU121" s="254"/>
      <c r="BDV121" s="254"/>
      <c r="BDW121" s="254"/>
      <c r="BDX121" s="254"/>
      <c r="BDY121" s="254"/>
      <c r="BDZ121" s="254"/>
      <c r="BEA121" s="254"/>
      <c r="BEB121" s="254"/>
      <c r="BEC121" s="254"/>
      <c r="BED121" s="254"/>
      <c r="BEE121" s="254"/>
      <c r="BEF121" s="254"/>
      <c r="BEG121" s="254"/>
      <c r="BEH121" s="254"/>
      <c r="BEI121" s="254"/>
    </row>
    <row r="122" spans="1:1491" s="168" customFormat="1" ht="15" customHeight="1" x14ac:dyDescent="0.25">
      <c r="A122" s="176" t="s">
        <v>1793</v>
      </c>
      <c r="B122" s="259" t="s">
        <v>1817</v>
      </c>
      <c r="C122" s="263">
        <v>44927</v>
      </c>
      <c r="D122" s="346">
        <v>46203</v>
      </c>
      <c r="E122" s="282">
        <v>1538.4</v>
      </c>
      <c r="F122" s="283">
        <v>1940.4</v>
      </c>
      <c r="G122" s="278">
        <v>1455.3</v>
      </c>
      <c r="H122" s="279">
        <v>1339.9</v>
      </c>
      <c r="I122" s="276">
        <f>F122/25.462</f>
        <v>76.207682035975182</v>
      </c>
      <c r="J122" s="276">
        <f>H122/24.339</f>
        <v>55.051563334565927</v>
      </c>
      <c r="K122" s="173"/>
      <c r="L122" s="169">
        <f t="shared" si="22"/>
        <v>52.623517398476167</v>
      </c>
      <c r="M122" s="173"/>
      <c r="N122" s="183" t="s">
        <v>1380</v>
      </c>
      <c r="O122" s="451">
        <v>0</v>
      </c>
      <c r="P122" s="451">
        <v>0</v>
      </c>
      <c r="Q122" s="451">
        <v>0</v>
      </c>
      <c r="R122" s="451">
        <v>0</v>
      </c>
      <c r="S122" s="451">
        <v>485.1</v>
      </c>
      <c r="T122" s="451">
        <v>485.1</v>
      </c>
      <c r="U122" s="451">
        <v>369</v>
      </c>
      <c r="V122" s="452">
        <v>0</v>
      </c>
      <c r="W122" s="405"/>
      <c r="X122" s="384"/>
      <c r="Y122" s="405"/>
      <c r="Z122" s="385"/>
      <c r="AA122" s="218"/>
      <c r="AB122" s="218"/>
      <c r="AC122" s="386"/>
      <c r="AD122" s="218"/>
      <c r="AE122" s="218"/>
      <c r="AF122" s="218" t="s">
        <v>913</v>
      </c>
      <c r="AG122" s="242" t="s">
        <v>332</v>
      </c>
      <c r="AH122" s="403" t="s">
        <v>1709</v>
      </c>
      <c r="AI122" s="308">
        <v>0.4</v>
      </c>
      <c r="AJ122" s="411">
        <v>0.4</v>
      </c>
      <c r="AK122" s="410"/>
      <c r="AL122" s="412">
        <v>0</v>
      </c>
      <c r="AM122" s="453">
        <f t="shared" si="17"/>
        <v>535.96</v>
      </c>
      <c r="AN122" s="453">
        <f t="shared" si="18"/>
        <v>0</v>
      </c>
      <c r="AO122" s="253"/>
      <c r="AP122" s="254"/>
      <c r="AQ122" s="312"/>
      <c r="AR122" s="312"/>
      <c r="AS122" s="312"/>
      <c r="AT122" s="312"/>
      <c r="AU122" s="312"/>
      <c r="AV122" s="312"/>
      <c r="AW122" s="312"/>
      <c r="AX122" s="312"/>
      <c r="AY122" s="312"/>
      <c r="AZ122" s="312"/>
      <c r="BA122" s="312"/>
      <c r="BB122" s="312"/>
      <c r="BC122" s="312"/>
      <c r="BD122" s="312"/>
      <c r="BE122" s="312"/>
      <c r="BF122" s="312"/>
      <c r="BG122" s="312"/>
      <c r="BH122" s="312"/>
      <c r="BI122" s="312"/>
      <c r="BJ122" s="312"/>
      <c r="BK122" s="312"/>
      <c r="BL122" s="312"/>
      <c r="BM122" s="312"/>
      <c r="BN122" s="312"/>
      <c r="BO122" s="312"/>
      <c r="BP122" s="254"/>
      <c r="BQ122" s="254"/>
      <c r="BR122" s="254"/>
      <c r="BS122" s="254"/>
      <c r="BT122" s="254"/>
      <c r="BU122" s="254"/>
      <c r="BV122" s="254"/>
      <c r="BW122" s="254"/>
      <c r="BX122" s="254"/>
      <c r="BY122" s="254"/>
      <c r="BZ122" s="254"/>
      <c r="CA122" s="254"/>
      <c r="CB122" s="254"/>
      <c r="CC122" s="254"/>
      <c r="CD122" s="254"/>
      <c r="CE122" s="254"/>
      <c r="CF122" s="254"/>
      <c r="CG122" s="254"/>
      <c r="CH122" s="254"/>
      <c r="CI122" s="254"/>
      <c r="CJ122" s="254"/>
      <c r="CK122" s="254"/>
      <c r="CL122" s="254"/>
      <c r="CM122" s="254"/>
      <c r="CN122" s="254"/>
      <c r="CO122" s="254"/>
      <c r="CP122" s="254"/>
      <c r="CQ122" s="254"/>
      <c r="CR122" s="254"/>
      <c r="CS122" s="254"/>
      <c r="CT122" s="254"/>
      <c r="CU122" s="254"/>
      <c r="CV122" s="254"/>
      <c r="CW122" s="254"/>
      <c r="CX122" s="254"/>
      <c r="CY122" s="254"/>
      <c r="CZ122" s="254"/>
      <c r="DA122" s="254"/>
      <c r="DB122" s="254"/>
      <c r="DC122" s="254"/>
      <c r="DD122" s="254"/>
      <c r="DE122" s="254"/>
      <c r="DF122" s="254"/>
      <c r="DG122" s="254"/>
      <c r="DH122" s="254"/>
      <c r="DI122" s="254"/>
      <c r="DJ122" s="254"/>
      <c r="DK122" s="254"/>
      <c r="DL122" s="254"/>
      <c r="DM122" s="254"/>
      <c r="DN122" s="254"/>
      <c r="DO122" s="254"/>
      <c r="DP122" s="254"/>
      <c r="DQ122" s="254"/>
      <c r="DR122" s="254"/>
      <c r="DS122" s="254"/>
      <c r="DT122" s="254"/>
      <c r="DU122" s="254"/>
      <c r="DV122" s="254"/>
      <c r="DW122" s="254"/>
      <c r="DX122" s="254"/>
      <c r="DY122" s="254"/>
      <c r="DZ122" s="254"/>
      <c r="EA122" s="254"/>
      <c r="EB122" s="254"/>
      <c r="EC122" s="254"/>
      <c r="ED122" s="254"/>
      <c r="EE122" s="254"/>
      <c r="EF122" s="254"/>
      <c r="EG122" s="254"/>
      <c r="EH122" s="254"/>
      <c r="EI122" s="254"/>
      <c r="EJ122" s="254"/>
      <c r="EK122" s="254"/>
      <c r="EL122" s="254"/>
      <c r="EM122" s="254"/>
      <c r="EN122" s="254"/>
      <c r="EO122" s="254"/>
      <c r="EP122" s="254"/>
      <c r="EQ122" s="254"/>
      <c r="ER122" s="254"/>
      <c r="ES122" s="254"/>
      <c r="ET122" s="254"/>
      <c r="EU122" s="254"/>
      <c r="EV122" s="254"/>
      <c r="EW122" s="254"/>
      <c r="EX122" s="254"/>
      <c r="EY122" s="254"/>
      <c r="EZ122" s="254"/>
      <c r="FA122" s="254"/>
      <c r="FB122" s="254"/>
      <c r="FC122" s="254"/>
      <c r="FD122" s="254"/>
      <c r="FE122" s="254"/>
      <c r="FF122" s="254"/>
      <c r="FG122" s="254"/>
      <c r="FH122" s="254"/>
      <c r="FI122" s="254"/>
      <c r="FJ122" s="254"/>
      <c r="FK122" s="254"/>
      <c r="FL122" s="254"/>
      <c r="FM122" s="254"/>
      <c r="FN122" s="254"/>
      <c r="FO122" s="254"/>
      <c r="FP122" s="254"/>
      <c r="FQ122" s="254"/>
      <c r="FR122" s="254"/>
      <c r="FS122" s="254"/>
      <c r="FT122" s="254"/>
      <c r="FU122" s="254"/>
      <c r="FV122" s="254"/>
      <c r="FW122" s="254"/>
      <c r="FX122" s="254"/>
      <c r="FY122" s="254"/>
      <c r="FZ122" s="254"/>
      <c r="GA122" s="254"/>
      <c r="GB122" s="254"/>
      <c r="GC122" s="254"/>
      <c r="GD122" s="254"/>
      <c r="GE122" s="254"/>
      <c r="GF122" s="254"/>
      <c r="GG122" s="254"/>
      <c r="GH122" s="254"/>
      <c r="GI122" s="254"/>
      <c r="GJ122" s="254"/>
      <c r="GK122" s="254"/>
      <c r="GL122" s="254"/>
      <c r="GM122" s="254"/>
      <c r="GN122" s="254"/>
      <c r="GO122" s="254"/>
      <c r="GP122" s="254"/>
      <c r="GQ122" s="254"/>
      <c r="GR122" s="254"/>
      <c r="GS122" s="254"/>
      <c r="GT122" s="254"/>
      <c r="GU122" s="254"/>
      <c r="GV122" s="254"/>
      <c r="GW122" s="254"/>
      <c r="GX122" s="254"/>
      <c r="GY122" s="254"/>
      <c r="GZ122" s="254"/>
      <c r="HA122" s="254"/>
      <c r="HB122" s="254"/>
      <c r="HC122" s="254"/>
      <c r="HD122" s="254"/>
      <c r="HE122" s="254"/>
      <c r="HF122" s="254"/>
      <c r="HG122" s="254"/>
      <c r="HH122" s="254"/>
      <c r="HI122" s="254"/>
      <c r="HJ122" s="254"/>
      <c r="HK122" s="254"/>
      <c r="HL122" s="254"/>
      <c r="HM122" s="254"/>
      <c r="HN122" s="254"/>
      <c r="HO122" s="254"/>
      <c r="HP122" s="254"/>
      <c r="HQ122" s="254"/>
      <c r="HR122" s="254"/>
      <c r="HS122" s="254"/>
      <c r="HT122" s="254"/>
      <c r="HU122" s="254"/>
      <c r="HV122" s="254"/>
      <c r="HW122" s="254"/>
      <c r="HX122" s="254"/>
      <c r="HY122" s="254"/>
      <c r="HZ122" s="254"/>
      <c r="IA122" s="254"/>
      <c r="IB122" s="254"/>
      <c r="IC122" s="254"/>
      <c r="ID122" s="254"/>
      <c r="IE122" s="254"/>
      <c r="IF122" s="254"/>
      <c r="IG122" s="254"/>
      <c r="IH122" s="254"/>
      <c r="II122" s="254"/>
      <c r="IJ122" s="254"/>
      <c r="IK122" s="254"/>
      <c r="IL122" s="254"/>
      <c r="IM122" s="254"/>
      <c r="IN122" s="254"/>
      <c r="IO122" s="254"/>
      <c r="IP122" s="254"/>
      <c r="IQ122" s="254"/>
      <c r="IR122" s="254"/>
      <c r="IS122" s="254"/>
      <c r="IT122" s="254"/>
      <c r="IU122" s="254"/>
      <c r="IV122" s="254"/>
      <c r="IW122" s="254"/>
      <c r="IX122" s="254"/>
      <c r="IY122" s="254"/>
      <c r="IZ122" s="254"/>
      <c r="JA122" s="254"/>
      <c r="JB122" s="254"/>
      <c r="JC122" s="254"/>
      <c r="JD122" s="254"/>
      <c r="JE122" s="254"/>
      <c r="JF122" s="254"/>
      <c r="JG122" s="254"/>
      <c r="JH122" s="254"/>
      <c r="JI122" s="254"/>
      <c r="JJ122" s="254"/>
      <c r="JK122" s="254"/>
      <c r="JL122" s="254"/>
      <c r="JM122" s="254"/>
      <c r="JN122" s="254"/>
      <c r="JO122" s="254"/>
      <c r="JP122" s="254"/>
      <c r="JQ122" s="254"/>
      <c r="JR122" s="254"/>
      <c r="JS122" s="254"/>
      <c r="JT122" s="254"/>
      <c r="JU122" s="254"/>
      <c r="JV122" s="254"/>
      <c r="JW122" s="254"/>
      <c r="JX122" s="254"/>
      <c r="JY122" s="254"/>
      <c r="JZ122" s="254"/>
      <c r="KA122" s="254"/>
      <c r="KB122" s="254"/>
      <c r="KC122" s="254"/>
      <c r="KD122" s="254"/>
      <c r="KE122" s="254"/>
      <c r="KF122" s="254"/>
      <c r="KG122" s="254"/>
      <c r="KH122" s="254"/>
      <c r="KI122" s="254"/>
      <c r="KJ122" s="254"/>
      <c r="KK122" s="254"/>
      <c r="KL122" s="254"/>
      <c r="KM122" s="254"/>
      <c r="KN122" s="254"/>
      <c r="KO122" s="254"/>
      <c r="KP122" s="254"/>
      <c r="KQ122" s="254"/>
      <c r="KR122" s="254"/>
      <c r="KS122" s="254"/>
      <c r="KT122" s="254"/>
      <c r="KU122" s="254"/>
      <c r="KV122" s="254"/>
      <c r="KW122" s="254"/>
      <c r="KX122" s="254"/>
      <c r="KY122" s="254"/>
      <c r="KZ122" s="254"/>
      <c r="LA122" s="254"/>
      <c r="LB122" s="254"/>
      <c r="LC122" s="254"/>
      <c r="LD122" s="254"/>
      <c r="LE122" s="254"/>
      <c r="LF122" s="254"/>
      <c r="LG122" s="254"/>
      <c r="LH122" s="254"/>
      <c r="LI122" s="254"/>
      <c r="LJ122" s="254"/>
      <c r="LK122" s="254"/>
      <c r="LL122" s="254"/>
      <c r="LM122" s="254"/>
      <c r="LN122" s="254"/>
      <c r="LO122" s="254"/>
      <c r="LP122" s="254"/>
      <c r="LQ122" s="254"/>
      <c r="LR122" s="254"/>
      <c r="LS122" s="254"/>
      <c r="LT122" s="254"/>
      <c r="LU122" s="254"/>
      <c r="LV122" s="254"/>
      <c r="LW122" s="254"/>
      <c r="LX122" s="254"/>
      <c r="LY122" s="254"/>
      <c r="LZ122" s="254"/>
      <c r="MA122" s="254"/>
      <c r="MB122" s="254"/>
      <c r="MC122" s="254"/>
      <c r="MD122" s="254"/>
      <c r="ME122" s="254"/>
      <c r="MF122" s="254"/>
      <c r="MG122" s="254"/>
      <c r="MH122" s="254"/>
      <c r="MI122" s="254"/>
      <c r="MJ122" s="254"/>
      <c r="MK122" s="254"/>
      <c r="ML122" s="254"/>
      <c r="MM122" s="254"/>
      <c r="MN122" s="254"/>
      <c r="MO122" s="254"/>
      <c r="MP122" s="254"/>
      <c r="MQ122" s="254"/>
      <c r="MR122" s="254"/>
      <c r="MS122" s="254"/>
      <c r="MT122" s="254"/>
      <c r="MU122" s="254"/>
      <c r="MV122" s="254"/>
      <c r="MW122" s="254"/>
      <c r="MX122" s="254"/>
      <c r="MY122" s="254"/>
      <c r="MZ122" s="254"/>
      <c r="NA122" s="254"/>
      <c r="NB122" s="254"/>
      <c r="NC122" s="254"/>
      <c r="ND122" s="254"/>
      <c r="NE122" s="254"/>
      <c r="NF122" s="254"/>
      <c r="NG122" s="254"/>
      <c r="NH122" s="254"/>
      <c r="NI122" s="254"/>
      <c r="NJ122" s="254"/>
      <c r="NK122" s="254"/>
      <c r="NL122" s="254"/>
      <c r="NM122" s="254"/>
      <c r="NN122" s="254"/>
      <c r="NO122" s="254"/>
      <c r="NP122" s="254"/>
      <c r="NQ122" s="254"/>
      <c r="NR122" s="254"/>
      <c r="NS122" s="254"/>
      <c r="NT122" s="254"/>
      <c r="NU122" s="254"/>
      <c r="NV122" s="254"/>
      <c r="NW122" s="254"/>
      <c r="NX122" s="254"/>
      <c r="NY122" s="254"/>
      <c r="NZ122" s="254"/>
      <c r="OA122" s="254"/>
      <c r="OB122" s="254"/>
      <c r="OC122" s="254"/>
      <c r="OD122" s="254"/>
      <c r="OE122" s="254"/>
      <c r="OF122" s="254"/>
      <c r="OG122" s="254"/>
      <c r="OH122" s="254"/>
      <c r="OI122" s="254"/>
      <c r="OJ122" s="254"/>
      <c r="OK122" s="254"/>
      <c r="OL122" s="254"/>
      <c r="OM122" s="254"/>
      <c r="ON122" s="254"/>
      <c r="OO122" s="254"/>
      <c r="OP122" s="254"/>
      <c r="OQ122" s="254"/>
      <c r="OR122" s="254"/>
      <c r="OS122" s="254"/>
      <c r="OT122" s="254"/>
      <c r="OU122" s="254"/>
      <c r="OV122" s="254"/>
      <c r="OW122" s="254"/>
      <c r="OX122" s="254"/>
      <c r="OY122" s="254"/>
      <c r="OZ122" s="254"/>
      <c r="PA122" s="254"/>
      <c r="PB122" s="254"/>
      <c r="PC122" s="254"/>
      <c r="PD122" s="254"/>
      <c r="PE122" s="254"/>
      <c r="PF122" s="254"/>
      <c r="PG122" s="254"/>
      <c r="PH122" s="254"/>
      <c r="PI122" s="254"/>
      <c r="PJ122" s="254"/>
      <c r="PK122" s="254"/>
      <c r="PL122" s="254"/>
      <c r="PM122" s="254"/>
      <c r="PN122" s="254"/>
      <c r="PO122" s="254"/>
      <c r="PP122" s="254"/>
      <c r="PQ122" s="254"/>
      <c r="PR122" s="254"/>
      <c r="PS122" s="254"/>
      <c r="PT122" s="254"/>
      <c r="PU122" s="254"/>
      <c r="PV122" s="254"/>
      <c r="PW122" s="254"/>
      <c r="PX122" s="254"/>
      <c r="PY122" s="254"/>
      <c r="PZ122" s="254"/>
      <c r="QA122" s="254"/>
      <c r="QB122" s="254"/>
      <c r="QC122" s="254"/>
      <c r="QD122" s="254"/>
      <c r="QE122" s="254"/>
      <c r="QF122" s="254"/>
      <c r="QG122" s="254"/>
      <c r="QH122" s="254"/>
      <c r="QI122" s="254"/>
      <c r="QJ122" s="254"/>
      <c r="QK122" s="254"/>
      <c r="QL122" s="254"/>
      <c r="QM122" s="254"/>
      <c r="QN122" s="254"/>
      <c r="QO122" s="254"/>
      <c r="QP122" s="254"/>
      <c r="QQ122" s="254"/>
      <c r="QR122" s="254"/>
      <c r="QS122" s="254"/>
      <c r="QT122" s="254"/>
      <c r="QU122" s="254"/>
      <c r="QV122" s="254"/>
      <c r="QW122" s="254"/>
      <c r="QX122" s="254"/>
      <c r="QY122" s="254"/>
      <c r="QZ122" s="254"/>
      <c r="RA122" s="254"/>
      <c r="RB122" s="254"/>
      <c r="RC122" s="254"/>
      <c r="RD122" s="254"/>
      <c r="RE122" s="254"/>
      <c r="RF122" s="254"/>
      <c r="RG122" s="254"/>
      <c r="RH122" s="254"/>
      <c r="RI122" s="254"/>
      <c r="RJ122" s="254"/>
      <c r="RK122" s="254"/>
      <c r="RL122" s="254"/>
      <c r="RM122" s="254"/>
      <c r="RN122" s="254"/>
      <c r="RO122" s="254"/>
      <c r="RP122" s="254"/>
      <c r="RQ122" s="254"/>
      <c r="RR122" s="254"/>
      <c r="RS122" s="254"/>
      <c r="RT122" s="254"/>
      <c r="RU122" s="254"/>
      <c r="RV122" s="254"/>
      <c r="RW122" s="254"/>
      <c r="RX122" s="254"/>
      <c r="RY122" s="254"/>
      <c r="RZ122" s="254"/>
      <c r="SA122" s="254"/>
      <c r="SB122" s="254"/>
      <c r="SC122" s="254"/>
      <c r="SD122" s="254"/>
      <c r="SE122" s="254"/>
      <c r="SF122" s="254"/>
      <c r="SG122" s="254"/>
      <c r="SH122" s="254"/>
      <c r="SI122" s="254"/>
      <c r="SJ122" s="254"/>
      <c r="SK122" s="254"/>
      <c r="SL122" s="254"/>
      <c r="SM122" s="254"/>
      <c r="SN122" s="254"/>
      <c r="SO122" s="254"/>
      <c r="SP122" s="254"/>
      <c r="SQ122" s="254"/>
      <c r="SR122" s="254"/>
      <c r="SS122" s="254"/>
      <c r="ST122" s="254"/>
      <c r="SU122" s="254"/>
      <c r="SV122" s="254"/>
      <c r="SW122" s="254"/>
      <c r="SX122" s="254"/>
      <c r="SY122" s="254"/>
      <c r="SZ122" s="254"/>
      <c r="TA122" s="254"/>
      <c r="TB122" s="254"/>
      <c r="TC122" s="254"/>
      <c r="TD122" s="254"/>
      <c r="TE122" s="254"/>
      <c r="TF122" s="254"/>
      <c r="TG122" s="254"/>
      <c r="TH122" s="254"/>
      <c r="TI122" s="254"/>
      <c r="TJ122" s="254"/>
      <c r="TK122" s="254"/>
      <c r="TL122" s="254"/>
      <c r="TM122" s="254"/>
      <c r="TN122" s="254"/>
      <c r="TO122" s="254"/>
      <c r="TP122" s="254"/>
      <c r="TQ122" s="254"/>
      <c r="TR122" s="254"/>
      <c r="TS122" s="254"/>
      <c r="TT122" s="254"/>
      <c r="TU122" s="254"/>
      <c r="TV122" s="254"/>
      <c r="TW122" s="254"/>
      <c r="TX122" s="254"/>
      <c r="TY122" s="254"/>
      <c r="TZ122" s="254"/>
      <c r="UA122" s="254"/>
      <c r="UB122" s="254"/>
      <c r="UC122" s="254"/>
      <c r="UD122" s="254"/>
      <c r="UE122" s="254"/>
      <c r="UF122" s="254"/>
      <c r="UG122" s="254"/>
      <c r="UH122" s="254"/>
      <c r="UI122" s="254"/>
      <c r="UJ122" s="254"/>
      <c r="UK122" s="254"/>
      <c r="UL122" s="254"/>
      <c r="UM122" s="254"/>
      <c r="UN122" s="254"/>
      <c r="UO122" s="254"/>
      <c r="UP122" s="254"/>
      <c r="UQ122" s="254"/>
      <c r="UR122" s="254"/>
      <c r="US122" s="254"/>
      <c r="UT122" s="254"/>
      <c r="UU122" s="254"/>
      <c r="UV122" s="254"/>
      <c r="UW122" s="254"/>
      <c r="UX122" s="254"/>
      <c r="UY122" s="254"/>
      <c r="UZ122" s="254"/>
      <c r="VA122" s="254"/>
      <c r="VB122" s="254"/>
      <c r="VC122" s="254"/>
      <c r="VD122" s="254"/>
      <c r="VE122" s="254"/>
      <c r="VF122" s="254"/>
      <c r="VG122" s="254"/>
      <c r="VH122" s="254"/>
      <c r="VI122" s="254"/>
      <c r="VJ122" s="254"/>
      <c r="VK122" s="254"/>
      <c r="VL122" s="254"/>
      <c r="VM122" s="254"/>
      <c r="VN122" s="254"/>
      <c r="VO122" s="254"/>
      <c r="VP122" s="254"/>
      <c r="VQ122" s="254"/>
      <c r="VR122" s="254"/>
      <c r="VS122" s="254"/>
      <c r="VT122" s="254"/>
      <c r="VU122" s="254"/>
      <c r="VV122" s="254"/>
      <c r="VW122" s="254"/>
      <c r="VX122" s="254"/>
      <c r="VY122" s="254"/>
      <c r="VZ122" s="254"/>
      <c r="WA122" s="254"/>
      <c r="WB122" s="254"/>
      <c r="WC122" s="254"/>
      <c r="WD122" s="254"/>
      <c r="WE122" s="254"/>
      <c r="WF122" s="254"/>
      <c r="WG122" s="254"/>
      <c r="WH122" s="254"/>
      <c r="WI122" s="254"/>
      <c r="WJ122" s="254"/>
      <c r="WK122" s="254"/>
      <c r="WL122" s="254"/>
      <c r="WM122" s="254"/>
      <c r="WN122" s="254"/>
      <c r="WO122" s="254"/>
      <c r="WP122" s="254"/>
      <c r="WQ122" s="254"/>
      <c r="WR122" s="254"/>
      <c r="WS122" s="254"/>
      <c r="WT122" s="254"/>
      <c r="WU122" s="254"/>
      <c r="WV122" s="254"/>
      <c r="WW122" s="254"/>
      <c r="WX122" s="254"/>
      <c r="WY122" s="254"/>
      <c r="WZ122" s="254"/>
      <c r="XA122" s="254"/>
      <c r="XB122" s="254"/>
      <c r="XC122" s="254"/>
      <c r="XD122" s="254"/>
      <c r="XE122" s="254"/>
      <c r="XF122" s="254"/>
      <c r="XG122" s="254"/>
      <c r="XH122" s="254"/>
      <c r="XI122" s="254"/>
      <c r="XJ122" s="254"/>
      <c r="XK122" s="254"/>
      <c r="XL122" s="254"/>
      <c r="XM122" s="254"/>
      <c r="XN122" s="254"/>
      <c r="XO122" s="254"/>
      <c r="XP122" s="254"/>
      <c r="XQ122" s="254"/>
      <c r="XR122" s="254"/>
      <c r="XS122" s="254"/>
      <c r="XT122" s="254"/>
      <c r="XU122" s="254"/>
      <c r="XV122" s="254"/>
      <c r="XW122" s="254"/>
      <c r="XX122" s="254"/>
      <c r="XY122" s="254"/>
      <c r="XZ122" s="254"/>
      <c r="YA122" s="254"/>
      <c r="YB122" s="254"/>
      <c r="YC122" s="254"/>
      <c r="YD122" s="254"/>
      <c r="YE122" s="254"/>
      <c r="YF122" s="254"/>
      <c r="YG122" s="254"/>
      <c r="YH122" s="254"/>
      <c r="YI122" s="254"/>
      <c r="YJ122" s="254"/>
      <c r="YK122" s="254"/>
      <c r="YL122" s="254"/>
      <c r="YM122" s="254"/>
      <c r="YN122" s="254"/>
      <c r="YO122" s="254"/>
      <c r="YP122" s="254"/>
      <c r="YQ122" s="254"/>
      <c r="YR122" s="254"/>
      <c r="YS122" s="254"/>
      <c r="YT122" s="254"/>
      <c r="YU122" s="254"/>
      <c r="YV122" s="254"/>
      <c r="YW122" s="254"/>
      <c r="YX122" s="254"/>
      <c r="YY122" s="254"/>
      <c r="YZ122" s="254"/>
      <c r="ZA122" s="254"/>
      <c r="ZB122" s="254"/>
      <c r="ZC122" s="254"/>
      <c r="ZD122" s="254"/>
      <c r="ZE122" s="254"/>
      <c r="ZF122" s="254"/>
      <c r="ZG122" s="254"/>
      <c r="ZH122" s="254"/>
      <c r="ZI122" s="254"/>
      <c r="ZJ122" s="254"/>
      <c r="ZK122" s="254"/>
      <c r="ZL122" s="254"/>
      <c r="ZM122" s="254"/>
      <c r="ZN122" s="254"/>
      <c r="ZO122" s="254"/>
      <c r="ZP122" s="254"/>
      <c r="ZQ122" s="254"/>
      <c r="ZR122" s="254"/>
      <c r="ZS122" s="254"/>
      <c r="ZT122" s="254"/>
      <c r="ZU122" s="254"/>
      <c r="ZV122" s="254"/>
      <c r="ZW122" s="254"/>
      <c r="ZX122" s="254"/>
      <c r="ZY122" s="254"/>
      <c r="ZZ122" s="254"/>
      <c r="AAA122" s="254"/>
      <c r="AAB122" s="254"/>
      <c r="AAC122" s="254"/>
      <c r="AAD122" s="254"/>
      <c r="AAE122" s="254"/>
      <c r="AAF122" s="254"/>
      <c r="AAG122" s="254"/>
      <c r="AAH122" s="254"/>
      <c r="AAI122" s="254"/>
      <c r="AAJ122" s="254"/>
      <c r="AAK122" s="254"/>
      <c r="AAL122" s="254"/>
      <c r="AAM122" s="254"/>
      <c r="AAN122" s="254"/>
      <c r="AAO122" s="254"/>
      <c r="AAP122" s="254"/>
      <c r="AAQ122" s="254"/>
      <c r="AAR122" s="254"/>
      <c r="AAS122" s="254"/>
      <c r="AAT122" s="254"/>
      <c r="AAU122" s="254"/>
      <c r="AAV122" s="254"/>
      <c r="AAW122" s="254"/>
      <c r="AAX122" s="254"/>
      <c r="AAY122" s="254"/>
      <c r="AAZ122" s="254"/>
      <c r="ABA122" s="254"/>
      <c r="ABB122" s="254"/>
      <c r="ABC122" s="254"/>
      <c r="ABD122" s="254"/>
      <c r="ABE122" s="254"/>
      <c r="ABF122" s="254"/>
      <c r="ABG122" s="254"/>
      <c r="ABH122" s="254"/>
      <c r="ABI122" s="254"/>
      <c r="ABJ122" s="254"/>
      <c r="ABK122" s="254"/>
      <c r="ABL122" s="254"/>
      <c r="ABM122" s="254"/>
      <c r="ABN122" s="254"/>
      <c r="ABO122" s="254"/>
      <c r="ABP122" s="254"/>
      <c r="ABQ122" s="254"/>
      <c r="ABR122" s="254"/>
      <c r="ABS122" s="254"/>
      <c r="ABT122" s="254"/>
      <c r="ABU122" s="254"/>
      <c r="ABV122" s="254"/>
      <c r="ABW122" s="254"/>
      <c r="ABX122" s="254"/>
      <c r="ABY122" s="254"/>
      <c r="ABZ122" s="254"/>
      <c r="ACA122" s="254"/>
      <c r="ACB122" s="254"/>
      <c r="ACC122" s="254"/>
      <c r="ACD122" s="254"/>
      <c r="ACE122" s="254"/>
      <c r="ACF122" s="254"/>
      <c r="ACG122" s="254"/>
      <c r="ACH122" s="254"/>
      <c r="ACI122" s="254"/>
      <c r="ACJ122" s="254"/>
      <c r="ACK122" s="254"/>
      <c r="ACL122" s="254"/>
      <c r="ACM122" s="254"/>
      <c r="ACN122" s="254"/>
      <c r="ACO122" s="254"/>
      <c r="ACP122" s="254"/>
      <c r="ACQ122" s="254"/>
      <c r="ACR122" s="254"/>
      <c r="ACS122" s="254"/>
      <c r="ACT122" s="254"/>
      <c r="ACU122" s="254"/>
      <c r="ACV122" s="254"/>
      <c r="ACW122" s="254"/>
      <c r="ACX122" s="254"/>
      <c r="ACY122" s="254"/>
      <c r="ACZ122" s="254"/>
      <c r="ADA122" s="254"/>
      <c r="ADB122" s="254"/>
      <c r="ADC122" s="254"/>
      <c r="ADD122" s="254"/>
      <c r="ADE122" s="254"/>
      <c r="ADF122" s="254"/>
      <c r="ADG122" s="254"/>
      <c r="ADH122" s="254"/>
      <c r="ADI122" s="254"/>
      <c r="ADJ122" s="254"/>
      <c r="ADK122" s="254"/>
      <c r="ADL122" s="254"/>
      <c r="ADM122" s="254"/>
      <c r="ADN122" s="254"/>
      <c r="ADO122" s="254"/>
      <c r="ADP122" s="254"/>
      <c r="ADQ122" s="254"/>
      <c r="ADR122" s="254"/>
      <c r="ADS122" s="254"/>
      <c r="ADT122" s="254"/>
      <c r="ADU122" s="254"/>
      <c r="ADV122" s="254"/>
      <c r="ADW122" s="254"/>
      <c r="ADX122" s="254"/>
      <c r="ADY122" s="254"/>
      <c r="ADZ122" s="254"/>
      <c r="AEA122" s="254"/>
      <c r="AEB122" s="254"/>
      <c r="AEC122" s="254"/>
      <c r="AED122" s="254"/>
      <c r="AEE122" s="254"/>
      <c r="AEF122" s="254"/>
      <c r="AEG122" s="254"/>
      <c r="AEH122" s="254"/>
      <c r="AEI122" s="254"/>
      <c r="AEJ122" s="254"/>
      <c r="AEK122" s="254"/>
      <c r="AEL122" s="254"/>
      <c r="AEM122" s="254"/>
      <c r="AEN122" s="254"/>
      <c r="AEO122" s="254"/>
      <c r="AEP122" s="254"/>
      <c r="AEQ122" s="254"/>
      <c r="AER122" s="254"/>
      <c r="AES122" s="254"/>
      <c r="AET122" s="254"/>
      <c r="AEU122" s="254"/>
      <c r="AEV122" s="254"/>
      <c r="AEW122" s="254"/>
      <c r="AEX122" s="254"/>
      <c r="AEY122" s="254"/>
      <c r="AEZ122" s="254"/>
      <c r="AFA122" s="254"/>
      <c r="AFB122" s="254"/>
      <c r="AFC122" s="254"/>
      <c r="AFD122" s="254"/>
      <c r="AFE122" s="254"/>
      <c r="AFF122" s="254"/>
      <c r="AFG122" s="254"/>
      <c r="AFH122" s="254"/>
      <c r="AFI122" s="254"/>
      <c r="AFJ122" s="254"/>
      <c r="AFK122" s="254"/>
      <c r="AFL122" s="254"/>
      <c r="AFM122" s="254"/>
      <c r="AFN122" s="254"/>
      <c r="AFO122" s="254"/>
      <c r="AFP122" s="254"/>
      <c r="AFQ122" s="254"/>
      <c r="AFR122" s="254"/>
      <c r="AFS122" s="254"/>
      <c r="AFT122" s="254"/>
      <c r="AFU122" s="254"/>
      <c r="AFV122" s="254"/>
      <c r="AFW122" s="254"/>
      <c r="AFX122" s="254"/>
      <c r="AFY122" s="254"/>
      <c r="AFZ122" s="254"/>
      <c r="AGA122" s="254"/>
      <c r="AGB122" s="254"/>
      <c r="AGC122" s="254"/>
      <c r="AGD122" s="254"/>
      <c r="AGE122" s="254"/>
      <c r="AGF122" s="254"/>
      <c r="AGG122" s="254"/>
      <c r="AGH122" s="254"/>
      <c r="AGI122" s="254"/>
      <c r="AGJ122" s="254"/>
      <c r="AGK122" s="254"/>
      <c r="AGL122" s="254"/>
      <c r="AGM122" s="254"/>
      <c r="AGN122" s="254"/>
      <c r="AGO122" s="254"/>
      <c r="AGP122" s="254"/>
      <c r="AGQ122" s="254"/>
      <c r="AGR122" s="254"/>
      <c r="AGS122" s="254"/>
      <c r="AGT122" s="254"/>
      <c r="AGU122" s="254"/>
      <c r="AGV122" s="254"/>
      <c r="AGW122" s="254"/>
      <c r="AGX122" s="254"/>
      <c r="AGY122" s="254"/>
      <c r="AGZ122" s="254"/>
      <c r="AHA122" s="254"/>
      <c r="AHB122" s="254"/>
      <c r="AHC122" s="254"/>
      <c r="AHD122" s="254"/>
      <c r="AHE122" s="254"/>
      <c r="AHF122" s="254"/>
      <c r="AHG122" s="254"/>
      <c r="AHH122" s="254"/>
      <c r="AHI122" s="254"/>
      <c r="AHJ122" s="254"/>
      <c r="AHK122" s="254"/>
      <c r="AHL122" s="254"/>
      <c r="AHM122" s="254"/>
      <c r="AHN122" s="254"/>
      <c r="AHO122" s="254"/>
      <c r="AHP122" s="254"/>
      <c r="AHQ122" s="254"/>
      <c r="AHR122" s="254"/>
      <c r="AHS122" s="254"/>
      <c r="AHT122" s="254"/>
      <c r="AHU122" s="254"/>
      <c r="AHV122" s="254"/>
      <c r="AHW122" s="254"/>
      <c r="AHX122" s="254"/>
      <c r="AHY122" s="254"/>
      <c r="AHZ122" s="254"/>
      <c r="AIA122" s="254"/>
      <c r="AIB122" s="254"/>
      <c r="AIC122" s="254"/>
      <c r="AID122" s="254"/>
      <c r="AIE122" s="254"/>
      <c r="AIF122" s="254"/>
      <c r="AIG122" s="254"/>
      <c r="AIH122" s="254"/>
      <c r="AII122" s="254"/>
      <c r="AIJ122" s="254"/>
      <c r="AIK122" s="254"/>
      <c r="AIL122" s="254"/>
      <c r="AIM122" s="254"/>
      <c r="AIN122" s="254"/>
      <c r="AIO122" s="254"/>
      <c r="AIP122" s="254"/>
      <c r="AIQ122" s="254"/>
      <c r="AIR122" s="254"/>
      <c r="AIS122" s="254"/>
      <c r="AIT122" s="254"/>
      <c r="AIU122" s="254"/>
      <c r="AIV122" s="254"/>
      <c r="AIW122" s="254"/>
      <c r="AIX122" s="254"/>
      <c r="AIY122" s="254"/>
      <c r="AIZ122" s="254"/>
      <c r="AJA122" s="254"/>
      <c r="AJB122" s="254"/>
      <c r="AJC122" s="254"/>
      <c r="AJD122" s="254"/>
      <c r="AJE122" s="254"/>
      <c r="AJF122" s="254"/>
      <c r="AJG122" s="254"/>
      <c r="AJH122" s="254"/>
      <c r="AJI122" s="254"/>
      <c r="AJJ122" s="254"/>
      <c r="AJK122" s="254"/>
      <c r="AJL122" s="254"/>
      <c r="AJM122" s="254"/>
      <c r="AJN122" s="254"/>
      <c r="AJO122" s="254"/>
      <c r="AJP122" s="254"/>
      <c r="AJQ122" s="254"/>
      <c r="AJR122" s="254"/>
      <c r="AJS122" s="254"/>
      <c r="AJT122" s="254"/>
      <c r="AJU122" s="254"/>
      <c r="AJV122" s="254"/>
      <c r="AJW122" s="254"/>
      <c r="AJX122" s="254"/>
      <c r="AJY122" s="254"/>
      <c r="AJZ122" s="254"/>
      <c r="AKA122" s="254"/>
      <c r="AKB122" s="254"/>
      <c r="AKC122" s="254"/>
      <c r="AKD122" s="254"/>
      <c r="AKE122" s="254"/>
      <c r="AKF122" s="254"/>
      <c r="AKG122" s="254"/>
      <c r="AKH122" s="254"/>
      <c r="AKI122" s="254"/>
      <c r="AKJ122" s="254"/>
      <c r="AKK122" s="254"/>
      <c r="AKL122" s="254"/>
      <c r="AKM122" s="254"/>
      <c r="AKN122" s="254"/>
      <c r="AKO122" s="254"/>
      <c r="AKP122" s="254"/>
      <c r="AKQ122" s="254"/>
      <c r="AKR122" s="254"/>
      <c r="AKS122" s="254"/>
      <c r="AKT122" s="254"/>
      <c r="AKU122" s="254"/>
      <c r="AKV122" s="254"/>
      <c r="AKW122" s="254"/>
      <c r="AKX122" s="254"/>
      <c r="AKY122" s="254"/>
      <c r="AKZ122" s="254"/>
      <c r="ALA122" s="254"/>
      <c r="ALB122" s="254"/>
      <c r="ALC122" s="254"/>
      <c r="ALD122" s="254"/>
      <c r="ALE122" s="254"/>
      <c r="ALF122" s="254"/>
      <c r="ALG122" s="254"/>
      <c r="ALH122" s="254"/>
      <c r="ALI122" s="254"/>
      <c r="ALJ122" s="254"/>
      <c r="ALK122" s="254"/>
      <c r="ALL122" s="254"/>
      <c r="ALM122" s="254"/>
      <c r="ALN122" s="254"/>
      <c r="ALO122" s="254"/>
      <c r="ALP122" s="254"/>
      <c r="ALQ122" s="254"/>
      <c r="ALR122" s="254"/>
      <c r="ALS122" s="254"/>
      <c r="ALT122" s="254"/>
      <c r="ALU122" s="254"/>
      <c r="ALV122" s="254"/>
      <c r="ALW122" s="254"/>
      <c r="ALX122" s="254"/>
      <c r="ALY122" s="254"/>
      <c r="ALZ122" s="254"/>
      <c r="AMA122" s="254"/>
      <c r="AMB122" s="254"/>
      <c r="AMC122" s="254"/>
      <c r="AMD122" s="254"/>
      <c r="AME122" s="254"/>
      <c r="AMF122" s="254"/>
      <c r="AMG122" s="254"/>
      <c r="AMH122" s="254"/>
      <c r="AMI122" s="254"/>
      <c r="AMJ122" s="254"/>
      <c r="AMK122" s="254"/>
      <c r="AML122" s="254"/>
      <c r="AMM122" s="254"/>
      <c r="AMN122" s="254"/>
      <c r="AMO122" s="254"/>
      <c r="AMP122" s="254"/>
      <c r="AMQ122" s="254"/>
      <c r="AMR122" s="254"/>
      <c r="AMS122" s="254"/>
      <c r="AMT122" s="254"/>
      <c r="AMU122" s="254"/>
      <c r="AMV122" s="254"/>
      <c r="AMW122" s="254"/>
      <c r="AMX122" s="254"/>
      <c r="AMY122" s="254"/>
      <c r="AMZ122" s="254"/>
      <c r="ANA122" s="254"/>
      <c r="ANB122" s="254"/>
      <c r="ANC122" s="254"/>
      <c r="AND122" s="254"/>
      <c r="ANE122" s="254"/>
      <c r="ANF122" s="254"/>
      <c r="ANG122" s="254"/>
      <c r="ANH122" s="254"/>
      <c r="ANI122" s="254"/>
      <c r="ANJ122" s="254"/>
      <c r="ANK122" s="254"/>
      <c r="ANL122" s="254"/>
      <c r="ANM122" s="254"/>
      <c r="ANN122" s="254"/>
      <c r="ANO122" s="254"/>
      <c r="ANP122" s="254"/>
      <c r="ANQ122" s="254"/>
      <c r="ANR122" s="254"/>
      <c r="ANS122" s="254"/>
      <c r="ANT122" s="254"/>
      <c r="ANU122" s="254"/>
      <c r="ANV122" s="254"/>
      <c r="ANW122" s="254"/>
      <c r="ANX122" s="254"/>
      <c r="ANY122" s="254"/>
      <c r="ANZ122" s="254"/>
      <c r="AOA122" s="254"/>
      <c r="AOB122" s="254"/>
      <c r="AOC122" s="254"/>
      <c r="AOD122" s="254"/>
      <c r="AOE122" s="254"/>
      <c r="AOF122" s="254"/>
      <c r="AOG122" s="254"/>
      <c r="AOH122" s="254"/>
      <c r="AOI122" s="254"/>
      <c r="AOJ122" s="254"/>
      <c r="AOK122" s="254"/>
      <c r="AOL122" s="254"/>
      <c r="AOM122" s="254"/>
      <c r="AON122" s="254"/>
      <c r="AOO122" s="254"/>
      <c r="AOP122" s="254"/>
      <c r="AOQ122" s="254"/>
      <c r="AOR122" s="254"/>
      <c r="AOS122" s="254"/>
      <c r="AOT122" s="254"/>
      <c r="AOU122" s="254"/>
      <c r="AOV122" s="254"/>
      <c r="AOW122" s="254"/>
      <c r="AOX122" s="254"/>
      <c r="AOY122" s="254"/>
      <c r="AOZ122" s="254"/>
      <c r="APA122" s="254"/>
      <c r="APB122" s="254"/>
      <c r="APC122" s="254"/>
      <c r="APD122" s="254"/>
      <c r="APE122" s="254"/>
      <c r="APF122" s="254"/>
      <c r="APG122" s="254"/>
      <c r="APH122" s="254"/>
      <c r="API122" s="254"/>
      <c r="APJ122" s="254"/>
      <c r="APK122" s="254"/>
      <c r="APL122" s="254"/>
      <c r="APM122" s="254"/>
      <c r="APN122" s="254"/>
      <c r="APO122" s="254"/>
      <c r="APP122" s="254"/>
      <c r="APQ122" s="254"/>
      <c r="APR122" s="254"/>
      <c r="APS122" s="254"/>
      <c r="APT122" s="254"/>
      <c r="APU122" s="254"/>
      <c r="APV122" s="254"/>
      <c r="APW122" s="254"/>
      <c r="APX122" s="254"/>
      <c r="APY122" s="254"/>
      <c r="APZ122" s="254"/>
      <c r="AQA122" s="254"/>
      <c r="AQB122" s="254"/>
      <c r="AQC122" s="254"/>
      <c r="AQD122" s="254"/>
      <c r="AQE122" s="254"/>
      <c r="AQF122" s="254"/>
      <c r="AQG122" s="254"/>
      <c r="AQH122" s="254"/>
      <c r="AQI122" s="254"/>
      <c r="AQJ122" s="254"/>
      <c r="AQK122" s="254"/>
      <c r="AQL122" s="254"/>
      <c r="AQM122" s="254"/>
      <c r="AQN122" s="254"/>
      <c r="AQO122" s="254"/>
      <c r="AQP122" s="254"/>
      <c r="AQQ122" s="254"/>
      <c r="AQR122" s="254"/>
      <c r="AQS122" s="254"/>
      <c r="AQT122" s="254"/>
      <c r="AQU122" s="254"/>
      <c r="AQV122" s="254"/>
      <c r="AQW122" s="254"/>
      <c r="AQX122" s="254"/>
      <c r="AQY122" s="254"/>
      <c r="AQZ122" s="254"/>
      <c r="ARA122" s="254"/>
      <c r="ARB122" s="254"/>
      <c r="ARC122" s="254"/>
      <c r="ARD122" s="254"/>
      <c r="ARE122" s="254"/>
      <c r="ARF122" s="254"/>
      <c r="ARG122" s="254"/>
      <c r="ARH122" s="254"/>
      <c r="ARI122" s="254"/>
      <c r="ARJ122" s="254"/>
      <c r="ARK122" s="254"/>
      <c r="ARL122" s="254"/>
      <c r="ARM122" s="254"/>
      <c r="ARN122" s="254"/>
      <c r="ARO122" s="254"/>
      <c r="ARP122" s="254"/>
      <c r="ARQ122" s="254"/>
      <c r="ARR122" s="254"/>
      <c r="ARS122" s="254"/>
      <c r="ART122" s="254"/>
      <c r="ARU122" s="254"/>
      <c r="ARV122" s="254"/>
      <c r="ARW122" s="254"/>
      <c r="ARX122" s="254"/>
      <c r="ARY122" s="254"/>
      <c r="ARZ122" s="254"/>
      <c r="ASA122" s="254"/>
      <c r="ASB122" s="254"/>
      <c r="ASC122" s="254"/>
      <c r="ASD122" s="254"/>
      <c r="ASE122" s="254"/>
      <c r="ASF122" s="254"/>
      <c r="ASG122" s="254"/>
      <c r="ASH122" s="254"/>
      <c r="ASI122" s="254"/>
      <c r="ASJ122" s="254"/>
      <c r="ASK122" s="254"/>
      <c r="ASL122" s="254"/>
      <c r="ASM122" s="254"/>
      <c r="ASN122" s="254"/>
      <c r="ASO122" s="254"/>
      <c r="ASP122" s="254"/>
      <c r="ASQ122" s="254"/>
      <c r="ASR122" s="254"/>
      <c r="ASS122" s="254"/>
      <c r="AST122" s="254"/>
      <c r="ASU122" s="254"/>
      <c r="ASV122" s="254"/>
      <c r="ASW122" s="254"/>
      <c r="ASX122" s="254"/>
      <c r="ASY122" s="254"/>
      <c r="ASZ122" s="254"/>
      <c r="ATA122" s="254"/>
      <c r="ATB122" s="254"/>
      <c r="ATC122" s="254"/>
      <c r="ATD122" s="254"/>
      <c r="ATE122" s="254"/>
      <c r="ATF122" s="254"/>
      <c r="ATG122" s="254"/>
      <c r="ATH122" s="254"/>
      <c r="ATI122" s="254"/>
      <c r="ATJ122" s="254"/>
      <c r="ATK122" s="254"/>
      <c r="ATL122" s="254"/>
      <c r="ATM122" s="254"/>
      <c r="ATN122" s="254"/>
      <c r="ATO122" s="254"/>
      <c r="ATP122" s="254"/>
      <c r="ATQ122" s="254"/>
      <c r="ATR122" s="254"/>
      <c r="ATS122" s="254"/>
      <c r="ATT122" s="254"/>
      <c r="ATU122" s="254"/>
      <c r="ATV122" s="254"/>
      <c r="ATW122" s="254"/>
      <c r="ATX122" s="254"/>
      <c r="ATY122" s="254"/>
      <c r="ATZ122" s="254"/>
      <c r="AUA122" s="254"/>
      <c r="AUB122" s="254"/>
      <c r="AUC122" s="254"/>
      <c r="AUD122" s="254"/>
      <c r="AUE122" s="254"/>
      <c r="AUF122" s="254"/>
      <c r="AUG122" s="254"/>
      <c r="AUH122" s="254"/>
      <c r="AUI122" s="254"/>
      <c r="AUJ122" s="254"/>
      <c r="AUK122" s="254"/>
      <c r="AUL122" s="254"/>
      <c r="AUM122" s="254"/>
      <c r="AUN122" s="254"/>
      <c r="AUO122" s="254"/>
      <c r="AUP122" s="254"/>
      <c r="AUQ122" s="254"/>
      <c r="AUR122" s="254"/>
      <c r="AUS122" s="254"/>
      <c r="AUT122" s="254"/>
      <c r="AUU122" s="254"/>
      <c r="AUV122" s="254"/>
      <c r="AUW122" s="254"/>
      <c r="AUX122" s="254"/>
      <c r="AUY122" s="254"/>
      <c r="AUZ122" s="254"/>
      <c r="AVA122" s="254"/>
      <c r="AVB122" s="254"/>
      <c r="AVC122" s="254"/>
      <c r="AVD122" s="254"/>
      <c r="AVE122" s="254"/>
      <c r="AVF122" s="254"/>
      <c r="AVG122" s="254"/>
      <c r="AVH122" s="254"/>
      <c r="AVI122" s="254"/>
      <c r="AVJ122" s="254"/>
      <c r="AVK122" s="254"/>
      <c r="AVL122" s="254"/>
      <c r="AVM122" s="254"/>
      <c r="AVN122" s="254"/>
      <c r="AVO122" s="254"/>
      <c r="AVP122" s="254"/>
      <c r="AVQ122" s="254"/>
      <c r="AVR122" s="254"/>
      <c r="AVS122" s="254"/>
      <c r="AVT122" s="254"/>
      <c r="AVU122" s="254"/>
      <c r="AVV122" s="254"/>
      <c r="AVW122" s="254"/>
      <c r="AVX122" s="254"/>
      <c r="AVY122" s="254"/>
      <c r="AVZ122" s="254"/>
      <c r="AWA122" s="254"/>
      <c r="AWB122" s="254"/>
      <c r="AWC122" s="254"/>
      <c r="AWD122" s="254"/>
      <c r="AWE122" s="254"/>
      <c r="AWF122" s="254"/>
      <c r="AWG122" s="254"/>
      <c r="AWH122" s="254"/>
      <c r="AWI122" s="254"/>
      <c r="AWJ122" s="254"/>
      <c r="AWK122" s="254"/>
      <c r="AWL122" s="254"/>
      <c r="AWM122" s="254"/>
      <c r="AWN122" s="254"/>
      <c r="AWO122" s="254"/>
      <c r="AWP122" s="254"/>
      <c r="AWQ122" s="254"/>
      <c r="AWR122" s="254"/>
      <c r="AWS122" s="254"/>
      <c r="AWT122" s="254"/>
      <c r="AWU122" s="254"/>
      <c r="AWV122" s="254"/>
      <c r="AWW122" s="254"/>
      <c r="AWX122" s="254"/>
      <c r="AWY122" s="254"/>
      <c r="AWZ122" s="254"/>
      <c r="AXA122" s="254"/>
      <c r="AXB122" s="254"/>
      <c r="AXC122" s="254"/>
      <c r="AXD122" s="254"/>
      <c r="AXE122" s="254"/>
      <c r="AXF122" s="254"/>
      <c r="AXG122" s="254"/>
      <c r="AXH122" s="254"/>
      <c r="AXI122" s="254"/>
      <c r="AXJ122" s="254"/>
      <c r="AXK122" s="254"/>
      <c r="AXL122" s="254"/>
      <c r="AXM122" s="254"/>
      <c r="AXN122" s="254"/>
      <c r="AXO122" s="254"/>
      <c r="AXP122" s="254"/>
      <c r="AXQ122" s="254"/>
      <c r="AXR122" s="254"/>
      <c r="AXS122" s="254"/>
      <c r="AXT122" s="254"/>
      <c r="AXU122" s="254"/>
      <c r="AXV122" s="254"/>
      <c r="AXW122" s="254"/>
      <c r="AXX122" s="254"/>
      <c r="AXY122" s="254"/>
      <c r="AXZ122" s="254"/>
      <c r="AYA122" s="254"/>
      <c r="AYB122" s="254"/>
      <c r="AYC122" s="254"/>
      <c r="AYD122" s="254"/>
      <c r="AYE122" s="254"/>
      <c r="AYF122" s="254"/>
      <c r="AYG122" s="254"/>
      <c r="AYH122" s="254"/>
      <c r="AYI122" s="254"/>
      <c r="AYJ122" s="254"/>
      <c r="AYK122" s="254"/>
      <c r="AYL122" s="254"/>
      <c r="AYM122" s="254"/>
      <c r="AYN122" s="254"/>
      <c r="AYO122" s="254"/>
      <c r="AYP122" s="254"/>
      <c r="AYQ122" s="254"/>
      <c r="AYR122" s="254"/>
      <c r="AYS122" s="254"/>
      <c r="AYT122" s="254"/>
      <c r="AYU122" s="254"/>
      <c r="AYV122" s="254"/>
      <c r="AYW122" s="254"/>
      <c r="AYX122" s="254"/>
      <c r="AYY122" s="254"/>
      <c r="AYZ122" s="254"/>
      <c r="AZA122" s="254"/>
      <c r="AZB122" s="254"/>
      <c r="AZC122" s="254"/>
      <c r="AZD122" s="254"/>
      <c r="AZE122" s="254"/>
      <c r="AZF122" s="254"/>
      <c r="AZG122" s="254"/>
      <c r="AZH122" s="254"/>
      <c r="AZI122" s="254"/>
      <c r="AZJ122" s="254"/>
      <c r="AZK122" s="254"/>
      <c r="AZL122" s="254"/>
      <c r="AZM122" s="254"/>
      <c r="AZN122" s="254"/>
      <c r="AZO122" s="254"/>
      <c r="AZP122" s="254"/>
      <c r="AZQ122" s="254"/>
      <c r="AZR122" s="254"/>
      <c r="AZS122" s="254"/>
      <c r="AZT122" s="254"/>
      <c r="AZU122" s="254"/>
      <c r="AZV122" s="254"/>
      <c r="AZW122" s="254"/>
      <c r="AZX122" s="254"/>
      <c r="AZY122" s="254"/>
      <c r="AZZ122" s="254"/>
      <c r="BAA122" s="254"/>
      <c r="BAB122" s="254"/>
      <c r="BAC122" s="254"/>
      <c r="BAD122" s="254"/>
      <c r="BAE122" s="254"/>
      <c r="BAF122" s="254"/>
      <c r="BAG122" s="254"/>
      <c r="BAH122" s="254"/>
      <c r="BAI122" s="254"/>
      <c r="BAJ122" s="254"/>
      <c r="BAK122" s="254"/>
      <c r="BAL122" s="254"/>
      <c r="BAM122" s="254"/>
      <c r="BAN122" s="254"/>
      <c r="BAO122" s="254"/>
      <c r="BAP122" s="254"/>
      <c r="BAQ122" s="254"/>
      <c r="BAR122" s="254"/>
      <c r="BAS122" s="254"/>
      <c r="BAT122" s="254"/>
      <c r="BAU122" s="254"/>
      <c r="BAV122" s="254"/>
      <c r="BAW122" s="254"/>
      <c r="BAX122" s="254"/>
      <c r="BAY122" s="254"/>
      <c r="BAZ122" s="254"/>
      <c r="BBA122" s="254"/>
      <c r="BBB122" s="254"/>
      <c r="BBC122" s="254"/>
      <c r="BBD122" s="254"/>
      <c r="BBE122" s="254"/>
      <c r="BBF122" s="254"/>
      <c r="BBG122" s="254"/>
      <c r="BBH122" s="254"/>
      <c r="BBI122" s="254"/>
      <c r="BBJ122" s="254"/>
      <c r="BBK122" s="254"/>
      <c r="BBL122" s="254"/>
      <c r="BBM122" s="254"/>
      <c r="BBN122" s="254"/>
      <c r="BBO122" s="254"/>
      <c r="BBP122" s="254"/>
      <c r="BBQ122" s="254"/>
      <c r="BBR122" s="254"/>
      <c r="BBS122" s="254"/>
      <c r="BBT122" s="254"/>
      <c r="BBU122" s="254"/>
      <c r="BBV122" s="254"/>
      <c r="BBW122" s="254"/>
      <c r="BBX122" s="254"/>
      <c r="BBY122" s="254"/>
      <c r="BBZ122" s="254"/>
      <c r="BCA122" s="254"/>
      <c r="BCB122" s="254"/>
      <c r="BCC122" s="254"/>
      <c r="BCD122" s="254"/>
      <c r="BCE122" s="254"/>
      <c r="BCF122" s="254"/>
      <c r="BCG122" s="254"/>
      <c r="BCH122" s="254"/>
      <c r="BCI122" s="254"/>
      <c r="BCJ122" s="254"/>
      <c r="BCK122" s="254"/>
      <c r="BCL122" s="254"/>
      <c r="BCM122" s="254"/>
      <c r="BCN122" s="254"/>
      <c r="BCO122" s="254"/>
      <c r="BCP122" s="254"/>
      <c r="BCQ122" s="254"/>
      <c r="BCR122" s="254"/>
      <c r="BCS122" s="254"/>
      <c r="BCT122" s="254"/>
      <c r="BCU122" s="254"/>
      <c r="BCV122" s="254"/>
      <c r="BCW122" s="254"/>
      <c r="BCX122" s="254"/>
      <c r="BCY122" s="254"/>
      <c r="BCZ122" s="254"/>
      <c r="BDA122" s="254"/>
      <c r="BDB122" s="254"/>
      <c r="BDC122" s="254"/>
      <c r="BDD122" s="254"/>
      <c r="BDE122" s="254"/>
      <c r="BDF122" s="254"/>
      <c r="BDG122" s="254"/>
      <c r="BDH122" s="254"/>
      <c r="BDI122" s="254"/>
      <c r="BDJ122" s="254"/>
      <c r="BDK122" s="254"/>
      <c r="BDL122" s="254"/>
      <c r="BDM122" s="254"/>
      <c r="BDN122" s="254"/>
      <c r="BDO122" s="254"/>
      <c r="BDP122" s="254"/>
      <c r="BDQ122" s="254"/>
      <c r="BDR122" s="254"/>
      <c r="BDS122" s="254"/>
      <c r="BDT122" s="254"/>
      <c r="BDU122" s="254"/>
      <c r="BDV122" s="254"/>
      <c r="BDW122" s="254"/>
      <c r="BDX122" s="254"/>
      <c r="BDY122" s="254"/>
      <c r="BDZ122" s="254"/>
      <c r="BEA122" s="254"/>
      <c r="BEB122" s="254"/>
      <c r="BEC122" s="254"/>
      <c r="BED122" s="254"/>
      <c r="BEE122" s="254"/>
      <c r="BEF122" s="254"/>
      <c r="BEG122" s="254"/>
      <c r="BEH122" s="254"/>
      <c r="BEI122" s="254"/>
    </row>
    <row r="123" spans="1:1491" s="168" customFormat="1" ht="15" customHeight="1" x14ac:dyDescent="0.25">
      <c r="A123" s="176" t="s">
        <v>1793</v>
      </c>
      <c r="B123" s="259" t="s">
        <v>1818</v>
      </c>
      <c r="C123" s="263">
        <v>44927</v>
      </c>
      <c r="D123" s="263">
        <v>46203</v>
      </c>
      <c r="E123" s="284">
        <v>2307.6999999999998</v>
      </c>
      <c r="F123" s="285">
        <v>2912.5</v>
      </c>
      <c r="G123" s="278">
        <v>2184.4</v>
      </c>
      <c r="H123" s="279">
        <v>2011</v>
      </c>
      <c r="I123" s="276">
        <f>F123/25.462</f>
        <v>114.38614405781165</v>
      </c>
      <c r="J123" s="276">
        <f>H123/24.339</f>
        <v>82.624594272566668</v>
      </c>
      <c r="K123" s="169"/>
      <c r="L123" s="169">
        <f t="shared" si="22"/>
        <v>78.980441442149086</v>
      </c>
      <c r="M123" s="169"/>
      <c r="N123" s="218" t="s">
        <v>1380</v>
      </c>
      <c r="O123" s="451">
        <v>0</v>
      </c>
      <c r="P123" s="451">
        <v>0</v>
      </c>
      <c r="Q123" s="451">
        <v>0</v>
      </c>
      <c r="R123" s="451">
        <v>546.1</v>
      </c>
      <c r="S123" s="451">
        <v>546.1</v>
      </c>
      <c r="T123" s="451">
        <v>546.1</v>
      </c>
      <c r="U123" s="451">
        <v>372.7</v>
      </c>
      <c r="V123" s="452">
        <v>0</v>
      </c>
      <c r="W123" s="405"/>
      <c r="X123" s="384"/>
      <c r="Y123" s="405"/>
      <c r="Z123" s="385"/>
      <c r="AA123" s="218"/>
      <c r="AB123" s="218"/>
      <c r="AC123" s="386"/>
      <c r="AD123" s="218"/>
      <c r="AE123" s="218"/>
      <c r="AF123" s="218" t="s">
        <v>913</v>
      </c>
      <c r="AG123" s="241" t="s">
        <v>332</v>
      </c>
      <c r="AH123" s="403" t="s">
        <v>1819</v>
      </c>
      <c r="AI123" s="308">
        <v>0.4</v>
      </c>
      <c r="AJ123" s="411">
        <v>0.4</v>
      </c>
      <c r="AK123" s="410"/>
      <c r="AL123" s="412">
        <v>0</v>
      </c>
      <c r="AM123" s="453">
        <f t="shared" si="17"/>
        <v>804.40000000000009</v>
      </c>
      <c r="AN123" s="453">
        <f t="shared" si="18"/>
        <v>0</v>
      </c>
      <c r="AO123" s="253"/>
      <c r="AP123" s="254"/>
      <c r="AQ123" s="312"/>
      <c r="AR123" s="312"/>
      <c r="AS123" s="312"/>
      <c r="AT123" s="312"/>
      <c r="AU123" s="312"/>
      <c r="AV123" s="312"/>
      <c r="AW123" s="312"/>
      <c r="AX123" s="312"/>
      <c r="AY123" s="312"/>
      <c r="AZ123" s="312"/>
      <c r="BA123" s="312"/>
      <c r="BB123" s="312"/>
      <c r="BC123" s="312"/>
      <c r="BD123" s="312"/>
      <c r="BE123" s="312"/>
      <c r="BF123" s="312"/>
      <c r="BG123" s="312"/>
      <c r="BH123" s="312"/>
      <c r="BI123" s="312"/>
      <c r="BJ123" s="312"/>
      <c r="BK123" s="312"/>
      <c r="BL123" s="312"/>
      <c r="BM123" s="312"/>
      <c r="BN123" s="312"/>
      <c r="BO123" s="312"/>
      <c r="BP123" s="254"/>
      <c r="BQ123" s="254"/>
      <c r="BR123" s="254"/>
      <c r="BS123" s="254"/>
      <c r="BT123" s="254"/>
      <c r="BU123" s="254"/>
      <c r="BV123" s="254"/>
      <c r="BW123" s="254"/>
      <c r="BX123" s="254"/>
      <c r="BY123" s="254"/>
      <c r="BZ123" s="254"/>
      <c r="CA123" s="254"/>
      <c r="CB123" s="254"/>
      <c r="CC123" s="254"/>
      <c r="CD123" s="254"/>
      <c r="CE123" s="254"/>
      <c r="CF123" s="254"/>
      <c r="CG123" s="254"/>
      <c r="CH123" s="254"/>
      <c r="CI123" s="254"/>
      <c r="CJ123" s="254"/>
      <c r="CK123" s="254"/>
      <c r="CL123" s="254"/>
      <c r="CM123" s="254"/>
      <c r="CN123" s="254"/>
      <c r="CO123" s="254"/>
      <c r="CP123" s="254"/>
      <c r="CQ123" s="254"/>
      <c r="CR123" s="254"/>
      <c r="CS123" s="254"/>
      <c r="CT123" s="254"/>
      <c r="CU123" s="254"/>
      <c r="CV123" s="254"/>
      <c r="CW123" s="254"/>
      <c r="CX123" s="254"/>
      <c r="CY123" s="254"/>
      <c r="CZ123" s="254"/>
      <c r="DA123" s="254"/>
      <c r="DB123" s="254"/>
      <c r="DC123" s="254"/>
      <c r="DD123" s="254"/>
      <c r="DE123" s="254"/>
      <c r="DF123" s="254"/>
      <c r="DG123" s="254"/>
      <c r="DH123" s="254"/>
      <c r="DI123" s="254"/>
      <c r="DJ123" s="254"/>
      <c r="DK123" s="254"/>
      <c r="DL123" s="254"/>
      <c r="DM123" s="254"/>
      <c r="DN123" s="254"/>
      <c r="DO123" s="254"/>
      <c r="DP123" s="254"/>
      <c r="DQ123" s="254"/>
      <c r="DR123" s="254"/>
      <c r="DS123" s="254"/>
      <c r="DT123" s="254"/>
      <c r="DU123" s="254"/>
      <c r="DV123" s="254"/>
      <c r="DW123" s="254"/>
      <c r="DX123" s="254"/>
      <c r="DY123" s="254"/>
      <c r="DZ123" s="254"/>
      <c r="EA123" s="254"/>
      <c r="EB123" s="254"/>
      <c r="EC123" s="254"/>
      <c r="ED123" s="254"/>
      <c r="EE123" s="254"/>
      <c r="EF123" s="254"/>
      <c r="EG123" s="254"/>
      <c r="EH123" s="254"/>
      <c r="EI123" s="254"/>
      <c r="EJ123" s="254"/>
      <c r="EK123" s="254"/>
      <c r="EL123" s="254"/>
      <c r="EM123" s="254"/>
      <c r="EN123" s="254"/>
      <c r="EO123" s="254"/>
      <c r="EP123" s="254"/>
      <c r="EQ123" s="254"/>
      <c r="ER123" s="254"/>
      <c r="ES123" s="254"/>
      <c r="ET123" s="254"/>
      <c r="EU123" s="254"/>
      <c r="EV123" s="254"/>
      <c r="EW123" s="254"/>
      <c r="EX123" s="254"/>
      <c r="EY123" s="254"/>
      <c r="EZ123" s="254"/>
      <c r="FA123" s="254"/>
      <c r="FB123" s="254"/>
      <c r="FC123" s="254"/>
      <c r="FD123" s="254"/>
      <c r="FE123" s="254"/>
      <c r="FF123" s="254"/>
      <c r="FG123" s="254"/>
      <c r="FH123" s="254"/>
      <c r="FI123" s="254"/>
      <c r="FJ123" s="254"/>
      <c r="FK123" s="254"/>
      <c r="FL123" s="254"/>
      <c r="FM123" s="254"/>
      <c r="FN123" s="254"/>
      <c r="FO123" s="254"/>
      <c r="FP123" s="254"/>
      <c r="FQ123" s="254"/>
      <c r="FR123" s="254"/>
      <c r="FS123" s="254"/>
      <c r="FT123" s="254"/>
      <c r="FU123" s="254"/>
      <c r="FV123" s="254"/>
      <c r="FW123" s="254"/>
      <c r="FX123" s="254"/>
      <c r="FY123" s="254"/>
      <c r="FZ123" s="254"/>
      <c r="GA123" s="254"/>
      <c r="GB123" s="254"/>
      <c r="GC123" s="254"/>
      <c r="GD123" s="254"/>
      <c r="GE123" s="254"/>
      <c r="GF123" s="254"/>
      <c r="GG123" s="254"/>
      <c r="GH123" s="254"/>
      <c r="GI123" s="254"/>
      <c r="GJ123" s="254"/>
      <c r="GK123" s="254"/>
      <c r="GL123" s="254"/>
      <c r="GM123" s="254"/>
      <c r="GN123" s="254"/>
      <c r="GO123" s="254"/>
      <c r="GP123" s="254"/>
      <c r="GQ123" s="254"/>
      <c r="GR123" s="254"/>
      <c r="GS123" s="254"/>
      <c r="GT123" s="254"/>
      <c r="GU123" s="254"/>
      <c r="GV123" s="254"/>
      <c r="GW123" s="254"/>
      <c r="GX123" s="254"/>
      <c r="GY123" s="254"/>
      <c r="GZ123" s="254"/>
      <c r="HA123" s="254"/>
      <c r="HB123" s="254"/>
      <c r="HC123" s="254"/>
      <c r="HD123" s="254"/>
      <c r="HE123" s="254"/>
      <c r="HF123" s="254"/>
      <c r="HG123" s="254"/>
      <c r="HH123" s="254"/>
      <c r="HI123" s="254"/>
      <c r="HJ123" s="254"/>
      <c r="HK123" s="254"/>
      <c r="HL123" s="254"/>
      <c r="HM123" s="254"/>
      <c r="HN123" s="254"/>
      <c r="HO123" s="254"/>
      <c r="HP123" s="254"/>
      <c r="HQ123" s="254"/>
      <c r="HR123" s="254"/>
      <c r="HS123" s="254"/>
      <c r="HT123" s="254"/>
      <c r="HU123" s="254"/>
      <c r="HV123" s="254"/>
      <c r="HW123" s="254"/>
      <c r="HX123" s="254"/>
      <c r="HY123" s="254"/>
      <c r="HZ123" s="254"/>
      <c r="IA123" s="254"/>
      <c r="IB123" s="254"/>
      <c r="IC123" s="254"/>
      <c r="ID123" s="254"/>
      <c r="IE123" s="254"/>
      <c r="IF123" s="254"/>
      <c r="IG123" s="254"/>
      <c r="IH123" s="254"/>
      <c r="II123" s="254"/>
      <c r="IJ123" s="254"/>
      <c r="IK123" s="254"/>
      <c r="IL123" s="254"/>
      <c r="IM123" s="254"/>
      <c r="IN123" s="254"/>
      <c r="IO123" s="254"/>
      <c r="IP123" s="254"/>
      <c r="IQ123" s="254"/>
      <c r="IR123" s="254"/>
      <c r="IS123" s="254"/>
      <c r="IT123" s="254"/>
      <c r="IU123" s="254"/>
      <c r="IV123" s="254"/>
      <c r="IW123" s="254"/>
      <c r="IX123" s="254"/>
      <c r="IY123" s="254"/>
      <c r="IZ123" s="254"/>
      <c r="JA123" s="254"/>
      <c r="JB123" s="254"/>
      <c r="JC123" s="254"/>
      <c r="JD123" s="254"/>
      <c r="JE123" s="254"/>
      <c r="JF123" s="254"/>
      <c r="JG123" s="254"/>
      <c r="JH123" s="254"/>
      <c r="JI123" s="254"/>
      <c r="JJ123" s="254"/>
      <c r="JK123" s="254"/>
      <c r="JL123" s="254"/>
      <c r="JM123" s="254"/>
      <c r="JN123" s="254"/>
      <c r="JO123" s="254"/>
      <c r="JP123" s="254"/>
      <c r="JQ123" s="254"/>
      <c r="JR123" s="254"/>
      <c r="JS123" s="254"/>
      <c r="JT123" s="254"/>
      <c r="JU123" s="254"/>
      <c r="JV123" s="254"/>
      <c r="JW123" s="254"/>
      <c r="JX123" s="254"/>
      <c r="JY123" s="254"/>
      <c r="JZ123" s="254"/>
      <c r="KA123" s="254"/>
      <c r="KB123" s="254"/>
      <c r="KC123" s="254"/>
      <c r="KD123" s="254"/>
      <c r="KE123" s="254"/>
      <c r="KF123" s="254"/>
      <c r="KG123" s="254"/>
      <c r="KH123" s="254"/>
      <c r="KI123" s="254"/>
      <c r="KJ123" s="254"/>
      <c r="KK123" s="254"/>
      <c r="KL123" s="254"/>
      <c r="KM123" s="254"/>
      <c r="KN123" s="254"/>
      <c r="KO123" s="254"/>
      <c r="KP123" s="254"/>
      <c r="KQ123" s="254"/>
      <c r="KR123" s="254"/>
      <c r="KS123" s="254"/>
      <c r="KT123" s="254"/>
      <c r="KU123" s="254"/>
      <c r="KV123" s="254"/>
      <c r="KW123" s="254"/>
      <c r="KX123" s="254"/>
      <c r="KY123" s="254"/>
      <c r="KZ123" s="254"/>
      <c r="LA123" s="254"/>
      <c r="LB123" s="254"/>
      <c r="LC123" s="254"/>
      <c r="LD123" s="254"/>
      <c r="LE123" s="254"/>
      <c r="LF123" s="254"/>
      <c r="LG123" s="254"/>
      <c r="LH123" s="254"/>
      <c r="LI123" s="254"/>
      <c r="LJ123" s="254"/>
      <c r="LK123" s="254"/>
      <c r="LL123" s="254"/>
      <c r="LM123" s="254"/>
      <c r="LN123" s="254"/>
      <c r="LO123" s="254"/>
      <c r="LP123" s="254"/>
      <c r="LQ123" s="254"/>
      <c r="LR123" s="254"/>
      <c r="LS123" s="254"/>
      <c r="LT123" s="254"/>
      <c r="LU123" s="254"/>
      <c r="LV123" s="254"/>
      <c r="LW123" s="254"/>
      <c r="LX123" s="254"/>
      <c r="LY123" s="254"/>
      <c r="LZ123" s="254"/>
      <c r="MA123" s="254"/>
      <c r="MB123" s="254"/>
      <c r="MC123" s="254"/>
      <c r="MD123" s="254"/>
      <c r="ME123" s="254"/>
      <c r="MF123" s="254"/>
      <c r="MG123" s="254"/>
      <c r="MH123" s="254"/>
      <c r="MI123" s="254"/>
      <c r="MJ123" s="254"/>
      <c r="MK123" s="254"/>
      <c r="ML123" s="254"/>
      <c r="MM123" s="254"/>
      <c r="MN123" s="254"/>
      <c r="MO123" s="254"/>
      <c r="MP123" s="254"/>
      <c r="MQ123" s="254"/>
      <c r="MR123" s="254"/>
      <c r="MS123" s="254"/>
      <c r="MT123" s="254"/>
      <c r="MU123" s="254"/>
      <c r="MV123" s="254"/>
      <c r="MW123" s="254"/>
      <c r="MX123" s="254"/>
      <c r="MY123" s="254"/>
      <c r="MZ123" s="254"/>
      <c r="NA123" s="254"/>
      <c r="NB123" s="254"/>
      <c r="NC123" s="254"/>
      <c r="ND123" s="254"/>
      <c r="NE123" s="254"/>
      <c r="NF123" s="254"/>
      <c r="NG123" s="254"/>
      <c r="NH123" s="254"/>
      <c r="NI123" s="254"/>
      <c r="NJ123" s="254"/>
      <c r="NK123" s="254"/>
      <c r="NL123" s="254"/>
      <c r="NM123" s="254"/>
      <c r="NN123" s="254"/>
      <c r="NO123" s="254"/>
      <c r="NP123" s="254"/>
      <c r="NQ123" s="254"/>
      <c r="NR123" s="254"/>
      <c r="NS123" s="254"/>
      <c r="NT123" s="254"/>
      <c r="NU123" s="254"/>
      <c r="NV123" s="254"/>
      <c r="NW123" s="254"/>
      <c r="NX123" s="254"/>
      <c r="NY123" s="254"/>
      <c r="NZ123" s="254"/>
      <c r="OA123" s="254"/>
      <c r="OB123" s="254"/>
      <c r="OC123" s="254"/>
      <c r="OD123" s="254"/>
      <c r="OE123" s="254"/>
      <c r="OF123" s="254"/>
      <c r="OG123" s="254"/>
      <c r="OH123" s="254"/>
      <c r="OI123" s="254"/>
      <c r="OJ123" s="254"/>
      <c r="OK123" s="254"/>
      <c r="OL123" s="254"/>
      <c r="OM123" s="254"/>
      <c r="ON123" s="254"/>
      <c r="OO123" s="254"/>
      <c r="OP123" s="254"/>
      <c r="OQ123" s="254"/>
      <c r="OR123" s="254"/>
      <c r="OS123" s="254"/>
      <c r="OT123" s="254"/>
      <c r="OU123" s="254"/>
      <c r="OV123" s="254"/>
      <c r="OW123" s="254"/>
      <c r="OX123" s="254"/>
      <c r="OY123" s="254"/>
      <c r="OZ123" s="254"/>
      <c r="PA123" s="254"/>
      <c r="PB123" s="254"/>
      <c r="PC123" s="254"/>
      <c r="PD123" s="254"/>
      <c r="PE123" s="254"/>
      <c r="PF123" s="254"/>
      <c r="PG123" s="254"/>
      <c r="PH123" s="254"/>
      <c r="PI123" s="254"/>
      <c r="PJ123" s="254"/>
      <c r="PK123" s="254"/>
      <c r="PL123" s="254"/>
      <c r="PM123" s="254"/>
      <c r="PN123" s="254"/>
      <c r="PO123" s="254"/>
      <c r="PP123" s="254"/>
      <c r="PQ123" s="254"/>
      <c r="PR123" s="254"/>
      <c r="PS123" s="254"/>
      <c r="PT123" s="254"/>
      <c r="PU123" s="254"/>
      <c r="PV123" s="254"/>
      <c r="PW123" s="254"/>
      <c r="PX123" s="254"/>
      <c r="PY123" s="254"/>
      <c r="PZ123" s="254"/>
      <c r="QA123" s="254"/>
      <c r="QB123" s="254"/>
      <c r="QC123" s="254"/>
      <c r="QD123" s="254"/>
      <c r="QE123" s="254"/>
      <c r="QF123" s="254"/>
      <c r="QG123" s="254"/>
      <c r="QH123" s="254"/>
      <c r="QI123" s="254"/>
      <c r="QJ123" s="254"/>
      <c r="QK123" s="254"/>
      <c r="QL123" s="254"/>
      <c r="QM123" s="254"/>
      <c r="QN123" s="254"/>
      <c r="QO123" s="254"/>
      <c r="QP123" s="254"/>
      <c r="QQ123" s="254"/>
      <c r="QR123" s="254"/>
      <c r="QS123" s="254"/>
      <c r="QT123" s="254"/>
      <c r="QU123" s="254"/>
      <c r="QV123" s="254"/>
      <c r="QW123" s="254"/>
      <c r="QX123" s="254"/>
      <c r="QY123" s="254"/>
      <c r="QZ123" s="254"/>
      <c r="RA123" s="254"/>
      <c r="RB123" s="254"/>
      <c r="RC123" s="254"/>
      <c r="RD123" s="254"/>
      <c r="RE123" s="254"/>
      <c r="RF123" s="254"/>
      <c r="RG123" s="254"/>
      <c r="RH123" s="254"/>
      <c r="RI123" s="254"/>
      <c r="RJ123" s="254"/>
      <c r="RK123" s="254"/>
      <c r="RL123" s="254"/>
      <c r="RM123" s="254"/>
      <c r="RN123" s="254"/>
      <c r="RO123" s="254"/>
      <c r="RP123" s="254"/>
      <c r="RQ123" s="254"/>
      <c r="RR123" s="254"/>
      <c r="RS123" s="254"/>
      <c r="RT123" s="254"/>
      <c r="RU123" s="254"/>
      <c r="RV123" s="254"/>
      <c r="RW123" s="254"/>
      <c r="RX123" s="254"/>
      <c r="RY123" s="254"/>
      <c r="RZ123" s="254"/>
      <c r="SA123" s="254"/>
      <c r="SB123" s="254"/>
      <c r="SC123" s="254"/>
      <c r="SD123" s="254"/>
      <c r="SE123" s="254"/>
      <c r="SF123" s="254"/>
      <c r="SG123" s="254"/>
      <c r="SH123" s="254"/>
      <c r="SI123" s="254"/>
      <c r="SJ123" s="254"/>
      <c r="SK123" s="254"/>
      <c r="SL123" s="254"/>
      <c r="SM123" s="254"/>
      <c r="SN123" s="254"/>
      <c r="SO123" s="254"/>
      <c r="SP123" s="254"/>
      <c r="SQ123" s="254"/>
      <c r="SR123" s="254"/>
      <c r="SS123" s="254"/>
      <c r="ST123" s="254"/>
      <c r="SU123" s="254"/>
      <c r="SV123" s="254"/>
      <c r="SW123" s="254"/>
      <c r="SX123" s="254"/>
      <c r="SY123" s="254"/>
      <c r="SZ123" s="254"/>
      <c r="TA123" s="254"/>
      <c r="TB123" s="254"/>
      <c r="TC123" s="254"/>
      <c r="TD123" s="254"/>
      <c r="TE123" s="254"/>
      <c r="TF123" s="254"/>
      <c r="TG123" s="254"/>
      <c r="TH123" s="254"/>
      <c r="TI123" s="254"/>
      <c r="TJ123" s="254"/>
      <c r="TK123" s="254"/>
      <c r="TL123" s="254"/>
      <c r="TM123" s="254"/>
      <c r="TN123" s="254"/>
      <c r="TO123" s="254"/>
      <c r="TP123" s="254"/>
      <c r="TQ123" s="254"/>
      <c r="TR123" s="254"/>
      <c r="TS123" s="254"/>
      <c r="TT123" s="254"/>
      <c r="TU123" s="254"/>
      <c r="TV123" s="254"/>
      <c r="TW123" s="254"/>
      <c r="TX123" s="254"/>
      <c r="TY123" s="254"/>
      <c r="TZ123" s="254"/>
      <c r="UA123" s="254"/>
      <c r="UB123" s="254"/>
      <c r="UC123" s="254"/>
      <c r="UD123" s="254"/>
      <c r="UE123" s="254"/>
      <c r="UF123" s="254"/>
      <c r="UG123" s="254"/>
      <c r="UH123" s="254"/>
      <c r="UI123" s="254"/>
      <c r="UJ123" s="254"/>
      <c r="UK123" s="254"/>
      <c r="UL123" s="254"/>
      <c r="UM123" s="254"/>
      <c r="UN123" s="254"/>
      <c r="UO123" s="254"/>
      <c r="UP123" s="254"/>
      <c r="UQ123" s="254"/>
      <c r="UR123" s="254"/>
      <c r="US123" s="254"/>
      <c r="UT123" s="254"/>
      <c r="UU123" s="254"/>
      <c r="UV123" s="254"/>
      <c r="UW123" s="254"/>
      <c r="UX123" s="254"/>
      <c r="UY123" s="254"/>
      <c r="UZ123" s="254"/>
      <c r="VA123" s="254"/>
      <c r="VB123" s="254"/>
      <c r="VC123" s="254"/>
      <c r="VD123" s="254"/>
      <c r="VE123" s="254"/>
      <c r="VF123" s="254"/>
      <c r="VG123" s="254"/>
      <c r="VH123" s="254"/>
      <c r="VI123" s="254"/>
      <c r="VJ123" s="254"/>
      <c r="VK123" s="254"/>
      <c r="VL123" s="254"/>
      <c r="VM123" s="254"/>
      <c r="VN123" s="254"/>
      <c r="VO123" s="254"/>
      <c r="VP123" s="254"/>
      <c r="VQ123" s="254"/>
      <c r="VR123" s="254"/>
      <c r="VS123" s="254"/>
      <c r="VT123" s="254"/>
      <c r="VU123" s="254"/>
      <c r="VV123" s="254"/>
      <c r="VW123" s="254"/>
      <c r="VX123" s="254"/>
      <c r="VY123" s="254"/>
      <c r="VZ123" s="254"/>
      <c r="WA123" s="254"/>
      <c r="WB123" s="254"/>
      <c r="WC123" s="254"/>
      <c r="WD123" s="254"/>
      <c r="WE123" s="254"/>
      <c r="WF123" s="254"/>
      <c r="WG123" s="254"/>
      <c r="WH123" s="254"/>
      <c r="WI123" s="254"/>
      <c r="WJ123" s="254"/>
      <c r="WK123" s="254"/>
      <c r="WL123" s="254"/>
      <c r="WM123" s="254"/>
      <c r="WN123" s="254"/>
      <c r="WO123" s="254"/>
      <c r="WP123" s="254"/>
      <c r="WQ123" s="254"/>
      <c r="WR123" s="254"/>
      <c r="WS123" s="254"/>
      <c r="WT123" s="254"/>
      <c r="WU123" s="254"/>
      <c r="WV123" s="254"/>
      <c r="WW123" s="254"/>
      <c r="WX123" s="254"/>
      <c r="WY123" s="254"/>
      <c r="WZ123" s="254"/>
      <c r="XA123" s="254"/>
      <c r="XB123" s="254"/>
      <c r="XC123" s="254"/>
      <c r="XD123" s="254"/>
      <c r="XE123" s="254"/>
      <c r="XF123" s="254"/>
      <c r="XG123" s="254"/>
      <c r="XH123" s="254"/>
      <c r="XI123" s="254"/>
      <c r="XJ123" s="254"/>
      <c r="XK123" s="254"/>
      <c r="XL123" s="254"/>
      <c r="XM123" s="254"/>
      <c r="XN123" s="254"/>
      <c r="XO123" s="254"/>
      <c r="XP123" s="254"/>
      <c r="XQ123" s="254"/>
      <c r="XR123" s="254"/>
      <c r="XS123" s="254"/>
      <c r="XT123" s="254"/>
      <c r="XU123" s="254"/>
      <c r="XV123" s="254"/>
      <c r="XW123" s="254"/>
      <c r="XX123" s="254"/>
      <c r="XY123" s="254"/>
      <c r="XZ123" s="254"/>
      <c r="YA123" s="254"/>
      <c r="YB123" s="254"/>
      <c r="YC123" s="254"/>
      <c r="YD123" s="254"/>
      <c r="YE123" s="254"/>
      <c r="YF123" s="254"/>
      <c r="YG123" s="254"/>
      <c r="YH123" s="254"/>
      <c r="YI123" s="254"/>
      <c r="YJ123" s="254"/>
      <c r="YK123" s="254"/>
      <c r="YL123" s="254"/>
      <c r="YM123" s="254"/>
      <c r="YN123" s="254"/>
      <c r="YO123" s="254"/>
      <c r="YP123" s="254"/>
      <c r="YQ123" s="254"/>
      <c r="YR123" s="254"/>
      <c r="YS123" s="254"/>
      <c r="YT123" s="254"/>
      <c r="YU123" s="254"/>
      <c r="YV123" s="254"/>
      <c r="YW123" s="254"/>
      <c r="YX123" s="254"/>
      <c r="YY123" s="254"/>
      <c r="YZ123" s="254"/>
      <c r="ZA123" s="254"/>
      <c r="ZB123" s="254"/>
      <c r="ZC123" s="254"/>
      <c r="ZD123" s="254"/>
      <c r="ZE123" s="254"/>
      <c r="ZF123" s="254"/>
      <c r="ZG123" s="254"/>
      <c r="ZH123" s="254"/>
      <c r="ZI123" s="254"/>
      <c r="ZJ123" s="254"/>
      <c r="ZK123" s="254"/>
      <c r="ZL123" s="254"/>
      <c r="ZM123" s="254"/>
      <c r="ZN123" s="254"/>
      <c r="ZO123" s="254"/>
      <c r="ZP123" s="254"/>
      <c r="ZQ123" s="254"/>
      <c r="ZR123" s="254"/>
      <c r="ZS123" s="254"/>
      <c r="ZT123" s="254"/>
      <c r="ZU123" s="254"/>
      <c r="ZV123" s="254"/>
      <c r="ZW123" s="254"/>
      <c r="ZX123" s="254"/>
      <c r="ZY123" s="254"/>
      <c r="ZZ123" s="254"/>
      <c r="AAA123" s="254"/>
      <c r="AAB123" s="254"/>
      <c r="AAC123" s="254"/>
      <c r="AAD123" s="254"/>
      <c r="AAE123" s="254"/>
      <c r="AAF123" s="254"/>
      <c r="AAG123" s="254"/>
      <c r="AAH123" s="254"/>
      <c r="AAI123" s="254"/>
      <c r="AAJ123" s="254"/>
      <c r="AAK123" s="254"/>
      <c r="AAL123" s="254"/>
      <c r="AAM123" s="254"/>
      <c r="AAN123" s="254"/>
      <c r="AAO123" s="254"/>
      <c r="AAP123" s="254"/>
      <c r="AAQ123" s="254"/>
      <c r="AAR123" s="254"/>
      <c r="AAS123" s="254"/>
      <c r="AAT123" s="254"/>
      <c r="AAU123" s="254"/>
      <c r="AAV123" s="254"/>
      <c r="AAW123" s="254"/>
      <c r="AAX123" s="254"/>
      <c r="AAY123" s="254"/>
      <c r="AAZ123" s="254"/>
      <c r="ABA123" s="254"/>
      <c r="ABB123" s="254"/>
      <c r="ABC123" s="254"/>
      <c r="ABD123" s="254"/>
      <c r="ABE123" s="254"/>
      <c r="ABF123" s="254"/>
      <c r="ABG123" s="254"/>
      <c r="ABH123" s="254"/>
      <c r="ABI123" s="254"/>
      <c r="ABJ123" s="254"/>
      <c r="ABK123" s="254"/>
      <c r="ABL123" s="254"/>
      <c r="ABM123" s="254"/>
      <c r="ABN123" s="254"/>
      <c r="ABO123" s="254"/>
      <c r="ABP123" s="254"/>
      <c r="ABQ123" s="254"/>
      <c r="ABR123" s="254"/>
      <c r="ABS123" s="254"/>
      <c r="ABT123" s="254"/>
      <c r="ABU123" s="254"/>
      <c r="ABV123" s="254"/>
      <c r="ABW123" s="254"/>
      <c r="ABX123" s="254"/>
      <c r="ABY123" s="254"/>
      <c r="ABZ123" s="254"/>
      <c r="ACA123" s="254"/>
      <c r="ACB123" s="254"/>
      <c r="ACC123" s="254"/>
      <c r="ACD123" s="254"/>
      <c r="ACE123" s="254"/>
      <c r="ACF123" s="254"/>
      <c r="ACG123" s="254"/>
      <c r="ACH123" s="254"/>
      <c r="ACI123" s="254"/>
      <c r="ACJ123" s="254"/>
      <c r="ACK123" s="254"/>
      <c r="ACL123" s="254"/>
      <c r="ACM123" s="254"/>
      <c r="ACN123" s="254"/>
      <c r="ACO123" s="254"/>
      <c r="ACP123" s="254"/>
      <c r="ACQ123" s="254"/>
      <c r="ACR123" s="254"/>
      <c r="ACS123" s="254"/>
      <c r="ACT123" s="254"/>
      <c r="ACU123" s="254"/>
      <c r="ACV123" s="254"/>
      <c r="ACW123" s="254"/>
      <c r="ACX123" s="254"/>
      <c r="ACY123" s="254"/>
      <c r="ACZ123" s="254"/>
      <c r="ADA123" s="254"/>
      <c r="ADB123" s="254"/>
      <c r="ADC123" s="254"/>
      <c r="ADD123" s="254"/>
      <c r="ADE123" s="254"/>
      <c r="ADF123" s="254"/>
      <c r="ADG123" s="254"/>
      <c r="ADH123" s="254"/>
      <c r="ADI123" s="254"/>
      <c r="ADJ123" s="254"/>
      <c r="ADK123" s="254"/>
      <c r="ADL123" s="254"/>
      <c r="ADM123" s="254"/>
      <c r="ADN123" s="254"/>
      <c r="ADO123" s="254"/>
      <c r="ADP123" s="254"/>
      <c r="ADQ123" s="254"/>
      <c r="ADR123" s="254"/>
      <c r="ADS123" s="254"/>
      <c r="ADT123" s="254"/>
      <c r="ADU123" s="254"/>
      <c r="ADV123" s="254"/>
      <c r="ADW123" s="254"/>
      <c r="ADX123" s="254"/>
      <c r="ADY123" s="254"/>
      <c r="ADZ123" s="254"/>
      <c r="AEA123" s="254"/>
      <c r="AEB123" s="254"/>
      <c r="AEC123" s="254"/>
      <c r="AED123" s="254"/>
      <c r="AEE123" s="254"/>
      <c r="AEF123" s="254"/>
      <c r="AEG123" s="254"/>
      <c r="AEH123" s="254"/>
      <c r="AEI123" s="254"/>
      <c r="AEJ123" s="254"/>
      <c r="AEK123" s="254"/>
      <c r="AEL123" s="254"/>
      <c r="AEM123" s="254"/>
      <c r="AEN123" s="254"/>
      <c r="AEO123" s="254"/>
      <c r="AEP123" s="254"/>
      <c r="AEQ123" s="254"/>
      <c r="AER123" s="254"/>
      <c r="AES123" s="254"/>
      <c r="AET123" s="254"/>
      <c r="AEU123" s="254"/>
      <c r="AEV123" s="254"/>
      <c r="AEW123" s="254"/>
      <c r="AEX123" s="254"/>
      <c r="AEY123" s="254"/>
      <c r="AEZ123" s="254"/>
      <c r="AFA123" s="254"/>
      <c r="AFB123" s="254"/>
      <c r="AFC123" s="254"/>
      <c r="AFD123" s="254"/>
      <c r="AFE123" s="254"/>
      <c r="AFF123" s="254"/>
      <c r="AFG123" s="254"/>
      <c r="AFH123" s="254"/>
      <c r="AFI123" s="254"/>
      <c r="AFJ123" s="254"/>
      <c r="AFK123" s="254"/>
      <c r="AFL123" s="254"/>
      <c r="AFM123" s="254"/>
      <c r="AFN123" s="254"/>
      <c r="AFO123" s="254"/>
      <c r="AFP123" s="254"/>
      <c r="AFQ123" s="254"/>
      <c r="AFR123" s="254"/>
      <c r="AFS123" s="254"/>
      <c r="AFT123" s="254"/>
      <c r="AFU123" s="254"/>
      <c r="AFV123" s="254"/>
      <c r="AFW123" s="254"/>
      <c r="AFX123" s="254"/>
      <c r="AFY123" s="254"/>
      <c r="AFZ123" s="254"/>
      <c r="AGA123" s="254"/>
      <c r="AGB123" s="254"/>
      <c r="AGC123" s="254"/>
      <c r="AGD123" s="254"/>
      <c r="AGE123" s="254"/>
      <c r="AGF123" s="254"/>
      <c r="AGG123" s="254"/>
      <c r="AGH123" s="254"/>
      <c r="AGI123" s="254"/>
      <c r="AGJ123" s="254"/>
      <c r="AGK123" s="254"/>
      <c r="AGL123" s="254"/>
      <c r="AGM123" s="254"/>
      <c r="AGN123" s="254"/>
      <c r="AGO123" s="254"/>
      <c r="AGP123" s="254"/>
      <c r="AGQ123" s="254"/>
      <c r="AGR123" s="254"/>
      <c r="AGS123" s="254"/>
      <c r="AGT123" s="254"/>
      <c r="AGU123" s="254"/>
      <c r="AGV123" s="254"/>
      <c r="AGW123" s="254"/>
      <c r="AGX123" s="254"/>
      <c r="AGY123" s="254"/>
      <c r="AGZ123" s="254"/>
      <c r="AHA123" s="254"/>
      <c r="AHB123" s="254"/>
      <c r="AHC123" s="254"/>
      <c r="AHD123" s="254"/>
      <c r="AHE123" s="254"/>
      <c r="AHF123" s="254"/>
      <c r="AHG123" s="254"/>
      <c r="AHH123" s="254"/>
      <c r="AHI123" s="254"/>
      <c r="AHJ123" s="254"/>
      <c r="AHK123" s="254"/>
      <c r="AHL123" s="254"/>
      <c r="AHM123" s="254"/>
      <c r="AHN123" s="254"/>
      <c r="AHO123" s="254"/>
      <c r="AHP123" s="254"/>
      <c r="AHQ123" s="254"/>
      <c r="AHR123" s="254"/>
      <c r="AHS123" s="254"/>
      <c r="AHT123" s="254"/>
      <c r="AHU123" s="254"/>
      <c r="AHV123" s="254"/>
      <c r="AHW123" s="254"/>
      <c r="AHX123" s="254"/>
      <c r="AHY123" s="254"/>
      <c r="AHZ123" s="254"/>
      <c r="AIA123" s="254"/>
      <c r="AIB123" s="254"/>
      <c r="AIC123" s="254"/>
      <c r="AID123" s="254"/>
      <c r="AIE123" s="254"/>
      <c r="AIF123" s="254"/>
      <c r="AIG123" s="254"/>
      <c r="AIH123" s="254"/>
      <c r="AII123" s="254"/>
      <c r="AIJ123" s="254"/>
      <c r="AIK123" s="254"/>
      <c r="AIL123" s="254"/>
      <c r="AIM123" s="254"/>
      <c r="AIN123" s="254"/>
      <c r="AIO123" s="254"/>
      <c r="AIP123" s="254"/>
      <c r="AIQ123" s="254"/>
      <c r="AIR123" s="254"/>
      <c r="AIS123" s="254"/>
      <c r="AIT123" s="254"/>
      <c r="AIU123" s="254"/>
      <c r="AIV123" s="254"/>
      <c r="AIW123" s="254"/>
      <c r="AIX123" s="254"/>
      <c r="AIY123" s="254"/>
      <c r="AIZ123" s="254"/>
      <c r="AJA123" s="254"/>
      <c r="AJB123" s="254"/>
      <c r="AJC123" s="254"/>
      <c r="AJD123" s="254"/>
      <c r="AJE123" s="254"/>
      <c r="AJF123" s="254"/>
      <c r="AJG123" s="254"/>
      <c r="AJH123" s="254"/>
      <c r="AJI123" s="254"/>
      <c r="AJJ123" s="254"/>
      <c r="AJK123" s="254"/>
      <c r="AJL123" s="254"/>
      <c r="AJM123" s="254"/>
      <c r="AJN123" s="254"/>
      <c r="AJO123" s="254"/>
      <c r="AJP123" s="254"/>
      <c r="AJQ123" s="254"/>
      <c r="AJR123" s="254"/>
      <c r="AJS123" s="254"/>
      <c r="AJT123" s="254"/>
      <c r="AJU123" s="254"/>
      <c r="AJV123" s="254"/>
      <c r="AJW123" s="254"/>
      <c r="AJX123" s="254"/>
      <c r="AJY123" s="254"/>
      <c r="AJZ123" s="254"/>
      <c r="AKA123" s="254"/>
      <c r="AKB123" s="254"/>
      <c r="AKC123" s="254"/>
      <c r="AKD123" s="254"/>
      <c r="AKE123" s="254"/>
      <c r="AKF123" s="254"/>
      <c r="AKG123" s="254"/>
      <c r="AKH123" s="254"/>
      <c r="AKI123" s="254"/>
      <c r="AKJ123" s="254"/>
      <c r="AKK123" s="254"/>
      <c r="AKL123" s="254"/>
      <c r="AKM123" s="254"/>
      <c r="AKN123" s="254"/>
      <c r="AKO123" s="254"/>
      <c r="AKP123" s="254"/>
      <c r="AKQ123" s="254"/>
      <c r="AKR123" s="254"/>
      <c r="AKS123" s="254"/>
      <c r="AKT123" s="254"/>
      <c r="AKU123" s="254"/>
      <c r="AKV123" s="254"/>
      <c r="AKW123" s="254"/>
      <c r="AKX123" s="254"/>
      <c r="AKY123" s="254"/>
      <c r="AKZ123" s="254"/>
      <c r="ALA123" s="254"/>
      <c r="ALB123" s="254"/>
      <c r="ALC123" s="254"/>
      <c r="ALD123" s="254"/>
      <c r="ALE123" s="254"/>
      <c r="ALF123" s="254"/>
      <c r="ALG123" s="254"/>
      <c r="ALH123" s="254"/>
      <c r="ALI123" s="254"/>
      <c r="ALJ123" s="254"/>
      <c r="ALK123" s="254"/>
      <c r="ALL123" s="254"/>
      <c r="ALM123" s="254"/>
      <c r="ALN123" s="254"/>
      <c r="ALO123" s="254"/>
      <c r="ALP123" s="254"/>
      <c r="ALQ123" s="254"/>
      <c r="ALR123" s="254"/>
      <c r="ALS123" s="254"/>
      <c r="ALT123" s="254"/>
      <c r="ALU123" s="254"/>
      <c r="ALV123" s="254"/>
      <c r="ALW123" s="254"/>
      <c r="ALX123" s="254"/>
      <c r="ALY123" s="254"/>
      <c r="ALZ123" s="254"/>
      <c r="AMA123" s="254"/>
      <c r="AMB123" s="254"/>
      <c r="AMC123" s="254"/>
      <c r="AMD123" s="254"/>
      <c r="AME123" s="254"/>
      <c r="AMF123" s="254"/>
      <c r="AMG123" s="254"/>
      <c r="AMH123" s="254"/>
      <c r="AMI123" s="254"/>
      <c r="AMJ123" s="254"/>
      <c r="AMK123" s="254"/>
      <c r="AML123" s="254"/>
      <c r="AMM123" s="254"/>
      <c r="AMN123" s="254"/>
      <c r="AMO123" s="254"/>
      <c r="AMP123" s="254"/>
      <c r="AMQ123" s="254"/>
      <c r="AMR123" s="254"/>
      <c r="AMS123" s="254"/>
      <c r="AMT123" s="254"/>
      <c r="AMU123" s="254"/>
      <c r="AMV123" s="254"/>
      <c r="AMW123" s="254"/>
      <c r="AMX123" s="254"/>
      <c r="AMY123" s="254"/>
      <c r="AMZ123" s="254"/>
      <c r="ANA123" s="254"/>
      <c r="ANB123" s="254"/>
      <c r="ANC123" s="254"/>
      <c r="AND123" s="254"/>
      <c r="ANE123" s="254"/>
      <c r="ANF123" s="254"/>
      <c r="ANG123" s="254"/>
      <c r="ANH123" s="254"/>
      <c r="ANI123" s="254"/>
      <c r="ANJ123" s="254"/>
      <c r="ANK123" s="254"/>
      <c r="ANL123" s="254"/>
      <c r="ANM123" s="254"/>
      <c r="ANN123" s="254"/>
      <c r="ANO123" s="254"/>
      <c r="ANP123" s="254"/>
      <c r="ANQ123" s="254"/>
      <c r="ANR123" s="254"/>
      <c r="ANS123" s="254"/>
      <c r="ANT123" s="254"/>
      <c r="ANU123" s="254"/>
      <c r="ANV123" s="254"/>
      <c r="ANW123" s="254"/>
      <c r="ANX123" s="254"/>
      <c r="ANY123" s="254"/>
      <c r="ANZ123" s="254"/>
      <c r="AOA123" s="254"/>
      <c r="AOB123" s="254"/>
      <c r="AOC123" s="254"/>
      <c r="AOD123" s="254"/>
      <c r="AOE123" s="254"/>
      <c r="AOF123" s="254"/>
      <c r="AOG123" s="254"/>
      <c r="AOH123" s="254"/>
      <c r="AOI123" s="254"/>
      <c r="AOJ123" s="254"/>
      <c r="AOK123" s="254"/>
      <c r="AOL123" s="254"/>
      <c r="AOM123" s="254"/>
      <c r="AON123" s="254"/>
      <c r="AOO123" s="254"/>
      <c r="AOP123" s="254"/>
      <c r="AOQ123" s="254"/>
      <c r="AOR123" s="254"/>
      <c r="AOS123" s="254"/>
      <c r="AOT123" s="254"/>
      <c r="AOU123" s="254"/>
      <c r="AOV123" s="254"/>
      <c r="AOW123" s="254"/>
      <c r="AOX123" s="254"/>
      <c r="AOY123" s="254"/>
      <c r="AOZ123" s="254"/>
      <c r="APA123" s="254"/>
      <c r="APB123" s="254"/>
      <c r="APC123" s="254"/>
      <c r="APD123" s="254"/>
      <c r="APE123" s="254"/>
      <c r="APF123" s="254"/>
      <c r="APG123" s="254"/>
      <c r="APH123" s="254"/>
      <c r="API123" s="254"/>
      <c r="APJ123" s="254"/>
      <c r="APK123" s="254"/>
      <c r="APL123" s="254"/>
      <c r="APM123" s="254"/>
      <c r="APN123" s="254"/>
      <c r="APO123" s="254"/>
      <c r="APP123" s="254"/>
      <c r="APQ123" s="254"/>
      <c r="APR123" s="254"/>
      <c r="APS123" s="254"/>
      <c r="APT123" s="254"/>
      <c r="APU123" s="254"/>
      <c r="APV123" s="254"/>
      <c r="APW123" s="254"/>
      <c r="APX123" s="254"/>
      <c r="APY123" s="254"/>
      <c r="APZ123" s="254"/>
      <c r="AQA123" s="254"/>
      <c r="AQB123" s="254"/>
      <c r="AQC123" s="254"/>
      <c r="AQD123" s="254"/>
      <c r="AQE123" s="254"/>
      <c r="AQF123" s="254"/>
      <c r="AQG123" s="254"/>
      <c r="AQH123" s="254"/>
      <c r="AQI123" s="254"/>
      <c r="AQJ123" s="254"/>
      <c r="AQK123" s="254"/>
      <c r="AQL123" s="254"/>
      <c r="AQM123" s="254"/>
      <c r="AQN123" s="254"/>
      <c r="AQO123" s="254"/>
      <c r="AQP123" s="254"/>
      <c r="AQQ123" s="254"/>
      <c r="AQR123" s="254"/>
      <c r="AQS123" s="254"/>
      <c r="AQT123" s="254"/>
      <c r="AQU123" s="254"/>
      <c r="AQV123" s="254"/>
      <c r="AQW123" s="254"/>
      <c r="AQX123" s="254"/>
      <c r="AQY123" s="254"/>
      <c r="AQZ123" s="254"/>
      <c r="ARA123" s="254"/>
      <c r="ARB123" s="254"/>
      <c r="ARC123" s="254"/>
      <c r="ARD123" s="254"/>
      <c r="ARE123" s="254"/>
      <c r="ARF123" s="254"/>
      <c r="ARG123" s="254"/>
      <c r="ARH123" s="254"/>
      <c r="ARI123" s="254"/>
      <c r="ARJ123" s="254"/>
      <c r="ARK123" s="254"/>
      <c r="ARL123" s="254"/>
      <c r="ARM123" s="254"/>
      <c r="ARN123" s="254"/>
      <c r="ARO123" s="254"/>
      <c r="ARP123" s="254"/>
      <c r="ARQ123" s="254"/>
      <c r="ARR123" s="254"/>
      <c r="ARS123" s="254"/>
      <c r="ART123" s="254"/>
      <c r="ARU123" s="254"/>
      <c r="ARV123" s="254"/>
      <c r="ARW123" s="254"/>
      <c r="ARX123" s="254"/>
      <c r="ARY123" s="254"/>
      <c r="ARZ123" s="254"/>
      <c r="ASA123" s="254"/>
      <c r="ASB123" s="254"/>
      <c r="ASC123" s="254"/>
      <c r="ASD123" s="254"/>
      <c r="ASE123" s="254"/>
      <c r="ASF123" s="254"/>
      <c r="ASG123" s="254"/>
      <c r="ASH123" s="254"/>
      <c r="ASI123" s="254"/>
      <c r="ASJ123" s="254"/>
      <c r="ASK123" s="254"/>
      <c r="ASL123" s="254"/>
      <c r="ASM123" s="254"/>
      <c r="ASN123" s="254"/>
      <c r="ASO123" s="254"/>
      <c r="ASP123" s="254"/>
      <c r="ASQ123" s="254"/>
      <c r="ASR123" s="254"/>
      <c r="ASS123" s="254"/>
      <c r="AST123" s="254"/>
      <c r="ASU123" s="254"/>
      <c r="ASV123" s="254"/>
      <c r="ASW123" s="254"/>
      <c r="ASX123" s="254"/>
      <c r="ASY123" s="254"/>
      <c r="ASZ123" s="254"/>
      <c r="ATA123" s="254"/>
      <c r="ATB123" s="254"/>
      <c r="ATC123" s="254"/>
      <c r="ATD123" s="254"/>
      <c r="ATE123" s="254"/>
      <c r="ATF123" s="254"/>
      <c r="ATG123" s="254"/>
      <c r="ATH123" s="254"/>
      <c r="ATI123" s="254"/>
      <c r="ATJ123" s="254"/>
      <c r="ATK123" s="254"/>
      <c r="ATL123" s="254"/>
      <c r="ATM123" s="254"/>
      <c r="ATN123" s="254"/>
      <c r="ATO123" s="254"/>
      <c r="ATP123" s="254"/>
      <c r="ATQ123" s="254"/>
      <c r="ATR123" s="254"/>
      <c r="ATS123" s="254"/>
      <c r="ATT123" s="254"/>
      <c r="ATU123" s="254"/>
      <c r="ATV123" s="254"/>
      <c r="ATW123" s="254"/>
      <c r="ATX123" s="254"/>
      <c r="ATY123" s="254"/>
      <c r="ATZ123" s="254"/>
      <c r="AUA123" s="254"/>
      <c r="AUB123" s="254"/>
      <c r="AUC123" s="254"/>
      <c r="AUD123" s="254"/>
      <c r="AUE123" s="254"/>
      <c r="AUF123" s="254"/>
      <c r="AUG123" s="254"/>
      <c r="AUH123" s="254"/>
      <c r="AUI123" s="254"/>
      <c r="AUJ123" s="254"/>
      <c r="AUK123" s="254"/>
      <c r="AUL123" s="254"/>
      <c r="AUM123" s="254"/>
      <c r="AUN123" s="254"/>
      <c r="AUO123" s="254"/>
      <c r="AUP123" s="254"/>
      <c r="AUQ123" s="254"/>
      <c r="AUR123" s="254"/>
      <c r="AUS123" s="254"/>
      <c r="AUT123" s="254"/>
      <c r="AUU123" s="254"/>
      <c r="AUV123" s="254"/>
      <c r="AUW123" s="254"/>
      <c r="AUX123" s="254"/>
      <c r="AUY123" s="254"/>
      <c r="AUZ123" s="254"/>
      <c r="AVA123" s="254"/>
      <c r="AVB123" s="254"/>
      <c r="AVC123" s="254"/>
      <c r="AVD123" s="254"/>
      <c r="AVE123" s="254"/>
      <c r="AVF123" s="254"/>
      <c r="AVG123" s="254"/>
      <c r="AVH123" s="254"/>
      <c r="AVI123" s="254"/>
      <c r="AVJ123" s="254"/>
      <c r="AVK123" s="254"/>
      <c r="AVL123" s="254"/>
      <c r="AVM123" s="254"/>
      <c r="AVN123" s="254"/>
      <c r="AVO123" s="254"/>
      <c r="AVP123" s="254"/>
      <c r="AVQ123" s="254"/>
      <c r="AVR123" s="254"/>
      <c r="AVS123" s="254"/>
      <c r="AVT123" s="254"/>
      <c r="AVU123" s="254"/>
      <c r="AVV123" s="254"/>
      <c r="AVW123" s="254"/>
      <c r="AVX123" s="254"/>
      <c r="AVY123" s="254"/>
      <c r="AVZ123" s="254"/>
      <c r="AWA123" s="254"/>
      <c r="AWB123" s="254"/>
      <c r="AWC123" s="254"/>
      <c r="AWD123" s="254"/>
      <c r="AWE123" s="254"/>
      <c r="AWF123" s="254"/>
      <c r="AWG123" s="254"/>
      <c r="AWH123" s="254"/>
      <c r="AWI123" s="254"/>
      <c r="AWJ123" s="254"/>
      <c r="AWK123" s="254"/>
      <c r="AWL123" s="254"/>
      <c r="AWM123" s="254"/>
      <c r="AWN123" s="254"/>
      <c r="AWO123" s="254"/>
      <c r="AWP123" s="254"/>
      <c r="AWQ123" s="254"/>
      <c r="AWR123" s="254"/>
      <c r="AWS123" s="254"/>
      <c r="AWT123" s="254"/>
      <c r="AWU123" s="254"/>
      <c r="AWV123" s="254"/>
      <c r="AWW123" s="254"/>
      <c r="AWX123" s="254"/>
      <c r="AWY123" s="254"/>
      <c r="AWZ123" s="254"/>
      <c r="AXA123" s="254"/>
      <c r="AXB123" s="254"/>
      <c r="AXC123" s="254"/>
      <c r="AXD123" s="254"/>
      <c r="AXE123" s="254"/>
      <c r="AXF123" s="254"/>
      <c r="AXG123" s="254"/>
      <c r="AXH123" s="254"/>
      <c r="AXI123" s="254"/>
      <c r="AXJ123" s="254"/>
      <c r="AXK123" s="254"/>
      <c r="AXL123" s="254"/>
      <c r="AXM123" s="254"/>
      <c r="AXN123" s="254"/>
      <c r="AXO123" s="254"/>
      <c r="AXP123" s="254"/>
      <c r="AXQ123" s="254"/>
      <c r="AXR123" s="254"/>
      <c r="AXS123" s="254"/>
      <c r="AXT123" s="254"/>
      <c r="AXU123" s="254"/>
      <c r="AXV123" s="254"/>
      <c r="AXW123" s="254"/>
      <c r="AXX123" s="254"/>
      <c r="AXY123" s="254"/>
      <c r="AXZ123" s="254"/>
      <c r="AYA123" s="254"/>
      <c r="AYB123" s="254"/>
      <c r="AYC123" s="254"/>
      <c r="AYD123" s="254"/>
      <c r="AYE123" s="254"/>
      <c r="AYF123" s="254"/>
      <c r="AYG123" s="254"/>
      <c r="AYH123" s="254"/>
      <c r="AYI123" s="254"/>
      <c r="AYJ123" s="254"/>
      <c r="AYK123" s="254"/>
      <c r="AYL123" s="254"/>
      <c r="AYM123" s="254"/>
      <c r="AYN123" s="254"/>
      <c r="AYO123" s="254"/>
      <c r="AYP123" s="254"/>
      <c r="AYQ123" s="254"/>
      <c r="AYR123" s="254"/>
      <c r="AYS123" s="254"/>
      <c r="AYT123" s="254"/>
      <c r="AYU123" s="254"/>
      <c r="AYV123" s="254"/>
      <c r="AYW123" s="254"/>
      <c r="AYX123" s="254"/>
      <c r="AYY123" s="254"/>
      <c r="AYZ123" s="254"/>
      <c r="AZA123" s="254"/>
      <c r="AZB123" s="254"/>
      <c r="AZC123" s="254"/>
      <c r="AZD123" s="254"/>
      <c r="AZE123" s="254"/>
      <c r="AZF123" s="254"/>
      <c r="AZG123" s="254"/>
      <c r="AZH123" s="254"/>
      <c r="AZI123" s="254"/>
      <c r="AZJ123" s="254"/>
      <c r="AZK123" s="254"/>
      <c r="AZL123" s="254"/>
      <c r="AZM123" s="254"/>
      <c r="AZN123" s="254"/>
      <c r="AZO123" s="254"/>
      <c r="AZP123" s="254"/>
      <c r="AZQ123" s="254"/>
      <c r="AZR123" s="254"/>
      <c r="AZS123" s="254"/>
      <c r="AZT123" s="254"/>
      <c r="AZU123" s="254"/>
      <c r="AZV123" s="254"/>
      <c r="AZW123" s="254"/>
      <c r="AZX123" s="254"/>
      <c r="AZY123" s="254"/>
      <c r="AZZ123" s="254"/>
      <c r="BAA123" s="254"/>
      <c r="BAB123" s="254"/>
      <c r="BAC123" s="254"/>
      <c r="BAD123" s="254"/>
      <c r="BAE123" s="254"/>
      <c r="BAF123" s="254"/>
      <c r="BAG123" s="254"/>
      <c r="BAH123" s="254"/>
      <c r="BAI123" s="254"/>
      <c r="BAJ123" s="254"/>
      <c r="BAK123" s="254"/>
      <c r="BAL123" s="254"/>
      <c r="BAM123" s="254"/>
      <c r="BAN123" s="254"/>
      <c r="BAO123" s="254"/>
      <c r="BAP123" s="254"/>
      <c r="BAQ123" s="254"/>
      <c r="BAR123" s="254"/>
      <c r="BAS123" s="254"/>
      <c r="BAT123" s="254"/>
      <c r="BAU123" s="254"/>
      <c r="BAV123" s="254"/>
      <c r="BAW123" s="254"/>
      <c r="BAX123" s="254"/>
      <c r="BAY123" s="254"/>
      <c r="BAZ123" s="254"/>
      <c r="BBA123" s="254"/>
      <c r="BBB123" s="254"/>
      <c r="BBC123" s="254"/>
      <c r="BBD123" s="254"/>
      <c r="BBE123" s="254"/>
      <c r="BBF123" s="254"/>
      <c r="BBG123" s="254"/>
      <c r="BBH123" s="254"/>
      <c r="BBI123" s="254"/>
      <c r="BBJ123" s="254"/>
      <c r="BBK123" s="254"/>
      <c r="BBL123" s="254"/>
      <c r="BBM123" s="254"/>
      <c r="BBN123" s="254"/>
      <c r="BBO123" s="254"/>
      <c r="BBP123" s="254"/>
      <c r="BBQ123" s="254"/>
      <c r="BBR123" s="254"/>
      <c r="BBS123" s="254"/>
      <c r="BBT123" s="254"/>
      <c r="BBU123" s="254"/>
      <c r="BBV123" s="254"/>
      <c r="BBW123" s="254"/>
      <c r="BBX123" s="254"/>
      <c r="BBY123" s="254"/>
      <c r="BBZ123" s="254"/>
      <c r="BCA123" s="254"/>
      <c r="BCB123" s="254"/>
      <c r="BCC123" s="254"/>
      <c r="BCD123" s="254"/>
      <c r="BCE123" s="254"/>
      <c r="BCF123" s="254"/>
      <c r="BCG123" s="254"/>
      <c r="BCH123" s="254"/>
      <c r="BCI123" s="254"/>
      <c r="BCJ123" s="254"/>
      <c r="BCK123" s="254"/>
      <c r="BCL123" s="254"/>
      <c r="BCM123" s="254"/>
      <c r="BCN123" s="254"/>
      <c r="BCO123" s="254"/>
      <c r="BCP123" s="254"/>
      <c r="BCQ123" s="254"/>
      <c r="BCR123" s="254"/>
      <c r="BCS123" s="254"/>
      <c r="BCT123" s="254"/>
      <c r="BCU123" s="254"/>
      <c r="BCV123" s="254"/>
      <c r="BCW123" s="254"/>
      <c r="BCX123" s="254"/>
      <c r="BCY123" s="254"/>
      <c r="BCZ123" s="254"/>
      <c r="BDA123" s="254"/>
      <c r="BDB123" s="254"/>
      <c r="BDC123" s="254"/>
      <c r="BDD123" s="254"/>
      <c r="BDE123" s="254"/>
      <c r="BDF123" s="254"/>
      <c r="BDG123" s="254"/>
      <c r="BDH123" s="254"/>
      <c r="BDI123" s="254"/>
      <c r="BDJ123" s="254"/>
      <c r="BDK123" s="254"/>
      <c r="BDL123" s="254"/>
      <c r="BDM123" s="254"/>
      <c r="BDN123" s="254"/>
      <c r="BDO123" s="254"/>
      <c r="BDP123" s="254"/>
      <c r="BDQ123" s="254"/>
      <c r="BDR123" s="254"/>
      <c r="BDS123" s="254"/>
      <c r="BDT123" s="254"/>
      <c r="BDU123" s="254"/>
      <c r="BDV123" s="254"/>
      <c r="BDW123" s="254"/>
      <c r="BDX123" s="254"/>
      <c r="BDY123" s="254"/>
      <c r="BDZ123" s="254"/>
      <c r="BEA123" s="254"/>
      <c r="BEB123" s="254"/>
      <c r="BEC123" s="254"/>
      <c r="BED123" s="254"/>
      <c r="BEE123" s="254"/>
      <c r="BEF123" s="254"/>
      <c r="BEG123" s="254"/>
      <c r="BEH123" s="254"/>
      <c r="BEI123" s="254"/>
    </row>
    <row r="124" spans="1:1491" s="121" customFormat="1" ht="15" customHeight="1" x14ac:dyDescent="0.25">
      <c r="A124" s="176" t="s">
        <v>1793</v>
      </c>
      <c r="B124" s="269" t="s">
        <v>1820</v>
      </c>
      <c r="C124" s="286">
        <v>45108</v>
      </c>
      <c r="D124" s="266">
        <v>45838</v>
      </c>
      <c r="E124" s="287">
        <v>0</v>
      </c>
      <c r="F124" s="288">
        <v>0</v>
      </c>
      <c r="G124" s="258">
        <v>0</v>
      </c>
      <c r="H124" s="289">
        <v>0</v>
      </c>
      <c r="I124" s="265">
        <f>F124/23.742</f>
        <v>0</v>
      </c>
      <c r="J124" s="289">
        <f>F124/25.462</f>
        <v>0</v>
      </c>
      <c r="K124" s="145"/>
      <c r="L124" s="149">
        <f t="shared" si="22"/>
        <v>0</v>
      </c>
      <c r="M124" s="145"/>
      <c r="N124" s="392" t="s">
        <v>1380</v>
      </c>
      <c r="O124" s="456">
        <v>0</v>
      </c>
      <c r="P124" s="456">
        <v>0</v>
      </c>
      <c r="Q124" s="456">
        <v>0</v>
      </c>
      <c r="R124" s="456">
        <v>0</v>
      </c>
      <c r="S124" s="456">
        <v>0</v>
      </c>
      <c r="T124" s="456">
        <v>0</v>
      </c>
      <c r="U124" s="456">
        <v>0</v>
      </c>
      <c r="V124" s="456">
        <v>0</v>
      </c>
      <c r="W124" s="190" t="s">
        <v>180</v>
      </c>
      <c r="X124" s="190" t="s">
        <v>180</v>
      </c>
      <c r="Y124" s="190" t="s">
        <v>180</v>
      </c>
      <c r="Z124" s="190" t="s">
        <v>180</v>
      </c>
      <c r="AA124" s="190" t="s">
        <v>180</v>
      </c>
      <c r="AB124" s="190" t="s">
        <v>180</v>
      </c>
      <c r="AC124" s="190" t="s">
        <v>180</v>
      </c>
      <c r="AD124" s="190" t="s">
        <v>180</v>
      </c>
      <c r="AE124" s="190" t="s">
        <v>180</v>
      </c>
      <c r="AF124" s="190" t="s">
        <v>180</v>
      </c>
      <c r="AG124" s="242" t="s">
        <v>332</v>
      </c>
      <c r="AH124" s="418" t="s">
        <v>180</v>
      </c>
      <c r="AI124" s="308">
        <v>0</v>
      </c>
      <c r="AJ124" s="411">
        <v>0</v>
      </c>
      <c r="AK124" s="190" t="s">
        <v>180</v>
      </c>
      <c r="AL124" s="411">
        <v>0</v>
      </c>
      <c r="AM124" s="453">
        <f t="shared" si="17"/>
        <v>0</v>
      </c>
      <c r="AN124" s="453">
        <f t="shared" si="18"/>
        <v>0</v>
      </c>
      <c r="AO124" s="244"/>
      <c r="AP124" s="244"/>
      <c r="AQ124" s="315" t="s">
        <v>180</v>
      </c>
      <c r="AR124" s="313" t="s">
        <v>180</v>
      </c>
      <c r="AS124" s="313" t="s">
        <v>180</v>
      </c>
      <c r="AT124" s="313" t="s">
        <v>180</v>
      </c>
      <c r="AU124" s="313" t="s">
        <v>180</v>
      </c>
      <c r="AV124" s="313" t="s">
        <v>180</v>
      </c>
      <c r="AW124" s="313" t="s">
        <v>180</v>
      </c>
      <c r="AX124" s="313" t="s">
        <v>180</v>
      </c>
      <c r="AY124" s="313" t="s">
        <v>180</v>
      </c>
      <c r="AZ124" s="313" t="s">
        <v>180</v>
      </c>
      <c r="BA124" s="313" t="s">
        <v>180</v>
      </c>
      <c r="BB124" s="313" t="s">
        <v>180</v>
      </c>
      <c r="BC124" s="313" t="s">
        <v>180</v>
      </c>
      <c r="BD124" s="313" t="s">
        <v>180</v>
      </c>
      <c r="BE124" s="313" t="s">
        <v>180</v>
      </c>
      <c r="BF124" s="313" t="s">
        <v>180</v>
      </c>
      <c r="BG124" s="313" t="s">
        <v>180</v>
      </c>
      <c r="BH124" s="313" t="s">
        <v>180</v>
      </c>
      <c r="BI124" s="313" t="s">
        <v>180</v>
      </c>
      <c r="BJ124" s="313" t="s">
        <v>180</v>
      </c>
      <c r="BK124" s="313" t="s">
        <v>180</v>
      </c>
      <c r="BL124" s="313" t="s">
        <v>180</v>
      </c>
      <c r="BM124" s="313" t="s">
        <v>180</v>
      </c>
      <c r="BN124" s="313" t="s">
        <v>180</v>
      </c>
      <c r="BO124" s="313" t="s">
        <v>180</v>
      </c>
      <c r="BP124" s="192"/>
      <c r="BQ124" s="192"/>
      <c r="BR124" s="192"/>
      <c r="BS124" s="192"/>
      <c r="BT124" s="192"/>
      <c r="BU124" s="192"/>
      <c r="BV124" s="192"/>
      <c r="BW124" s="192"/>
      <c r="BX124" s="192"/>
      <c r="BY124" s="192"/>
      <c r="BZ124" s="192"/>
      <c r="CA124" s="192"/>
      <c r="CB124" s="192"/>
      <c r="CC124" s="192"/>
      <c r="CD124" s="192"/>
      <c r="CE124" s="192"/>
      <c r="CF124" s="192"/>
      <c r="CG124" s="192"/>
      <c r="CH124" s="192"/>
      <c r="CI124" s="192"/>
      <c r="CJ124" s="192"/>
      <c r="CK124" s="192"/>
      <c r="CL124" s="192"/>
      <c r="CM124" s="192"/>
      <c r="CN124" s="192"/>
      <c r="CO124" s="192"/>
      <c r="CP124" s="192"/>
      <c r="CQ124" s="192"/>
      <c r="CR124" s="192"/>
      <c r="CS124" s="192"/>
      <c r="CT124" s="192"/>
      <c r="CU124" s="192"/>
      <c r="CV124" s="192"/>
      <c r="CW124" s="192"/>
      <c r="CX124" s="192"/>
      <c r="CY124" s="192"/>
      <c r="CZ124" s="192"/>
      <c r="DA124" s="192"/>
      <c r="DB124" s="192"/>
      <c r="DC124" s="192"/>
      <c r="DD124" s="192"/>
      <c r="DE124" s="192"/>
      <c r="DF124" s="192"/>
      <c r="DG124" s="192"/>
      <c r="DH124" s="192"/>
      <c r="DI124" s="192"/>
      <c r="DJ124" s="192"/>
      <c r="DK124" s="192"/>
      <c r="DL124" s="192"/>
      <c r="DM124" s="192"/>
      <c r="DN124" s="192"/>
      <c r="DO124" s="192"/>
      <c r="DP124" s="192"/>
      <c r="DQ124" s="192"/>
      <c r="DR124" s="192"/>
      <c r="DS124" s="192"/>
      <c r="DT124" s="192"/>
      <c r="DU124" s="192"/>
      <c r="DV124" s="192"/>
      <c r="DW124" s="192"/>
      <c r="DX124" s="192"/>
      <c r="DY124" s="192"/>
      <c r="DZ124" s="192"/>
      <c r="EA124" s="192"/>
      <c r="EB124" s="192"/>
      <c r="EC124" s="192"/>
      <c r="ED124" s="192"/>
      <c r="EE124" s="192"/>
      <c r="EF124" s="192"/>
      <c r="EG124" s="192"/>
      <c r="EH124" s="192"/>
      <c r="EI124" s="192"/>
      <c r="EJ124" s="192"/>
      <c r="EK124" s="192"/>
      <c r="EL124" s="192"/>
      <c r="EM124" s="192"/>
      <c r="EN124" s="192"/>
      <c r="EO124" s="192"/>
      <c r="EP124" s="192"/>
      <c r="EQ124" s="192"/>
      <c r="ER124" s="192"/>
      <c r="ES124" s="192"/>
      <c r="ET124" s="192"/>
      <c r="EU124" s="192"/>
      <c r="EV124" s="192"/>
      <c r="EW124" s="192"/>
      <c r="EX124" s="192"/>
      <c r="EY124" s="192"/>
      <c r="EZ124" s="192"/>
      <c r="FA124" s="192"/>
      <c r="FB124" s="192"/>
      <c r="FC124" s="192"/>
      <c r="FD124" s="192"/>
      <c r="FE124" s="192"/>
      <c r="FF124" s="192"/>
      <c r="FG124" s="192"/>
      <c r="FH124" s="192"/>
      <c r="FI124" s="192"/>
      <c r="FJ124" s="192"/>
      <c r="FK124" s="192"/>
      <c r="FL124" s="192"/>
      <c r="FM124" s="192"/>
      <c r="FN124" s="192"/>
      <c r="FO124" s="192"/>
      <c r="FP124" s="192"/>
      <c r="FQ124" s="192"/>
      <c r="FR124" s="192"/>
      <c r="FS124" s="192"/>
      <c r="FT124" s="192"/>
      <c r="FU124" s="192"/>
      <c r="FV124" s="192"/>
      <c r="FW124" s="192"/>
      <c r="FX124" s="192"/>
      <c r="FY124" s="192"/>
      <c r="FZ124" s="192"/>
      <c r="GA124" s="192"/>
      <c r="GB124" s="192"/>
      <c r="GC124" s="192"/>
      <c r="GD124" s="192"/>
      <c r="GE124" s="192"/>
      <c r="GF124" s="192"/>
      <c r="GG124" s="192"/>
      <c r="GH124" s="192"/>
      <c r="GI124" s="192"/>
      <c r="GJ124" s="192"/>
      <c r="GK124" s="192"/>
      <c r="GL124" s="192"/>
      <c r="GM124" s="192"/>
      <c r="GN124" s="192"/>
      <c r="GO124" s="192"/>
      <c r="GP124" s="192"/>
      <c r="GQ124" s="192"/>
      <c r="GR124" s="192"/>
      <c r="GS124" s="192"/>
      <c r="GT124" s="192"/>
      <c r="GU124" s="192"/>
      <c r="GV124" s="192"/>
      <c r="GW124" s="192"/>
      <c r="GX124" s="192"/>
      <c r="GY124" s="192"/>
      <c r="GZ124" s="192"/>
      <c r="HA124" s="192"/>
      <c r="HB124" s="192"/>
      <c r="HC124" s="192"/>
      <c r="HD124" s="192"/>
      <c r="HE124" s="192"/>
      <c r="HF124" s="192"/>
      <c r="HG124" s="192"/>
      <c r="HH124" s="192"/>
      <c r="HI124" s="192"/>
      <c r="HJ124" s="192"/>
      <c r="HK124" s="192"/>
      <c r="HL124" s="192"/>
      <c r="HM124" s="192"/>
      <c r="HN124" s="192"/>
      <c r="HO124" s="192"/>
      <c r="HP124" s="192"/>
      <c r="HQ124" s="192"/>
      <c r="HR124" s="192"/>
      <c r="HS124" s="192"/>
      <c r="HT124" s="192"/>
      <c r="HU124" s="192"/>
      <c r="HV124" s="192"/>
      <c r="HW124" s="192"/>
      <c r="HX124" s="192"/>
      <c r="HY124" s="192"/>
      <c r="HZ124" s="192"/>
      <c r="IA124" s="192"/>
      <c r="IB124" s="192"/>
      <c r="IC124" s="192"/>
      <c r="ID124" s="192"/>
      <c r="IE124" s="192"/>
      <c r="IF124" s="192"/>
      <c r="IG124" s="192"/>
      <c r="IH124" s="192"/>
      <c r="II124" s="192"/>
      <c r="IJ124" s="192"/>
      <c r="IK124" s="192"/>
      <c r="IL124" s="192"/>
      <c r="IM124" s="192"/>
      <c r="IN124" s="192"/>
      <c r="IO124" s="192"/>
      <c r="IP124" s="192"/>
      <c r="IQ124" s="192"/>
      <c r="IR124" s="192"/>
      <c r="IS124" s="192"/>
      <c r="IT124" s="192"/>
      <c r="IU124" s="192"/>
      <c r="IV124" s="192"/>
      <c r="IW124" s="192"/>
      <c r="IX124" s="192"/>
      <c r="IY124" s="192"/>
      <c r="IZ124" s="192"/>
      <c r="JA124" s="192"/>
      <c r="JB124" s="192"/>
      <c r="JC124" s="192"/>
      <c r="JD124" s="192"/>
      <c r="JE124" s="192"/>
      <c r="JF124" s="192"/>
      <c r="JG124" s="192"/>
      <c r="JH124" s="192"/>
      <c r="JI124" s="192"/>
      <c r="JJ124" s="192"/>
      <c r="JK124" s="192"/>
      <c r="JL124" s="192"/>
      <c r="JM124" s="192"/>
      <c r="JN124" s="192"/>
      <c r="JO124" s="192"/>
      <c r="JP124" s="192"/>
      <c r="JQ124" s="192"/>
      <c r="JR124" s="192"/>
      <c r="JS124" s="192"/>
      <c r="JT124" s="192"/>
      <c r="JU124" s="192"/>
      <c r="JV124" s="192"/>
      <c r="JW124" s="192"/>
      <c r="JX124" s="192"/>
      <c r="JY124" s="192"/>
      <c r="JZ124" s="192"/>
      <c r="KA124" s="192"/>
      <c r="KB124" s="192"/>
      <c r="KC124" s="192"/>
      <c r="KD124" s="192"/>
      <c r="KE124" s="192"/>
      <c r="KF124" s="192"/>
      <c r="KG124" s="192"/>
      <c r="KH124" s="192"/>
      <c r="KI124" s="192"/>
      <c r="KJ124" s="192"/>
      <c r="KK124" s="192"/>
      <c r="KL124" s="192"/>
      <c r="KM124" s="192"/>
      <c r="KN124" s="192"/>
      <c r="KO124" s="192"/>
      <c r="KP124" s="192"/>
      <c r="KQ124" s="192"/>
      <c r="KR124" s="192"/>
      <c r="KS124" s="192"/>
      <c r="KT124" s="192"/>
      <c r="KU124" s="192"/>
      <c r="KV124" s="192"/>
      <c r="KW124" s="192"/>
      <c r="KX124" s="192"/>
      <c r="KY124" s="192"/>
      <c r="KZ124" s="192"/>
      <c r="LA124" s="192"/>
      <c r="LB124" s="192"/>
      <c r="LC124" s="192"/>
      <c r="LD124" s="192"/>
      <c r="LE124" s="192"/>
      <c r="LF124" s="192"/>
      <c r="LG124" s="192"/>
      <c r="LH124" s="192"/>
      <c r="LI124" s="192"/>
      <c r="LJ124" s="192"/>
      <c r="LK124" s="192"/>
      <c r="LL124" s="192"/>
      <c r="LM124" s="192"/>
      <c r="LN124" s="192"/>
      <c r="LO124" s="192"/>
      <c r="LP124" s="192"/>
      <c r="LQ124" s="192"/>
      <c r="LR124" s="192"/>
      <c r="LS124" s="192"/>
      <c r="LT124" s="192"/>
      <c r="LU124" s="192"/>
      <c r="LV124" s="192"/>
      <c r="LW124" s="192"/>
      <c r="LX124" s="192"/>
      <c r="LY124" s="192"/>
      <c r="LZ124" s="192"/>
      <c r="MA124" s="192"/>
      <c r="MB124" s="192"/>
      <c r="MC124" s="192"/>
      <c r="MD124" s="192"/>
      <c r="ME124" s="192"/>
      <c r="MF124" s="192"/>
      <c r="MG124" s="192"/>
      <c r="MH124" s="192"/>
      <c r="MI124" s="192"/>
      <c r="MJ124" s="192"/>
      <c r="MK124" s="192"/>
      <c r="ML124" s="192"/>
      <c r="MM124" s="192"/>
      <c r="MN124" s="192"/>
      <c r="MO124" s="192"/>
      <c r="MP124" s="192"/>
      <c r="MQ124" s="192"/>
      <c r="MR124" s="192"/>
      <c r="MS124" s="192"/>
      <c r="MT124" s="192"/>
      <c r="MU124" s="192"/>
      <c r="MV124" s="192"/>
      <c r="MW124" s="192"/>
      <c r="MX124" s="192"/>
      <c r="MY124" s="192"/>
      <c r="MZ124" s="192"/>
      <c r="NA124" s="192"/>
      <c r="NB124" s="192"/>
      <c r="NC124" s="192"/>
      <c r="ND124" s="192"/>
      <c r="NE124" s="192"/>
      <c r="NF124" s="192"/>
      <c r="NG124" s="192"/>
      <c r="NH124" s="192"/>
      <c r="NI124" s="192"/>
      <c r="NJ124" s="192"/>
      <c r="NK124" s="192"/>
      <c r="NL124" s="192"/>
      <c r="NM124" s="192"/>
      <c r="NN124" s="192"/>
      <c r="NO124" s="192"/>
      <c r="NP124" s="192"/>
      <c r="NQ124" s="192"/>
      <c r="NR124" s="192"/>
      <c r="NS124" s="192"/>
      <c r="NT124" s="192"/>
      <c r="NU124" s="192"/>
      <c r="NV124" s="192"/>
      <c r="NW124" s="192"/>
      <c r="NX124" s="192"/>
      <c r="NY124" s="192"/>
      <c r="NZ124" s="192"/>
      <c r="OA124" s="192"/>
      <c r="OB124" s="192"/>
      <c r="OC124" s="192"/>
      <c r="OD124" s="192"/>
      <c r="OE124" s="192"/>
      <c r="OF124" s="192"/>
      <c r="OG124" s="192"/>
      <c r="OH124" s="192"/>
      <c r="OI124" s="192"/>
      <c r="OJ124" s="192"/>
      <c r="OK124" s="192"/>
      <c r="OL124" s="192"/>
      <c r="OM124" s="192"/>
      <c r="ON124" s="192"/>
      <c r="OO124" s="192"/>
      <c r="OP124" s="192"/>
      <c r="OQ124" s="192"/>
      <c r="OR124" s="192"/>
      <c r="OS124" s="192"/>
      <c r="OT124" s="192"/>
      <c r="OU124" s="192"/>
      <c r="OV124" s="192"/>
      <c r="OW124" s="192"/>
      <c r="OX124" s="192"/>
      <c r="OY124" s="192"/>
      <c r="OZ124" s="192"/>
      <c r="PA124" s="192"/>
      <c r="PB124" s="192"/>
      <c r="PC124" s="192"/>
      <c r="PD124" s="192"/>
      <c r="PE124" s="192"/>
      <c r="PF124" s="192"/>
      <c r="PG124" s="192"/>
      <c r="PH124" s="192"/>
      <c r="PI124" s="192"/>
      <c r="PJ124" s="192"/>
      <c r="PK124" s="192"/>
      <c r="PL124" s="192"/>
      <c r="PM124" s="192"/>
      <c r="PN124" s="192"/>
      <c r="PO124" s="192"/>
      <c r="PP124" s="192"/>
      <c r="PQ124" s="192"/>
      <c r="PR124" s="192"/>
      <c r="PS124" s="192"/>
      <c r="PT124" s="192"/>
      <c r="PU124" s="192"/>
      <c r="PV124" s="192"/>
      <c r="PW124" s="192"/>
      <c r="PX124" s="192"/>
      <c r="PY124" s="192"/>
      <c r="PZ124" s="192"/>
      <c r="QA124" s="192"/>
      <c r="QB124" s="192"/>
      <c r="QC124" s="192"/>
      <c r="QD124" s="192"/>
      <c r="QE124" s="192"/>
      <c r="QF124" s="192"/>
      <c r="QG124" s="192"/>
      <c r="QH124" s="192"/>
      <c r="QI124" s="192"/>
      <c r="QJ124" s="192"/>
      <c r="QK124" s="192"/>
      <c r="QL124" s="192"/>
      <c r="QM124" s="192"/>
      <c r="QN124" s="192"/>
      <c r="QO124" s="192"/>
      <c r="QP124" s="192"/>
      <c r="QQ124" s="192"/>
      <c r="QR124" s="192"/>
      <c r="QS124" s="192"/>
      <c r="QT124" s="192"/>
      <c r="QU124" s="192"/>
      <c r="QV124" s="192"/>
      <c r="QW124" s="192"/>
      <c r="QX124" s="192"/>
      <c r="QY124" s="192"/>
      <c r="QZ124" s="192"/>
      <c r="RA124" s="192"/>
      <c r="RB124" s="192"/>
      <c r="RC124" s="192"/>
      <c r="RD124" s="192"/>
      <c r="RE124" s="192"/>
      <c r="RF124" s="192"/>
      <c r="RG124" s="192"/>
      <c r="RH124" s="192"/>
      <c r="RI124" s="192"/>
      <c r="RJ124" s="192"/>
      <c r="RK124" s="192"/>
      <c r="RL124" s="192"/>
      <c r="RM124" s="192"/>
      <c r="RN124" s="192"/>
      <c r="RO124" s="192"/>
      <c r="RP124" s="192"/>
      <c r="RQ124" s="192"/>
      <c r="RR124" s="192"/>
      <c r="RS124" s="192"/>
      <c r="RT124" s="192"/>
      <c r="RU124" s="192"/>
      <c r="RV124" s="192"/>
      <c r="RW124" s="192"/>
      <c r="RX124" s="192"/>
      <c r="RY124" s="192"/>
      <c r="RZ124" s="192"/>
      <c r="SA124" s="192"/>
      <c r="SB124" s="192"/>
      <c r="SC124" s="192"/>
      <c r="SD124" s="192"/>
      <c r="SE124" s="192"/>
      <c r="SF124" s="192"/>
      <c r="SG124" s="192"/>
      <c r="SH124" s="192"/>
      <c r="SI124" s="192"/>
      <c r="SJ124" s="192"/>
      <c r="SK124" s="192"/>
      <c r="SL124" s="192"/>
      <c r="SM124" s="192"/>
      <c r="SN124" s="192"/>
      <c r="SO124" s="192"/>
      <c r="SP124" s="192"/>
      <c r="SQ124" s="192"/>
      <c r="SR124" s="192"/>
      <c r="SS124" s="192"/>
      <c r="ST124" s="192"/>
      <c r="SU124" s="192"/>
      <c r="SV124" s="192"/>
      <c r="SW124" s="192"/>
      <c r="SX124" s="192"/>
      <c r="SY124" s="192"/>
      <c r="SZ124" s="192"/>
      <c r="TA124" s="192"/>
      <c r="TB124" s="192"/>
      <c r="TC124" s="192"/>
      <c r="TD124" s="192"/>
      <c r="TE124" s="192"/>
      <c r="TF124" s="192"/>
      <c r="TG124" s="192"/>
      <c r="TH124" s="192"/>
      <c r="TI124" s="192"/>
      <c r="TJ124" s="192"/>
      <c r="TK124" s="192"/>
      <c r="TL124" s="192"/>
      <c r="TM124" s="192"/>
      <c r="TN124" s="192"/>
      <c r="TO124" s="192"/>
      <c r="TP124" s="192"/>
      <c r="TQ124" s="192"/>
      <c r="TR124" s="192"/>
      <c r="TS124" s="192"/>
      <c r="TT124" s="192"/>
      <c r="TU124" s="192"/>
      <c r="TV124" s="192"/>
      <c r="TW124" s="192"/>
      <c r="TX124" s="192"/>
      <c r="TY124" s="192"/>
      <c r="TZ124" s="192"/>
      <c r="UA124" s="192"/>
      <c r="UB124" s="192"/>
      <c r="UC124" s="192"/>
      <c r="UD124" s="192"/>
      <c r="UE124" s="192"/>
      <c r="UF124" s="192"/>
      <c r="UG124" s="192"/>
      <c r="UH124" s="192"/>
      <c r="UI124" s="192"/>
      <c r="UJ124" s="192"/>
      <c r="UK124" s="192"/>
      <c r="UL124" s="192"/>
      <c r="UM124" s="192"/>
      <c r="UN124" s="192"/>
      <c r="UO124" s="192"/>
      <c r="UP124" s="192"/>
      <c r="UQ124" s="192"/>
      <c r="UR124" s="192"/>
      <c r="US124" s="192"/>
      <c r="UT124" s="192"/>
      <c r="UU124" s="192"/>
      <c r="UV124" s="192"/>
      <c r="UW124" s="192"/>
      <c r="UX124" s="192"/>
      <c r="UY124" s="192"/>
      <c r="UZ124" s="192"/>
      <c r="VA124" s="192"/>
      <c r="VB124" s="192"/>
      <c r="VC124" s="192"/>
      <c r="VD124" s="192"/>
      <c r="VE124" s="192"/>
      <c r="VF124" s="192"/>
      <c r="VG124" s="192"/>
      <c r="VH124" s="192"/>
      <c r="VI124" s="192"/>
      <c r="VJ124" s="192"/>
      <c r="VK124" s="192"/>
      <c r="VL124" s="192"/>
      <c r="VM124" s="192"/>
      <c r="VN124" s="192"/>
      <c r="VO124" s="192"/>
      <c r="VP124" s="192"/>
      <c r="VQ124" s="192"/>
      <c r="VR124" s="192"/>
      <c r="VS124" s="192"/>
      <c r="VT124" s="192"/>
      <c r="VU124" s="192"/>
      <c r="VV124" s="192"/>
      <c r="VW124" s="192"/>
      <c r="VX124" s="192"/>
      <c r="VY124" s="192"/>
      <c r="VZ124" s="192"/>
      <c r="WA124" s="192"/>
      <c r="WB124" s="192"/>
      <c r="WC124" s="192"/>
      <c r="WD124" s="192"/>
      <c r="WE124" s="192"/>
      <c r="WF124" s="192"/>
      <c r="WG124" s="192"/>
      <c r="WH124" s="192"/>
      <c r="WI124" s="192"/>
      <c r="WJ124" s="192"/>
      <c r="WK124" s="192"/>
      <c r="WL124" s="192"/>
      <c r="WM124" s="192"/>
      <c r="WN124" s="192"/>
      <c r="WO124" s="192"/>
      <c r="WP124" s="192"/>
      <c r="WQ124" s="192"/>
      <c r="WR124" s="192"/>
      <c r="WS124" s="192"/>
      <c r="WT124" s="192"/>
      <c r="WU124" s="192"/>
      <c r="WV124" s="192"/>
      <c r="WW124" s="192"/>
      <c r="WX124" s="192"/>
      <c r="WY124" s="192"/>
      <c r="WZ124" s="192"/>
      <c r="XA124" s="192"/>
      <c r="XB124" s="192"/>
      <c r="XC124" s="192"/>
      <c r="XD124" s="192"/>
      <c r="XE124" s="192"/>
      <c r="XF124" s="192"/>
      <c r="XG124" s="192"/>
      <c r="XH124" s="192"/>
      <c r="XI124" s="192"/>
      <c r="XJ124" s="192"/>
      <c r="XK124" s="192"/>
      <c r="XL124" s="192"/>
      <c r="XM124" s="192"/>
      <c r="XN124" s="192"/>
      <c r="XO124" s="192"/>
      <c r="XP124" s="192"/>
      <c r="XQ124" s="192"/>
      <c r="XR124" s="192"/>
      <c r="XS124" s="192"/>
      <c r="XT124" s="192"/>
      <c r="XU124" s="192"/>
      <c r="XV124" s="192"/>
      <c r="XW124" s="192"/>
      <c r="XX124" s="192"/>
      <c r="XY124" s="192"/>
      <c r="XZ124" s="192"/>
      <c r="YA124" s="192"/>
      <c r="YB124" s="192"/>
      <c r="YC124" s="192"/>
      <c r="YD124" s="192"/>
      <c r="YE124" s="192"/>
      <c r="YF124" s="192"/>
      <c r="YG124" s="192"/>
      <c r="YH124" s="192"/>
      <c r="YI124" s="192"/>
      <c r="YJ124" s="192"/>
      <c r="YK124" s="192"/>
      <c r="YL124" s="192"/>
      <c r="YM124" s="192"/>
      <c r="YN124" s="192"/>
      <c r="YO124" s="192"/>
      <c r="YP124" s="192"/>
      <c r="YQ124" s="192"/>
      <c r="YR124" s="192"/>
      <c r="YS124" s="192"/>
      <c r="YT124" s="192"/>
      <c r="YU124" s="192"/>
      <c r="YV124" s="192"/>
      <c r="YW124" s="192"/>
      <c r="YX124" s="192"/>
      <c r="YY124" s="192"/>
      <c r="YZ124" s="192"/>
      <c r="ZA124" s="192"/>
      <c r="ZB124" s="192"/>
      <c r="ZC124" s="192"/>
      <c r="ZD124" s="192"/>
      <c r="ZE124" s="192"/>
      <c r="ZF124" s="192"/>
      <c r="ZG124" s="192"/>
      <c r="ZH124" s="192"/>
      <c r="ZI124" s="192"/>
      <c r="ZJ124" s="192"/>
      <c r="ZK124" s="192"/>
      <c r="ZL124" s="192"/>
      <c r="ZM124" s="192"/>
      <c r="ZN124" s="192"/>
      <c r="ZO124" s="192"/>
      <c r="ZP124" s="192"/>
      <c r="ZQ124" s="192"/>
      <c r="ZR124" s="192"/>
      <c r="ZS124" s="192"/>
      <c r="ZT124" s="192"/>
      <c r="ZU124" s="192"/>
      <c r="ZV124" s="192"/>
      <c r="ZW124" s="192"/>
      <c r="ZX124" s="192"/>
      <c r="ZY124" s="192"/>
      <c r="ZZ124" s="192"/>
      <c r="AAA124" s="192"/>
      <c r="AAB124" s="192"/>
      <c r="AAC124" s="192"/>
      <c r="AAD124" s="192"/>
      <c r="AAE124" s="192"/>
      <c r="AAF124" s="192"/>
      <c r="AAG124" s="192"/>
      <c r="AAH124" s="192"/>
      <c r="AAI124" s="192"/>
      <c r="AAJ124" s="192"/>
      <c r="AAK124" s="192"/>
      <c r="AAL124" s="192"/>
      <c r="AAM124" s="192"/>
      <c r="AAN124" s="192"/>
      <c r="AAO124" s="192"/>
      <c r="AAP124" s="192"/>
      <c r="AAQ124" s="192"/>
      <c r="AAR124" s="192"/>
      <c r="AAS124" s="192"/>
      <c r="AAT124" s="192"/>
      <c r="AAU124" s="192"/>
      <c r="AAV124" s="192"/>
      <c r="AAW124" s="192"/>
      <c r="AAX124" s="192"/>
      <c r="AAY124" s="192"/>
      <c r="AAZ124" s="192"/>
      <c r="ABA124" s="192"/>
      <c r="ABB124" s="192"/>
      <c r="ABC124" s="192"/>
      <c r="ABD124" s="192"/>
      <c r="ABE124" s="192"/>
      <c r="ABF124" s="192"/>
      <c r="ABG124" s="192"/>
      <c r="ABH124" s="192"/>
      <c r="ABI124" s="192"/>
      <c r="ABJ124" s="192"/>
      <c r="ABK124" s="192"/>
      <c r="ABL124" s="192"/>
      <c r="ABM124" s="192"/>
      <c r="ABN124" s="192"/>
      <c r="ABO124" s="192"/>
      <c r="ABP124" s="192"/>
      <c r="ABQ124" s="192"/>
      <c r="ABR124" s="192"/>
      <c r="ABS124" s="192"/>
      <c r="ABT124" s="192"/>
      <c r="ABU124" s="192"/>
      <c r="ABV124" s="192"/>
      <c r="ABW124" s="192"/>
      <c r="ABX124" s="192"/>
      <c r="ABY124" s="192"/>
      <c r="ABZ124" s="192"/>
      <c r="ACA124" s="192"/>
      <c r="ACB124" s="192"/>
      <c r="ACC124" s="192"/>
      <c r="ACD124" s="192"/>
      <c r="ACE124" s="192"/>
      <c r="ACF124" s="192"/>
      <c r="ACG124" s="192"/>
      <c r="ACH124" s="192"/>
      <c r="ACI124" s="192"/>
      <c r="ACJ124" s="192"/>
      <c r="ACK124" s="192"/>
      <c r="ACL124" s="192"/>
      <c r="ACM124" s="192"/>
      <c r="ACN124" s="192"/>
      <c r="ACO124" s="192"/>
      <c r="ACP124" s="192"/>
      <c r="ACQ124" s="192"/>
      <c r="ACR124" s="192"/>
      <c r="ACS124" s="192"/>
      <c r="ACT124" s="192"/>
      <c r="ACU124" s="192"/>
      <c r="ACV124" s="192"/>
      <c r="ACW124" s="192"/>
      <c r="ACX124" s="192"/>
      <c r="ACY124" s="192"/>
      <c r="ACZ124" s="192"/>
      <c r="ADA124" s="192"/>
      <c r="ADB124" s="192"/>
      <c r="ADC124" s="192"/>
      <c r="ADD124" s="192"/>
      <c r="ADE124" s="192"/>
      <c r="ADF124" s="192"/>
      <c r="ADG124" s="192"/>
      <c r="ADH124" s="192"/>
      <c r="ADI124" s="192"/>
      <c r="ADJ124" s="192"/>
      <c r="ADK124" s="192"/>
      <c r="ADL124" s="192"/>
      <c r="ADM124" s="192"/>
      <c r="ADN124" s="192"/>
      <c r="ADO124" s="192"/>
      <c r="ADP124" s="192"/>
      <c r="ADQ124" s="192"/>
      <c r="ADR124" s="192"/>
      <c r="ADS124" s="192"/>
      <c r="ADT124" s="192"/>
      <c r="ADU124" s="192"/>
      <c r="ADV124" s="192"/>
      <c r="ADW124" s="192"/>
      <c r="ADX124" s="192"/>
      <c r="ADY124" s="192"/>
      <c r="ADZ124" s="192"/>
      <c r="AEA124" s="192"/>
      <c r="AEB124" s="192"/>
      <c r="AEC124" s="192"/>
      <c r="AED124" s="192"/>
      <c r="AEE124" s="192"/>
      <c r="AEF124" s="192"/>
      <c r="AEG124" s="192"/>
      <c r="AEH124" s="192"/>
      <c r="AEI124" s="192"/>
      <c r="AEJ124" s="192"/>
      <c r="AEK124" s="192"/>
      <c r="AEL124" s="192"/>
      <c r="AEM124" s="192"/>
      <c r="AEN124" s="192"/>
      <c r="AEO124" s="192"/>
      <c r="AEP124" s="192"/>
      <c r="AEQ124" s="192"/>
      <c r="AER124" s="192"/>
      <c r="AES124" s="192"/>
      <c r="AET124" s="192"/>
      <c r="AEU124" s="192"/>
      <c r="AEV124" s="192"/>
      <c r="AEW124" s="192"/>
      <c r="AEX124" s="192"/>
      <c r="AEY124" s="192"/>
      <c r="AEZ124" s="192"/>
      <c r="AFA124" s="192"/>
      <c r="AFB124" s="192"/>
      <c r="AFC124" s="192"/>
      <c r="AFD124" s="192"/>
      <c r="AFE124" s="192"/>
      <c r="AFF124" s="192"/>
      <c r="AFG124" s="192"/>
      <c r="AFH124" s="192"/>
      <c r="AFI124" s="192"/>
      <c r="AFJ124" s="192"/>
      <c r="AFK124" s="192"/>
      <c r="AFL124" s="192"/>
      <c r="AFM124" s="192"/>
      <c r="AFN124" s="192"/>
      <c r="AFO124" s="192"/>
      <c r="AFP124" s="192"/>
      <c r="AFQ124" s="192"/>
      <c r="AFR124" s="192"/>
      <c r="AFS124" s="192"/>
      <c r="AFT124" s="192"/>
      <c r="AFU124" s="192"/>
      <c r="AFV124" s="192"/>
      <c r="AFW124" s="192"/>
      <c r="AFX124" s="192"/>
      <c r="AFY124" s="192"/>
      <c r="AFZ124" s="192"/>
      <c r="AGA124" s="192"/>
      <c r="AGB124" s="192"/>
      <c r="AGC124" s="192"/>
      <c r="AGD124" s="192"/>
      <c r="AGE124" s="192"/>
      <c r="AGF124" s="192"/>
      <c r="AGG124" s="192"/>
      <c r="AGH124" s="192"/>
      <c r="AGI124" s="192"/>
      <c r="AGJ124" s="192"/>
      <c r="AGK124" s="192"/>
      <c r="AGL124" s="192"/>
      <c r="AGM124" s="192"/>
      <c r="AGN124" s="192"/>
      <c r="AGO124" s="192"/>
      <c r="AGP124" s="192"/>
      <c r="AGQ124" s="192"/>
      <c r="AGR124" s="192"/>
      <c r="AGS124" s="192"/>
      <c r="AGT124" s="192"/>
      <c r="AGU124" s="192"/>
      <c r="AGV124" s="192"/>
      <c r="AGW124" s="192"/>
      <c r="AGX124" s="192"/>
      <c r="AGY124" s="192"/>
      <c r="AGZ124" s="192"/>
      <c r="AHA124" s="192"/>
      <c r="AHB124" s="192"/>
      <c r="AHC124" s="192"/>
      <c r="AHD124" s="192"/>
      <c r="AHE124" s="192"/>
      <c r="AHF124" s="192"/>
      <c r="AHG124" s="192"/>
      <c r="AHH124" s="192"/>
      <c r="AHI124" s="192"/>
      <c r="AHJ124" s="192"/>
      <c r="AHK124" s="192"/>
      <c r="AHL124" s="192"/>
      <c r="AHM124" s="192"/>
      <c r="AHN124" s="192"/>
      <c r="AHO124" s="192"/>
      <c r="AHP124" s="192"/>
      <c r="AHQ124" s="192"/>
      <c r="AHR124" s="192"/>
      <c r="AHS124" s="192"/>
      <c r="AHT124" s="192"/>
      <c r="AHU124" s="192"/>
      <c r="AHV124" s="192"/>
      <c r="AHW124" s="192"/>
      <c r="AHX124" s="192"/>
      <c r="AHY124" s="192"/>
      <c r="AHZ124" s="192"/>
      <c r="AIA124" s="192"/>
      <c r="AIB124" s="192"/>
      <c r="AIC124" s="192"/>
      <c r="AID124" s="192"/>
      <c r="AIE124" s="192"/>
      <c r="AIF124" s="192"/>
      <c r="AIG124" s="192"/>
      <c r="AIH124" s="192"/>
      <c r="AII124" s="192"/>
      <c r="AIJ124" s="192"/>
      <c r="AIK124" s="192"/>
      <c r="AIL124" s="192"/>
      <c r="AIM124" s="192"/>
      <c r="AIN124" s="192"/>
      <c r="AIO124" s="192"/>
      <c r="AIP124" s="192"/>
      <c r="AIQ124" s="192"/>
      <c r="AIR124" s="192"/>
      <c r="AIS124" s="192"/>
      <c r="AIT124" s="192"/>
      <c r="AIU124" s="192"/>
      <c r="AIV124" s="192"/>
      <c r="AIW124" s="192"/>
      <c r="AIX124" s="192"/>
      <c r="AIY124" s="192"/>
      <c r="AIZ124" s="192"/>
      <c r="AJA124" s="192"/>
      <c r="AJB124" s="192"/>
      <c r="AJC124" s="192"/>
      <c r="AJD124" s="192"/>
      <c r="AJE124" s="192"/>
      <c r="AJF124" s="192"/>
      <c r="AJG124" s="192"/>
      <c r="AJH124" s="192"/>
      <c r="AJI124" s="192"/>
      <c r="AJJ124" s="192"/>
      <c r="AJK124" s="192"/>
      <c r="AJL124" s="192"/>
      <c r="AJM124" s="192"/>
      <c r="AJN124" s="192"/>
      <c r="AJO124" s="192"/>
      <c r="AJP124" s="192"/>
      <c r="AJQ124" s="192"/>
      <c r="AJR124" s="192"/>
      <c r="AJS124" s="192"/>
      <c r="AJT124" s="192"/>
      <c r="AJU124" s="192"/>
      <c r="AJV124" s="192"/>
      <c r="AJW124" s="192"/>
      <c r="AJX124" s="192"/>
      <c r="AJY124" s="192"/>
      <c r="AJZ124" s="192"/>
      <c r="AKA124" s="192"/>
      <c r="AKB124" s="192"/>
      <c r="AKC124" s="192"/>
      <c r="AKD124" s="192"/>
      <c r="AKE124" s="192"/>
      <c r="AKF124" s="192"/>
      <c r="AKG124" s="192"/>
      <c r="AKH124" s="192"/>
      <c r="AKI124" s="192"/>
      <c r="AKJ124" s="192"/>
      <c r="AKK124" s="192"/>
      <c r="AKL124" s="192"/>
      <c r="AKM124" s="192"/>
      <c r="AKN124" s="192"/>
      <c r="AKO124" s="192"/>
      <c r="AKP124" s="192"/>
      <c r="AKQ124" s="192"/>
      <c r="AKR124" s="192"/>
      <c r="AKS124" s="192"/>
      <c r="AKT124" s="192"/>
      <c r="AKU124" s="192"/>
      <c r="AKV124" s="192"/>
      <c r="AKW124" s="192"/>
      <c r="AKX124" s="192"/>
      <c r="AKY124" s="192"/>
      <c r="AKZ124" s="192"/>
      <c r="ALA124" s="192"/>
      <c r="ALB124" s="192"/>
      <c r="ALC124" s="192"/>
      <c r="ALD124" s="192"/>
      <c r="ALE124" s="192"/>
      <c r="ALF124" s="192"/>
      <c r="ALG124" s="192"/>
      <c r="ALH124" s="192"/>
      <c r="ALI124" s="192"/>
      <c r="ALJ124" s="192"/>
      <c r="ALK124" s="192"/>
      <c r="ALL124" s="192"/>
      <c r="ALM124" s="192"/>
      <c r="ALN124" s="192"/>
      <c r="ALO124" s="192"/>
      <c r="ALP124" s="192"/>
      <c r="ALQ124" s="192"/>
      <c r="ALR124" s="192"/>
      <c r="ALS124" s="192"/>
      <c r="ALT124" s="192"/>
      <c r="ALU124" s="192"/>
      <c r="ALV124" s="192"/>
      <c r="ALW124" s="192"/>
      <c r="ALX124" s="192"/>
      <c r="ALY124" s="192"/>
      <c r="ALZ124" s="192"/>
      <c r="AMA124" s="192"/>
      <c r="AMB124" s="192"/>
      <c r="AMC124" s="192"/>
      <c r="AMD124" s="192"/>
      <c r="AME124" s="192"/>
      <c r="AMF124" s="192"/>
      <c r="AMG124" s="192"/>
      <c r="AMH124" s="192"/>
      <c r="AMI124" s="192"/>
      <c r="AMJ124" s="192"/>
      <c r="AMK124" s="192"/>
      <c r="AML124" s="192"/>
      <c r="AMM124" s="192"/>
      <c r="AMN124" s="192"/>
      <c r="AMO124" s="192"/>
      <c r="AMP124" s="192"/>
      <c r="AMQ124" s="192"/>
      <c r="AMR124" s="192"/>
      <c r="AMS124" s="192"/>
      <c r="AMT124" s="192"/>
      <c r="AMU124" s="192"/>
      <c r="AMV124" s="192"/>
      <c r="AMW124" s="192"/>
      <c r="AMX124" s="192"/>
      <c r="AMY124" s="192"/>
      <c r="AMZ124" s="192"/>
      <c r="ANA124" s="192"/>
      <c r="ANB124" s="192"/>
      <c r="ANC124" s="192"/>
      <c r="AND124" s="192"/>
      <c r="ANE124" s="192"/>
      <c r="ANF124" s="192"/>
      <c r="ANG124" s="192"/>
      <c r="ANH124" s="192"/>
      <c r="ANI124" s="192"/>
      <c r="ANJ124" s="192"/>
      <c r="ANK124" s="192"/>
      <c r="ANL124" s="192"/>
      <c r="ANM124" s="192"/>
      <c r="ANN124" s="192"/>
      <c r="ANO124" s="192"/>
      <c r="ANP124" s="192"/>
      <c r="ANQ124" s="192"/>
      <c r="ANR124" s="192"/>
      <c r="ANS124" s="192"/>
      <c r="ANT124" s="192"/>
      <c r="ANU124" s="192"/>
      <c r="ANV124" s="192"/>
      <c r="ANW124" s="192"/>
      <c r="ANX124" s="192"/>
      <c r="ANY124" s="192"/>
      <c r="ANZ124" s="192"/>
      <c r="AOA124" s="192"/>
      <c r="AOB124" s="192"/>
      <c r="AOC124" s="192"/>
      <c r="AOD124" s="192"/>
      <c r="AOE124" s="192"/>
      <c r="AOF124" s="192"/>
      <c r="AOG124" s="192"/>
      <c r="AOH124" s="192"/>
      <c r="AOI124" s="192"/>
      <c r="AOJ124" s="192"/>
      <c r="AOK124" s="192"/>
      <c r="AOL124" s="192"/>
      <c r="AOM124" s="192"/>
      <c r="AON124" s="192"/>
      <c r="AOO124" s="192"/>
      <c r="AOP124" s="192"/>
      <c r="AOQ124" s="192"/>
      <c r="AOR124" s="192"/>
      <c r="AOS124" s="192"/>
      <c r="AOT124" s="192"/>
      <c r="AOU124" s="192"/>
      <c r="AOV124" s="192"/>
      <c r="AOW124" s="192"/>
      <c r="AOX124" s="192"/>
      <c r="AOY124" s="192"/>
      <c r="AOZ124" s="192"/>
      <c r="APA124" s="192"/>
      <c r="APB124" s="192"/>
      <c r="APC124" s="192"/>
      <c r="APD124" s="192"/>
      <c r="APE124" s="192"/>
      <c r="APF124" s="192"/>
      <c r="APG124" s="192"/>
      <c r="APH124" s="192"/>
      <c r="API124" s="192"/>
      <c r="APJ124" s="192"/>
      <c r="APK124" s="192"/>
      <c r="APL124" s="192"/>
      <c r="APM124" s="192"/>
      <c r="APN124" s="192"/>
      <c r="APO124" s="192"/>
      <c r="APP124" s="192"/>
      <c r="APQ124" s="192"/>
      <c r="APR124" s="192"/>
      <c r="APS124" s="192"/>
      <c r="APT124" s="192"/>
      <c r="APU124" s="192"/>
      <c r="APV124" s="192"/>
      <c r="APW124" s="192"/>
      <c r="APX124" s="192"/>
      <c r="APY124" s="192"/>
      <c r="APZ124" s="192"/>
      <c r="AQA124" s="192"/>
      <c r="AQB124" s="192"/>
      <c r="AQC124" s="192"/>
      <c r="AQD124" s="192"/>
      <c r="AQE124" s="192"/>
      <c r="AQF124" s="192"/>
      <c r="AQG124" s="192"/>
      <c r="AQH124" s="192"/>
      <c r="AQI124" s="192"/>
      <c r="AQJ124" s="192"/>
      <c r="AQK124" s="192"/>
      <c r="AQL124" s="192"/>
      <c r="AQM124" s="192"/>
      <c r="AQN124" s="192"/>
      <c r="AQO124" s="192"/>
      <c r="AQP124" s="192"/>
      <c r="AQQ124" s="192"/>
      <c r="AQR124" s="192"/>
      <c r="AQS124" s="192"/>
      <c r="AQT124" s="192"/>
      <c r="AQU124" s="192"/>
      <c r="AQV124" s="192"/>
      <c r="AQW124" s="192"/>
      <c r="AQX124" s="192"/>
      <c r="AQY124" s="192"/>
      <c r="AQZ124" s="192"/>
      <c r="ARA124" s="192"/>
      <c r="ARB124" s="192"/>
      <c r="ARC124" s="192"/>
      <c r="ARD124" s="192"/>
      <c r="ARE124" s="192"/>
      <c r="ARF124" s="192"/>
      <c r="ARG124" s="192"/>
      <c r="ARH124" s="192"/>
      <c r="ARI124" s="192"/>
      <c r="ARJ124" s="192"/>
      <c r="ARK124" s="192"/>
      <c r="ARL124" s="192"/>
      <c r="ARM124" s="192"/>
      <c r="ARN124" s="192"/>
      <c r="ARO124" s="192"/>
      <c r="ARP124" s="192"/>
      <c r="ARQ124" s="192"/>
      <c r="ARR124" s="192"/>
      <c r="ARS124" s="192"/>
      <c r="ART124" s="192"/>
      <c r="ARU124" s="192"/>
      <c r="ARV124" s="192"/>
      <c r="ARW124" s="192"/>
      <c r="ARX124" s="192"/>
      <c r="ARY124" s="192"/>
      <c r="ARZ124" s="192"/>
      <c r="ASA124" s="192"/>
      <c r="ASB124" s="192"/>
      <c r="ASC124" s="192"/>
      <c r="ASD124" s="192"/>
      <c r="ASE124" s="192"/>
      <c r="ASF124" s="192"/>
      <c r="ASG124" s="192"/>
      <c r="ASH124" s="192"/>
      <c r="ASI124" s="192"/>
      <c r="ASJ124" s="192"/>
      <c r="ASK124" s="192"/>
      <c r="ASL124" s="192"/>
      <c r="ASM124" s="192"/>
      <c r="ASN124" s="192"/>
      <c r="ASO124" s="192"/>
      <c r="ASP124" s="192"/>
      <c r="ASQ124" s="192"/>
      <c r="ASR124" s="192"/>
      <c r="ASS124" s="192"/>
      <c r="AST124" s="192"/>
      <c r="ASU124" s="192"/>
      <c r="ASV124" s="192"/>
      <c r="ASW124" s="192"/>
      <c r="ASX124" s="192"/>
      <c r="ASY124" s="192"/>
      <c r="ASZ124" s="192"/>
      <c r="ATA124" s="192"/>
      <c r="ATB124" s="192"/>
      <c r="ATC124" s="192"/>
      <c r="ATD124" s="192"/>
      <c r="ATE124" s="192"/>
      <c r="ATF124" s="192"/>
      <c r="ATG124" s="192"/>
      <c r="ATH124" s="192"/>
      <c r="ATI124" s="192"/>
      <c r="ATJ124" s="192"/>
      <c r="ATK124" s="192"/>
      <c r="ATL124" s="192"/>
      <c r="ATM124" s="192"/>
      <c r="ATN124" s="192"/>
      <c r="ATO124" s="192"/>
      <c r="ATP124" s="192"/>
      <c r="ATQ124" s="192"/>
      <c r="ATR124" s="192"/>
      <c r="ATS124" s="192"/>
      <c r="ATT124" s="192"/>
      <c r="ATU124" s="192"/>
      <c r="ATV124" s="192"/>
      <c r="ATW124" s="192"/>
      <c r="ATX124" s="192"/>
      <c r="ATY124" s="192"/>
      <c r="ATZ124" s="192"/>
      <c r="AUA124" s="192"/>
      <c r="AUB124" s="192"/>
      <c r="AUC124" s="192"/>
      <c r="AUD124" s="192"/>
      <c r="AUE124" s="192"/>
      <c r="AUF124" s="192"/>
      <c r="AUG124" s="192"/>
      <c r="AUH124" s="192"/>
      <c r="AUI124" s="192"/>
      <c r="AUJ124" s="192"/>
      <c r="AUK124" s="192"/>
      <c r="AUL124" s="192"/>
      <c r="AUM124" s="192"/>
      <c r="AUN124" s="192"/>
      <c r="AUO124" s="192"/>
      <c r="AUP124" s="192"/>
      <c r="AUQ124" s="192"/>
      <c r="AUR124" s="192"/>
      <c r="AUS124" s="192"/>
      <c r="AUT124" s="192"/>
      <c r="AUU124" s="192"/>
      <c r="AUV124" s="192"/>
      <c r="AUW124" s="192"/>
      <c r="AUX124" s="192"/>
      <c r="AUY124" s="192"/>
      <c r="AUZ124" s="192"/>
      <c r="AVA124" s="192"/>
      <c r="AVB124" s="192"/>
      <c r="AVC124" s="192"/>
      <c r="AVD124" s="192"/>
      <c r="AVE124" s="192"/>
      <c r="AVF124" s="192"/>
      <c r="AVG124" s="192"/>
      <c r="AVH124" s="192"/>
      <c r="AVI124" s="192"/>
      <c r="AVJ124" s="192"/>
      <c r="AVK124" s="192"/>
      <c r="AVL124" s="192"/>
      <c r="AVM124" s="192"/>
      <c r="AVN124" s="192"/>
      <c r="AVO124" s="192"/>
      <c r="AVP124" s="192"/>
      <c r="AVQ124" s="192"/>
      <c r="AVR124" s="192"/>
      <c r="AVS124" s="192"/>
      <c r="AVT124" s="192"/>
      <c r="AVU124" s="192"/>
      <c r="AVV124" s="192"/>
      <c r="AVW124" s="192"/>
      <c r="AVX124" s="192"/>
      <c r="AVY124" s="192"/>
      <c r="AVZ124" s="192"/>
      <c r="AWA124" s="192"/>
      <c r="AWB124" s="192"/>
      <c r="AWC124" s="192"/>
      <c r="AWD124" s="192"/>
      <c r="AWE124" s="192"/>
      <c r="AWF124" s="192"/>
      <c r="AWG124" s="192"/>
      <c r="AWH124" s="192"/>
      <c r="AWI124" s="192"/>
      <c r="AWJ124" s="192"/>
      <c r="AWK124" s="192"/>
      <c r="AWL124" s="192"/>
      <c r="AWM124" s="192"/>
      <c r="AWN124" s="192"/>
      <c r="AWO124" s="192"/>
      <c r="AWP124" s="192"/>
      <c r="AWQ124" s="192"/>
      <c r="AWR124" s="192"/>
      <c r="AWS124" s="192"/>
      <c r="AWT124" s="192"/>
      <c r="AWU124" s="192"/>
      <c r="AWV124" s="192"/>
      <c r="AWW124" s="192"/>
      <c r="AWX124" s="192"/>
      <c r="AWY124" s="192"/>
      <c r="AWZ124" s="192"/>
      <c r="AXA124" s="192"/>
      <c r="AXB124" s="192"/>
      <c r="AXC124" s="192"/>
      <c r="AXD124" s="192"/>
      <c r="AXE124" s="192"/>
      <c r="AXF124" s="192"/>
      <c r="AXG124" s="192"/>
      <c r="AXH124" s="192"/>
      <c r="AXI124" s="192"/>
      <c r="AXJ124" s="192"/>
      <c r="AXK124" s="192"/>
      <c r="AXL124" s="192"/>
      <c r="AXM124" s="192"/>
      <c r="AXN124" s="192"/>
      <c r="AXO124" s="192"/>
      <c r="AXP124" s="192"/>
      <c r="AXQ124" s="192"/>
      <c r="AXR124" s="192"/>
      <c r="AXS124" s="192"/>
      <c r="AXT124" s="192"/>
      <c r="AXU124" s="192"/>
      <c r="AXV124" s="192"/>
      <c r="AXW124" s="192"/>
      <c r="AXX124" s="192"/>
      <c r="AXY124" s="192"/>
      <c r="AXZ124" s="192"/>
      <c r="AYA124" s="192"/>
      <c r="AYB124" s="192"/>
      <c r="AYC124" s="192"/>
      <c r="AYD124" s="192"/>
      <c r="AYE124" s="192"/>
      <c r="AYF124" s="192"/>
      <c r="AYG124" s="192"/>
      <c r="AYH124" s="192"/>
      <c r="AYI124" s="192"/>
      <c r="AYJ124" s="192"/>
      <c r="AYK124" s="192"/>
      <c r="AYL124" s="192"/>
      <c r="AYM124" s="192"/>
      <c r="AYN124" s="192"/>
      <c r="AYO124" s="192"/>
      <c r="AYP124" s="192"/>
      <c r="AYQ124" s="192"/>
      <c r="AYR124" s="192"/>
      <c r="AYS124" s="192"/>
      <c r="AYT124" s="192"/>
      <c r="AYU124" s="192"/>
      <c r="AYV124" s="192"/>
      <c r="AYW124" s="192"/>
      <c r="AYX124" s="192"/>
      <c r="AYY124" s="192"/>
      <c r="AYZ124" s="192"/>
      <c r="AZA124" s="192"/>
      <c r="AZB124" s="192"/>
      <c r="AZC124" s="192"/>
      <c r="AZD124" s="192"/>
      <c r="AZE124" s="192"/>
      <c r="AZF124" s="192"/>
      <c r="AZG124" s="192"/>
      <c r="AZH124" s="192"/>
      <c r="AZI124" s="192"/>
      <c r="AZJ124" s="192"/>
      <c r="AZK124" s="192"/>
      <c r="AZL124" s="192"/>
      <c r="AZM124" s="192"/>
      <c r="AZN124" s="192"/>
      <c r="AZO124" s="192"/>
      <c r="AZP124" s="192"/>
      <c r="AZQ124" s="192"/>
      <c r="AZR124" s="192"/>
      <c r="AZS124" s="192"/>
      <c r="AZT124" s="192"/>
      <c r="AZU124" s="192"/>
      <c r="AZV124" s="192"/>
      <c r="AZW124" s="192"/>
      <c r="AZX124" s="192"/>
      <c r="AZY124" s="192"/>
      <c r="AZZ124" s="192"/>
      <c r="BAA124" s="192"/>
      <c r="BAB124" s="192"/>
      <c r="BAC124" s="192"/>
      <c r="BAD124" s="192"/>
      <c r="BAE124" s="192"/>
      <c r="BAF124" s="192"/>
      <c r="BAG124" s="192"/>
      <c r="BAH124" s="192"/>
      <c r="BAI124" s="192"/>
      <c r="BAJ124" s="192"/>
      <c r="BAK124" s="192"/>
      <c r="BAL124" s="192"/>
      <c r="BAM124" s="192"/>
      <c r="BAN124" s="192"/>
      <c r="BAO124" s="192"/>
      <c r="BAP124" s="192"/>
      <c r="BAQ124" s="192"/>
      <c r="BAR124" s="192"/>
      <c r="BAS124" s="192"/>
      <c r="BAT124" s="192"/>
      <c r="BAU124" s="192"/>
      <c r="BAV124" s="192"/>
      <c r="BAW124" s="192"/>
      <c r="BAX124" s="192"/>
      <c r="BAY124" s="192"/>
      <c r="BAZ124" s="192"/>
      <c r="BBA124" s="192"/>
      <c r="BBB124" s="192"/>
      <c r="BBC124" s="192"/>
      <c r="BBD124" s="192"/>
      <c r="BBE124" s="192"/>
      <c r="BBF124" s="192"/>
      <c r="BBG124" s="192"/>
      <c r="BBH124" s="192"/>
      <c r="BBI124" s="192"/>
      <c r="BBJ124" s="192"/>
      <c r="BBK124" s="192"/>
      <c r="BBL124" s="192"/>
      <c r="BBM124" s="192"/>
      <c r="BBN124" s="192"/>
      <c r="BBO124" s="192"/>
      <c r="BBP124" s="192"/>
      <c r="BBQ124" s="192"/>
      <c r="BBR124" s="192"/>
      <c r="BBS124" s="192"/>
      <c r="BBT124" s="192"/>
      <c r="BBU124" s="192"/>
      <c r="BBV124" s="192"/>
      <c r="BBW124" s="192"/>
      <c r="BBX124" s="192"/>
      <c r="BBY124" s="192"/>
      <c r="BBZ124" s="192"/>
      <c r="BCA124" s="192"/>
      <c r="BCB124" s="192"/>
      <c r="BCC124" s="192"/>
      <c r="BCD124" s="192"/>
      <c r="BCE124" s="192"/>
      <c r="BCF124" s="192"/>
      <c r="BCG124" s="192"/>
      <c r="BCH124" s="192"/>
      <c r="BCI124" s="192"/>
      <c r="BCJ124" s="192"/>
      <c r="BCK124" s="192"/>
      <c r="BCL124" s="192"/>
      <c r="BCM124" s="192"/>
      <c r="BCN124" s="192"/>
      <c r="BCO124" s="192"/>
      <c r="BCP124" s="192"/>
      <c r="BCQ124" s="192"/>
      <c r="BCR124" s="192"/>
      <c r="BCS124" s="192"/>
      <c r="BCT124" s="192"/>
      <c r="BCU124" s="192"/>
      <c r="BCV124" s="192"/>
      <c r="BCW124" s="192"/>
      <c r="BCX124" s="192"/>
      <c r="BCY124" s="192"/>
      <c r="BCZ124" s="192"/>
      <c r="BDA124" s="192"/>
      <c r="BDB124" s="192"/>
      <c r="BDC124" s="192"/>
      <c r="BDD124" s="192"/>
      <c r="BDE124" s="192"/>
      <c r="BDF124" s="192"/>
      <c r="BDG124" s="192"/>
      <c r="BDH124" s="192"/>
      <c r="BDI124" s="192"/>
      <c r="BDJ124" s="192"/>
      <c r="BDK124" s="192"/>
      <c r="BDL124" s="192"/>
      <c r="BDM124" s="192"/>
      <c r="BDN124" s="192"/>
      <c r="BDO124" s="192"/>
      <c r="BDP124" s="192"/>
      <c r="BDQ124" s="192"/>
      <c r="BDR124" s="192"/>
      <c r="BDS124" s="192"/>
      <c r="BDT124" s="192"/>
      <c r="BDU124" s="192"/>
      <c r="BDV124" s="192"/>
      <c r="BDW124" s="192"/>
      <c r="BDX124" s="192"/>
      <c r="BDY124" s="192"/>
      <c r="BDZ124" s="192"/>
      <c r="BEA124" s="192"/>
      <c r="BEB124" s="192"/>
      <c r="BEC124" s="192"/>
      <c r="BED124" s="192"/>
      <c r="BEE124" s="192"/>
      <c r="BEF124" s="192"/>
      <c r="BEG124" s="192"/>
      <c r="BEH124" s="192"/>
      <c r="BEI124" s="192"/>
    </row>
    <row r="125" spans="1:1491" ht="15" customHeight="1" x14ac:dyDescent="0.25">
      <c r="A125" s="176" t="s">
        <v>1793</v>
      </c>
      <c r="B125" s="269" t="s">
        <v>1821</v>
      </c>
      <c r="C125" s="263">
        <v>44927</v>
      </c>
      <c r="D125" s="346">
        <v>46203</v>
      </c>
      <c r="E125" s="93">
        <v>2776</v>
      </c>
      <c r="F125" s="275">
        <v>2776</v>
      </c>
      <c r="G125" s="262">
        <v>3098.4</v>
      </c>
      <c r="H125" s="289">
        <v>3935.6</v>
      </c>
      <c r="I125" s="289">
        <f>F125/25.462</f>
        <v>109.02521404445841</v>
      </c>
      <c r="J125" s="289">
        <f>H125/25.462</f>
        <v>154.56759091980206</v>
      </c>
      <c r="K125" s="184"/>
      <c r="L125" s="184">
        <f t="shared" si="22"/>
        <v>154.56759091980206</v>
      </c>
      <c r="M125" s="184"/>
      <c r="N125" s="218" t="s">
        <v>1380</v>
      </c>
      <c r="O125" s="451">
        <v>0</v>
      </c>
      <c r="P125" s="451">
        <v>0</v>
      </c>
      <c r="Q125" s="451">
        <v>0</v>
      </c>
      <c r="R125" s="451">
        <v>499.6</v>
      </c>
      <c r="S125" s="451">
        <v>1268.8</v>
      </c>
      <c r="T125" s="451">
        <v>2167.1999999999998</v>
      </c>
      <c r="U125" s="451">
        <v>0</v>
      </c>
      <c r="V125" s="452">
        <v>1172.3</v>
      </c>
      <c r="W125" s="405" t="s">
        <v>1822</v>
      </c>
      <c r="X125" s="384">
        <v>625</v>
      </c>
      <c r="Y125" s="405" t="s">
        <v>1823</v>
      </c>
      <c r="Z125" s="385" t="s">
        <v>1813</v>
      </c>
      <c r="AA125" s="218" t="s">
        <v>1824</v>
      </c>
      <c r="AB125" s="218" t="s">
        <v>1825</v>
      </c>
      <c r="AC125" s="386">
        <v>2776</v>
      </c>
      <c r="AD125" s="218" t="s">
        <v>1826</v>
      </c>
      <c r="AE125" s="218" t="s">
        <v>1826</v>
      </c>
      <c r="AF125" s="218" t="s">
        <v>913</v>
      </c>
      <c r="AG125" s="242" t="s">
        <v>332</v>
      </c>
      <c r="AH125" s="403" t="s">
        <v>1711</v>
      </c>
      <c r="AI125" s="308">
        <v>0.4</v>
      </c>
      <c r="AJ125" s="411">
        <v>0.4</v>
      </c>
      <c r="AK125" s="410"/>
      <c r="AL125" s="412">
        <v>0</v>
      </c>
      <c r="AM125" s="453">
        <f t="shared" si="17"/>
        <v>1574.24</v>
      </c>
      <c r="AN125" s="453">
        <f t="shared" si="18"/>
        <v>0</v>
      </c>
      <c r="AO125" s="248"/>
      <c r="AP125" s="249"/>
      <c r="AQ125" s="312"/>
      <c r="AR125" s="312"/>
      <c r="AS125" s="312"/>
      <c r="AT125" s="312"/>
      <c r="AU125" s="312"/>
      <c r="AV125" s="312"/>
      <c r="AW125" s="312"/>
      <c r="AX125" s="312"/>
      <c r="AY125" s="312"/>
      <c r="AZ125" s="312"/>
      <c r="BA125" s="312"/>
      <c r="BB125" s="312"/>
      <c r="BC125" s="312"/>
      <c r="BD125" s="312"/>
      <c r="BE125" s="312"/>
      <c r="BF125" s="312"/>
      <c r="BG125" s="312"/>
      <c r="BH125" s="312"/>
      <c r="BI125" s="312"/>
      <c r="BJ125" s="312"/>
      <c r="BK125" s="312"/>
      <c r="BL125" s="312"/>
      <c r="BM125" s="312"/>
      <c r="BN125" s="312"/>
      <c r="BO125" s="312"/>
    </row>
    <row r="126" spans="1:1491" ht="15" customHeight="1" x14ac:dyDescent="0.25">
      <c r="A126" s="176" t="s">
        <v>1793</v>
      </c>
      <c r="B126" s="269" t="s">
        <v>1827</v>
      </c>
      <c r="C126" s="263">
        <v>44927</v>
      </c>
      <c r="D126" s="346">
        <v>46203</v>
      </c>
      <c r="E126" s="93">
        <v>2776</v>
      </c>
      <c r="F126" s="275">
        <v>2776</v>
      </c>
      <c r="G126" s="262">
        <v>3098.5</v>
      </c>
      <c r="H126" s="289">
        <v>3256.7</v>
      </c>
      <c r="I126" s="289">
        <f>F126/25.462</f>
        <v>109.02521404445841</v>
      </c>
      <c r="J126" s="289">
        <f>H126/25.462</f>
        <v>127.90432801822323</v>
      </c>
      <c r="K126" s="184"/>
      <c r="L126" s="184">
        <f t="shared" si="22"/>
        <v>127.90432801822323</v>
      </c>
      <c r="M126" s="184"/>
      <c r="N126" s="218" t="s">
        <v>1380</v>
      </c>
      <c r="O126" s="451">
        <v>0</v>
      </c>
      <c r="P126" s="451">
        <v>0</v>
      </c>
      <c r="Q126" s="451">
        <v>0</v>
      </c>
      <c r="R126" s="451">
        <v>54.4</v>
      </c>
      <c r="S126" s="451">
        <v>1152</v>
      </c>
      <c r="T126" s="451">
        <v>2050.3000000000002</v>
      </c>
      <c r="U126" s="451">
        <v>0</v>
      </c>
      <c r="V126" s="452">
        <v>1172.3</v>
      </c>
      <c r="W126" s="405" t="s">
        <v>1828</v>
      </c>
      <c r="X126" s="384">
        <v>625</v>
      </c>
      <c r="Y126" s="405" t="s">
        <v>1823</v>
      </c>
      <c r="Z126" s="385" t="s">
        <v>1813</v>
      </c>
      <c r="AA126" s="218" t="s">
        <v>1829</v>
      </c>
      <c r="AB126" s="218" t="s">
        <v>1825</v>
      </c>
      <c r="AC126" s="386">
        <v>2776</v>
      </c>
      <c r="AD126" s="218" t="s">
        <v>1826</v>
      </c>
      <c r="AE126" s="218" t="s">
        <v>1826</v>
      </c>
      <c r="AF126" s="218" t="s">
        <v>913</v>
      </c>
      <c r="AG126" s="242" t="s">
        <v>332</v>
      </c>
      <c r="AH126" s="403" t="s">
        <v>1709</v>
      </c>
      <c r="AI126" s="308">
        <v>0.4</v>
      </c>
      <c r="AJ126" s="411">
        <v>0.4</v>
      </c>
      <c r="AK126" s="410"/>
      <c r="AL126" s="412">
        <v>0</v>
      </c>
      <c r="AM126" s="453">
        <f t="shared" si="17"/>
        <v>1302.68</v>
      </c>
      <c r="AN126" s="453">
        <f t="shared" si="18"/>
        <v>0</v>
      </c>
      <c r="AO126" s="248"/>
      <c r="AP126" s="249"/>
      <c r="AQ126" s="312"/>
      <c r="AR126" s="312"/>
      <c r="AS126" s="312"/>
      <c r="AT126" s="312"/>
      <c r="AU126" s="312"/>
      <c r="AV126" s="312"/>
      <c r="AW126" s="312"/>
      <c r="AX126" s="312"/>
      <c r="AY126" s="312"/>
      <c r="AZ126" s="312"/>
      <c r="BA126" s="312"/>
      <c r="BB126" s="312"/>
      <c r="BC126" s="312"/>
      <c r="BD126" s="312"/>
      <c r="BE126" s="312"/>
      <c r="BF126" s="312"/>
      <c r="BG126" s="312"/>
      <c r="BH126" s="312"/>
      <c r="BI126" s="312"/>
      <c r="BJ126" s="312"/>
      <c r="BK126" s="312"/>
      <c r="BL126" s="312"/>
      <c r="BM126" s="312"/>
      <c r="BN126" s="312"/>
      <c r="BO126" s="312"/>
    </row>
    <row r="127" spans="1:1491" ht="15" customHeight="1" x14ac:dyDescent="0.25">
      <c r="A127" s="176" t="s">
        <v>1793</v>
      </c>
      <c r="B127" s="269" t="s">
        <v>1830</v>
      </c>
      <c r="C127" s="263">
        <v>44927</v>
      </c>
      <c r="D127" s="346">
        <v>46203</v>
      </c>
      <c r="E127" s="93">
        <v>2776</v>
      </c>
      <c r="F127" s="93">
        <v>2776</v>
      </c>
      <c r="G127" s="262">
        <v>3098.5</v>
      </c>
      <c r="H127" s="289">
        <v>301.60000000000002</v>
      </c>
      <c r="I127" s="289">
        <f>F127/25.462</f>
        <v>109.02521404445841</v>
      </c>
      <c r="J127" s="289">
        <f>H127/25.462</f>
        <v>11.845102505694761</v>
      </c>
      <c r="K127" s="184"/>
      <c r="L127" s="184">
        <f t="shared" si="22"/>
        <v>11.845102505694761</v>
      </c>
      <c r="M127" s="184"/>
      <c r="N127" s="218" t="s">
        <v>1380</v>
      </c>
      <c r="O127" s="451">
        <v>0</v>
      </c>
      <c r="P127" s="451">
        <v>0</v>
      </c>
      <c r="Q127" s="451">
        <v>0</v>
      </c>
      <c r="R127" s="451">
        <v>54.4</v>
      </c>
      <c r="S127" s="451">
        <v>146</v>
      </c>
      <c r="T127" s="451">
        <v>101.2</v>
      </c>
      <c r="U127" s="451">
        <v>0</v>
      </c>
      <c r="V127" s="452">
        <v>1172.3</v>
      </c>
      <c r="W127" s="405" t="s">
        <v>1822</v>
      </c>
      <c r="X127" s="384">
        <v>625</v>
      </c>
      <c r="Y127" s="405" t="s">
        <v>1823</v>
      </c>
      <c r="Z127" s="385" t="s">
        <v>1813</v>
      </c>
      <c r="AA127" s="218" t="s">
        <v>1829</v>
      </c>
      <c r="AB127" s="218" t="s">
        <v>1825</v>
      </c>
      <c r="AC127" s="386">
        <v>2776</v>
      </c>
      <c r="AD127" s="218" t="s">
        <v>1826</v>
      </c>
      <c r="AE127" s="218" t="s">
        <v>1826</v>
      </c>
      <c r="AF127" s="218" t="s">
        <v>913</v>
      </c>
      <c r="AG127" s="241" t="s">
        <v>332</v>
      </c>
      <c r="AH127" s="403" t="s">
        <v>1819</v>
      </c>
      <c r="AI127" s="308">
        <v>0.4</v>
      </c>
      <c r="AJ127" s="411">
        <v>0.4</v>
      </c>
      <c r="AK127" s="410"/>
      <c r="AL127" s="412">
        <v>0</v>
      </c>
      <c r="AM127" s="453">
        <f t="shared" si="17"/>
        <v>120.64000000000001</v>
      </c>
      <c r="AN127" s="453">
        <f t="shared" si="18"/>
        <v>0</v>
      </c>
      <c r="AO127" s="248"/>
      <c r="AP127" s="249"/>
      <c r="AQ127" s="312"/>
      <c r="AR127" s="312"/>
      <c r="AS127" s="312"/>
      <c r="AT127" s="312"/>
      <c r="AU127" s="312"/>
      <c r="AV127" s="312"/>
      <c r="AW127" s="312"/>
      <c r="AX127" s="312"/>
      <c r="AY127" s="312"/>
      <c r="AZ127" s="312"/>
      <c r="BA127" s="312"/>
      <c r="BB127" s="312"/>
      <c r="BC127" s="312"/>
      <c r="BD127" s="312"/>
      <c r="BE127" s="312"/>
      <c r="BF127" s="312"/>
      <c r="BG127" s="312"/>
      <c r="BH127" s="312"/>
      <c r="BI127" s="312"/>
      <c r="BJ127" s="312"/>
      <c r="BK127" s="312"/>
      <c r="BL127" s="312"/>
      <c r="BM127" s="312"/>
      <c r="BN127" s="312"/>
      <c r="BO127" s="312"/>
    </row>
    <row r="128" spans="1:1491" s="168" customFormat="1" ht="15" customHeight="1" x14ac:dyDescent="0.25">
      <c r="A128" s="349" t="s">
        <v>1793</v>
      </c>
      <c r="B128" s="290" t="s">
        <v>1831</v>
      </c>
      <c r="C128" s="291">
        <v>44927</v>
      </c>
      <c r="D128" s="291">
        <v>46022</v>
      </c>
      <c r="E128" s="292">
        <v>91</v>
      </c>
      <c r="F128" s="292">
        <v>116.6</v>
      </c>
      <c r="G128" s="293">
        <v>112.8</v>
      </c>
      <c r="H128" s="292">
        <v>112.8</v>
      </c>
      <c r="I128" s="276">
        <f>F128/25.462</f>
        <v>4.579373183567669</v>
      </c>
      <c r="J128" s="294">
        <f>H128/25.462</f>
        <v>4.4301311758699233</v>
      </c>
      <c r="K128" s="170"/>
      <c r="L128" s="170">
        <f t="shared" si="22"/>
        <v>4.4301311758699233</v>
      </c>
      <c r="M128" s="170"/>
      <c r="N128" s="393" t="s">
        <v>1380</v>
      </c>
      <c r="O128" s="461">
        <v>0</v>
      </c>
      <c r="P128" s="461">
        <v>0</v>
      </c>
      <c r="Q128" s="461">
        <v>0</v>
      </c>
      <c r="R128" s="461">
        <v>36.4</v>
      </c>
      <c r="S128" s="461">
        <v>20.399999999999999</v>
      </c>
      <c r="T128" s="461">
        <v>56</v>
      </c>
      <c r="U128" s="461">
        <v>0</v>
      </c>
      <c r="V128" s="462">
        <v>50</v>
      </c>
      <c r="W128" s="394" t="s">
        <v>1832</v>
      </c>
      <c r="X128" s="395">
        <v>20</v>
      </c>
      <c r="Y128" s="394" t="s">
        <v>1823</v>
      </c>
      <c r="Z128" s="396" t="s">
        <v>1833</v>
      </c>
      <c r="AA128" s="397" t="s">
        <v>1834</v>
      </c>
      <c r="AB128" s="397" t="s">
        <v>1835</v>
      </c>
      <c r="AC128" s="398">
        <v>91</v>
      </c>
      <c r="AD128" s="397" t="s">
        <v>1826</v>
      </c>
      <c r="AE128" s="397" t="s">
        <v>1826</v>
      </c>
      <c r="AF128" s="397" t="s">
        <v>913</v>
      </c>
      <c r="AG128" s="242" t="s">
        <v>332</v>
      </c>
      <c r="AH128" s="421" t="s">
        <v>1635</v>
      </c>
      <c r="AI128" s="309">
        <v>1</v>
      </c>
      <c r="AJ128" s="422">
        <v>0.4</v>
      </c>
      <c r="AK128" s="415"/>
      <c r="AL128" s="423">
        <v>0</v>
      </c>
      <c r="AM128" s="453">
        <f t="shared" si="17"/>
        <v>112.8</v>
      </c>
      <c r="AN128" s="453">
        <f t="shared" si="18"/>
        <v>0</v>
      </c>
      <c r="AO128" s="253"/>
      <c r="AP128" s="254"/>
      <c r="AQ128" s="312"/>
      <c r="AR128" s="312"/>
      <c r="AS128" s="312"/>
      <c r="AT128" s="312"/>
      <c r="AU128" s="312"/>
      <c r="AV128" s="312"/>
      <c r="AW128" s="312"/>
      <c r="AX128" s="312"/>
      <c r="AY128" s="312"/>
      <c r="AZ128" s="312"/>
      <c r="BA128" s="312"/>
      <c r="BB128" s="312"/>
      <c r="BC128" s="312"/>
      <c r="BD128" s="312"/>
      <c r="BE128" s="312"/>
      <c r="BF128" s="312"/>
      <c r="BG128" s="312"/>
      <c r="BH128" s="312"/>
      <c r="BI128" s="312"/>
      <c r="BJ128" s="312"/>
      <c r="BK128" s="312"/>
      <c r="BL128" s="312"/>
      <c r="BM128" s="312"/>
      <c r="BN128" s="312"/>
      <c r="BO128" s="312"/>
      <c r="BP128" s="254"/>
      <c r="BQ128" s="254"/>
      <c r="BR128" s="254"/>
      <c r="BS128" s="254"/>
      <c r="BT128" s="254"/>
      <c r="BU128" s="254"/>
      <c r="BV128" s="254"/>
      <c r="BW128" s="254"/>
      <c r="BX128" s="254"/>
      <c r="BY128" s="254"/>
      <c r="BZ128" s="254"/>
      <c r="CA128" s="254"/>
      <c r="CB128" s="254"/>
      <c r="CC128" s="254"/>
      <c r="CD128" s="254"/>
      <c r="CE128" s="254"/>
      <c r="CF128" s="254"/>
      <c r="CG128" s="254"/>
      <c r="CH128" s="254"/>
      <c r="CI128" s="254"/>
      <c r="CJ128" s="254"/>
      <c r="CK128" s="254"/>
      <c r="CL128" s="254"/>
      <c r="CM128" s="254"/>
      <c r="CN128" s="254"/>
      <c r="CO128" s="254"/>
      <c r="CP128" s="254"/>
      <c r="CQ128" s="254"/>
      <c r="CR128" s="254"/>
      <c r="CS128" s="254"/>
      <c r="CT128" s="254"/>
      <c r="CU128" s="254"/>
      <c r="CV128" s="254"/>
      <c r="CW128" s="254"/>
      <c r="CX128" s="254"/>
      <c r="CY128" s="254"/>
      <c r="CZ128" s="254"/>
      <c r="DA128" s="254"/>
      <c r="DB128" s="254"/>
      <c r="DC128" s="254"/>
      <c r="DD128" s="254"/>
      <c r="DE128" s="254"/>
      <c r="DF128" s="254"/>
      <c r="DG128" s="254"/>
      <c r="DH128" s="254"/>
      <c r="DI128" s="254"/>
      <c r="DJ128" s="254"/>
      <c r="DK128" s="254"/>
      <c r="DL128" s="254"/>
      <c r="DM128" s="254"/>
      <c r="DN128" s="254"/>
      <c r="DO128" s="254"/>
      <c r="DP128" s="254"/>
      <c r="DQ128" s="254"/>
      <c r="DR128" s="254"/>
      <c r="DS128" s="254"/>
      <c r="DT128" s="254"/>
      <c r="DU128" s="254"/>
      <c r="DV128" s="254"/>
      <c r="DW128" s="254"/>
      <c r="DX128" s="254"/>
      <c r="DY128" s="254"/>
      <c r="DZ128" s="254"/>
      <c r="EA128" s="254"/>
      <c r="EB128" s="254"/>
      <c r="EC128" s="254"/>
      <c r="ED128" s="254"/>
      <c r="EE128" s="254"/>
      <c r="EF128" s="254"/>
      <c r="EG128" s="254"/>
      <c r="EH128" s="254"/>
      <c r="EI128" s="254"/>
      <c r="EJ128" s="254"/>
      <c r="EK128" s="254"/>
      <c r="EL128" s="254"/>
      <c r="EM128" s="254"/>
      <c r="EN128" s="254"/>
      <c r="EO128" s="254"/>
      <c r="EP128" s="254"/>
      <c r="EQ128" s="254"/>
      <c r="ER128" s="254"/>
      <c r="ES128" s="254"/>
      <c r="ET128" s="254"/>
      <c r="EU128" s="254"/>
      <c r="EV128" s="254"/>
      <c r="EW128" s="254"/>
      <c r="EX128" s="254"/>
      <c r="EY128" s="254"/>
      <c r="EZ128" s="254"/>
      <c r="FA128" s="254"/>
      <c r="FB128" s="254"/>
      <c r="FC128" s="254"/>
      <c r="FD128" s="254"/>
      <c r="FE128" s="254"/>
      <c r="FF128" s="254"/>
      <c r="FG128" s="254"/>
      <c r="FH128" s="254"/>
      <c r="FI128" s="254"/>
      <c r="FJ128" s="254"/>
      <c r="FK128" s="254"/>
      <c r="FL128" s="254"/>
      <c r="FM128" s="254"/>
      <c r="FN128" s="254"/>
      <c r="FO128" s="254"/>
      <c r="FP128" s="254"/>
      <c r="FQ128" s="254"/>
      <c r="FR128" s="254"/>
      <c r="FS128" s="254"/>
      <c r="FT128" s="254"/>
      <c r="FU128" s="254"/>
      <c r="FV128" s="254"/>
      <c r="FW128" s="254"/>
      <c r="FX128" s="254"/>
      <c r="FY128" s="254"/>
      <c r="FZ128" s="254"/>
      <c r="GA128" s="254"/>
      <c r="GB128" s="254"/>
      <c r="GC128" s="254"/>
      <c r="GD128" s="254"/>
      <c r="GE128" s="254"/>
      <c r="GF128" s="254"/>
      <c r="GG128" s="254"/>
      <c r="GH128" s="254"/>
      <c r="GI128" s="254"/>
      <c r="GJ128" s="254"/>
      <c r="GK128" s="254"/>
      <c r="GL128" s="254"/>
      <c r="GM128" s="254"/>
      <c r="GN128" s="254"/>
      <c r="GO128" s="254"/>
      <c r="GP128" s="254"/>
      <c r="GQ128" s="254"/>
      <c r="GR128" s="254"/>
      <c r="GS128" s="254"/>
      <c r="GT128" s="254"/>
      <c r="GU128" s="254"/>
      <c r="GV128" s="254"/>
      <c r="GW128" s="254"/>
      <c r="GX128" s="254"/>
      <c r="GY128" s="254"/>
      <c r="GZ128" s="254"/>
      <c r="HA128" s="254"/>
      <c r="HB128" s="254"/>
      <c r="HC128" s="254"/>
      <c r="HD128" s="254"/>
      <c r="HE128" s="254"/>
      <c r="HF128" s="254"/>
      <c r="HG128" s="254"/>
      <c r="HH128" s="254"/>
      <c r="HI128" s="254"/>
      <c r="HJ128" s="254"/>
      <c r="HK128" s="254"/>
      <c r="HL128" s="254"/>
      <c r="HM128" s="254"/>
      <c r="HN128" s="254"/>
      <c r="HO128" s="254"/>
      <c r="HP128" s="254"/>
      <c r="HQ128" s="254"/>
      <c r="HR128" s="254"/>
      <c r="HS128" s="254"/>
      <c r="HT128" s="254"/>
      <c r="HU128" s="254"/>
      <c r="HV128" s="254"/>
      <c r="HW128" s="254"/>
      <c r="HX128" s="254"/>
      <c r="HY128" s="254"/>
      <c r="HZ128" s="254"/>
      <c r="IA128" s="254"/>
      <c r="IB128" s="254"/>
      <c r="IC128" s="254"/>
      <c r="ID128" s="254"/>
      <c r="IE128" s="254"/>
      <c r="IF128" s="254"/>
      <c r="IG128" s="254"/>
      <c r="IH128" s="254"/>
      <c r="II128" s="254"/>
      <c r="IJ128" s="254"/>
      <c r="IK128" s="254"/>
      <c r="IL128" s="254"/>
      <c r="IM128" s="254"/>
      <c r="IN128" s="254"/>
      <c r="IO128" s="254"/>
      <c r="IP128" s="254"/>
      <c r="IQ128" s="254"/>
      <c r="IR128" s="254"/>
      <c r="IS128" s="254"/>
      <c r="IT128" s="254"/>
      <c r="IU128" s="254"/>
      <c r="IV128" s="254"/>
      <c r="IW128" s="254"/>
      <c r="IX128" s="254"/>
      <c r="IY128" s="254"/>
      <c r="IZ128" s="254"/>
      <c r="JA128" s="254"/>
      <c r="JB128" s="254"/>
      <c r="JC128" s="254"/>
      <c r="JD128" s="254"/>
      <c r="JE128" s="254"/>
      <c r="JF128" s="254"/>
      <c r="JG128" s="254"/>
      <c r="JH128" s="254"/>
      <c r="JI128" s="254"/>
      <c r="JJ128" s="254"/>
      <c r="JK128" s="254"/>
      <c r="JL128" s="254"/>
      <c r="JM128" s="254"/>
      <c r="JN128" s="254"/>
      <c r="JO128" s="254"/>
      <c r="JP128" s="254"/>
      <c r="JQ128" s="254"/>
      <c r="JR128" s="254"/>
      <c r="JS128" s="254"/>
      <c r="JT128" s="254"/>
      <c r="JU128" s="254"/>
      <c r="JV128" s="254"/>
      <c r="JW128" s="254"/>
      <c r="JX128" s="254"/>
      <c r="JY128" s="254"/>
      <c r="JZ128" s="254"/>
      <c r="KA128" s="254"/>
      <c r="KB128" s="254"/>
      <c r="KC128" s="254"/>
      <c r="KD128" s="254"/>
      <c r="KE128" s="254"/>
      <c r="KF128" s="254"/>
      <c r="KG128" s="254"/>
      <c r="KH128" s="254"/>
      <c r="KI128" s="254"/>
      <c r="KJ128" s="254"/>
      <c r="KK128" s="254"/>
      <c r="KL128" s="254"/>
      <c r="KM128" s="254"/>
      <c r="KN128" s="254"/>
      <c r="KO128" s="254"/>
      <c r="KP128" s="254"/>
      <c r="KQ128" s="254"/>
      <c r="KR128" s="254"/>
      <c r="KS128" s="254"/>
      <c r="KT128" s="254"/>
      <c r="KU128" s="254"/>
      <c r="KV128" s="254"/>
      <c r="KW128" s="254"/>
      <c r="KX128" s="254"/>
      <c r="KY128" s="254"/>
      <c r="KZ128" s="254"/>
      <c r="LA128" s="254"/>
      <c r="LB128" s="254"/>
      <c r="LC128" s="254"/>
      <c r="LD128" s="254"/>
      <c r="LE128" s="254"/>
      <c r="LF128" s="254"/>
      <c r="LG128" s="254"/>
      <c r="LH128" s="254"/>
      <c r="LI128" s="254"/>
      <c r="LJ128" s="254"/>
      <c r="LK128" s="254"/>
      <c r="LL128" s="254"/>
      <c r="LM128" s="254"/>
      <c r="LN128" s="254"/>
      <c r="LO128" s="254"/>
      <c r="LP128" s="254"/>
      <c r="LQ128" s="254"/>
      <c r="LR128" s="254"/>
      <c r="LS128" s="254"/>
      <c r="LT128" s="254"/>
      <c r="LU128" s="254"/>
      <c r="LV128" s="254"/>
      <c r="LW128" s="254"/>
      <c r="LX128" s="254"/>
      <c r="LY128" s="254"/>
      <c r="LZ128" s="254"/>
      <c r="MA128" s="254"/>
      <c r="MB128" s="254"/>
      <c r="MC128" s="254"/>
      <c r="MD128" s="254"/>
      <c r="ME128" s="254"/>
      <c r="MF128" s="254"/>
      <c r="MG128" s="254"/>
      <c r="MH128" s="254"/>
      <c r="MI128" s="254"/>
      <c r="MJ128" s="254"/>
      <c r="MK128" s="254"/>
      <c r="ML128" s="254"/>
      <c r="MM128" s="254"/>
      <c r="MN128" s="254"/>
      <c r="MO128" s="254"/>
      <c r="MP128" s="254"/>
      <c r="MQ128" s="254"/>
      <c r="MR128" s="254"/>
      <c r="MS128" s="254"/>
      <c r="MT128" s="254"/>
      <c r="MU128" s="254"/>
      <c r="MV128" s="254"/>
      <c r="MW128" s="254"/>
      <c r="MX128" s="254"/>
      <c r="MY128" s="254"/>
      <c r="MZ128" s="254"/>
      <c r="NA128" s="254"/>
      <c r="NB128" s="254"/>
      <c r="NC128" s="254"/>
      <c r="ND128" s="254"/>
      <c r="NE128" s="254"/>
      <c r="NF128" s="254"/>
      <c r="NG128" s="254"/>
      <c r="NH128" s="254"/>
      <c r="NI128" s="254"/>
      <c r="NJ128" s="254"/>
      <c r="NK128" s="254"/>
      <c r="NL128" s="254"/>
      <c r="NM128" s="254"/>
      <c r="NN128" s="254"/>
      <c r="NO128" s="254"/>
      <c r="NP128" s="254"/>
      <c r="NQ128" s="254"/>
      <c r="NR128" s="254"/>
      <c r="NS128" s="254"/>
      <c r="NT128" s="254"/>
      <c r="NU128" s="254"/>
      <c r="NV128" s="254"/>
      <c r="NW128" s="254"/>
      <c r="NX128" s="254"/>
      <c r="NY128" s="254"/>
      <c r="NZ128" s="254"/>
      <c r="OA128" s="254"/>
      <c r="OB128" s="254"/>
      <c r="OC128" s="254"/>
      <c r="OD128" s="254"/>
      <c r="OE128" s="254"/>
      <c r="OF128" s="254"/>
      <c r="OG128" s="254"/>
      <c r="OH128" s="254"/>
      <c r="OI128" s="254"/>
      <c r="OJ128" s="254"/>
      <c r="OK128" s="254"/>
      <c r="OL128" s="254"/>
      <c r="OM128" s="254"/>
      <c r="ON128" s="254"/>
      <c r="OO128" s="254"/>
      <c r="OP128" s="254"/>
      <c r="OQ128" s="254"/>
      <c r="OR128" s="254"/>
      <c r="OS128" s="254"/>
      <c r="OT128" s="254"/>
      <c r="OU128" s="254"/>
      <c r="OV128" s="254"/>
      <c r="OW128" s="254"/>
      <c r="OX128" s="254"/>
      <c r="OY128" s="254"/>
      <c r="OZ128" s="254"/>
      <c r="PA128" s="254"/>
      <c r="PB128" s="254"/>
      <c r="PC128" s="254"/>
      <c r="PD128" s="254"/>
      <c r="PE128" s="254"/>
      <c r="PF128" s="254"/>
      <c r="PG128" s="254"/>
      <c r="PH128" s="254"/>
      <c r="PI128" s="254"/>
      <c r="PJ128" s="254"/>
      <c r="PK128" s="254"/>
      <c r="PL128" s="254"/>
      <c r="PM128" s="254"/>
      <c r="PN128" s="254"/>
      <c r="PO128" s="254"/>
      <c r="PP128" s="254"/>
      <c r="PQ128" s="254"/>
      <c r="PR128" s="254"/>
      <c r="PS128" s="254"/>
      <c r="PT128" s="254"/>
      <c r="PU128" s="254"/>
      <c r="PV128" s="254"/>
      <c r="PW128" s="254"/>
      <c r="PX128" s="254"/>
      <c r="PY128" s="254"/>
      <c r="PZ128" s="254"/>
      <c r="QA128" s="254"/>
      <c r="QB128" s="254"/>
      <c r="QC128" s="254"/>
      <c r="QD128" s="254"/>
      <c r="QE128" s="254"/>
      <c r="QF128" s="254"/>
      <c r="QG128" s="254"/>
      <c r="QH128" s="254"/>
      <c r="QI128" s="254"/>
      <c r="QJ128" s="254"/>
      <c r="QK128" s="254"/>
      <c r="QL128" s="254"/>
      <c r="QM128" s="254"/>
      <c r="QN128" s="254"/>
      <c r="QO128" s="254"/>
      <c r="QP128" s="254"/>
      <c r="QQ128" s="254"/>
      <c r="QR128" s="254"/>
      <c r="QS128" s="254"/>
      <c r="QT128" s="254"/>
      <c r="QU128" s="254"/>
      <c r="QV128" s="254"/>
      <c r="QW128" s="254"/>
      <c r="QX128" s="254"/>
      <c r="QY128" s="254"/>
      <c r="QZ128" s="254"/>
      <c r="RA128" s="254"/>
      <c r="RB128" s="254"/>
      <c r="RC128" s="254"/>
      <c r="RD128" s="254"/>
      <c r="RE128" s="254"/>
      <c r="RF128" s="254"/>
      <c r="RG128" s="254"/>
      <c r="RH128" s="254"/>
      <c r="RI128" s="254"/>
      <c r="RJ128" s="254"/>
      <c r="RK128" s="254"/>
      <c r="RL128" s="254"/>
      <c r="RM128" s="254"/>
      <c r="RN128" s="254"/>
      <c r="RO128" s="254"/>
      <c r="RP128" s="254"/>
      <c r="RQ128" s="254"/>
      <c r="RR128" s="254"/>
      <c r="RS128" s="254"/>
      <c r="RT128" s="254"/>
      <c r="RU128" s="254"/>
      <c r="RV128" s="254"/>
      <c r="RW128" s="254"/>
      <c r="RX128" s="254"/>
      <c r="RY128" s="254"/>
      <c r="RZ128" s="254"/>
      <c r="SA128" s="254"/>
      <c r="SB128" s="254"/>
      <c r="SC128" s="254"/>
      <c r="SD128" s="254"/>
      <c r="SE128" s="254"/>
      <c r="SF128" s="254"/>
      <c r="SG128" s="254"/>
      <c r="SH128" s="254"/>
      <c r="SI128" s="254"/>
      <c r="SJ128" s="254"/>
      <c r="SK128" s="254"/>
      <c r="SL128" s="254"/>
      <c r="SM128" s="254"/>
      <c r="SN128" s="254"/>
      <c r="SO128" s="254"/>
      <c r="SP128" s="254"/>
      <c r="SQ128" s="254"/>
      <c r="SR128" s="254"/>
      <c r="SS128" s="254"/>
      <c r="ST128" s="254"/>
      <c r="SU128" s="254"/>
      <c r="SV128" s="254"/>
      <c r="SW128" s="254"/>
      <c r="SX128" s="254"/>
      <c r="SY128" s="254"/>
      <c r="SZ128" s="254"/>
      <c r="TA128" s="254"/>
      <c r="TB128" s="254"/>
      <c r="TC128" s="254"/>
      <c r="TD128" s="254"/>
      <c r="TE128" s="254"/>
      <c r="TF128" s="254"/>
      <c r="TG128" s="254"/>
      <c r="TH128" s="254"/>
      <c r="TI128" s="254"/>
      <c r="TJ128" s="254"/>
      <c r="TK128" s="254"/>
      <c r="TL128" s="254"/>
      <c r="TM128" s="254"/>
      <c r="TN128" s="254"/>
      <c r="TO128" s="254"/>
      <c r="TP128" s="254"/>
      <c r="TQ128" s="254"/>
      <c r="TR128" s="254"/>
      <c r="TS128" s="254"/>
      <c r="TT128" s="254"/>
      <c r="TU128" s="254"/>
      <c r="TV128" s="254"/>
      <c r="TW128" s="254"/>
      <c r="TX128" s="254"/>
      <c r="TY128" s="254"/>
      <c r="TZ128" s="254"/>
      <c r="UA128" s="254"/>
      <c r="UB128" s="254"/>
      <c r="UC128" s="254"/>
      <c r="UD128" s="254"/>
      <c r="UE128" s="254"/>
      <c r="UF128" s="254"/>
      <c r="UG128" s="254"/>
      <c r="UH128" s="254"/>
      <c r="UI128" s="254"/>
      <c r="UJ128" s="254"/>
      <c r="UK128" s="254"/>
      <c r="UL128" s="254"/>
      <c r="UM128" s="254"/>
      <c r="UN128" s="254"/>
      <c r="UO128" s="254"/>
      <c r="UP128" s="254"/>
      <c r="UQ128" s="254"/>
      <c r="UR128" s="254"/>
      <c r="US128" s="254"/>
      <c r="UT128" s="254"/>
      <c r="UU128" s="254"/>
      <c r="UV128" s="254"/>
      <c r="UW128" s="254"/>
      <c r="UX128" s="254"/>
      <c r="UY128" s="254"/>
      <c r="UZ128" s="254"/>
      <c r="VA128" s="254"/>
      <c r="VB128" s="254"/>
      <c r="VC128" s="254"/>
      <c r="VD128" s="254"/>
      <c r="VE128" s="254"/>
      <c r="VF128" s="254"/>
      <c r="VG128" s="254"/>
      <c r="VH128" s="254"/>
      <c r="VI128" s="254"/>
      <c r="VJ128" s="254"/>
      <c r="VK128" s="254"/>
      <c r="VL128" s="254"/>
      <c r="VM128" s="254"/>
      <c r="VN128" s="254"/>
      <c r="VO128" s="254"/>
      <c r="VP128" s="254"/>
      <c r="VQ128" s="254"/>
      <c r="VR128" s="254"/>
      <c r="VS128" s="254"/>
      <c r="VT128" s="254"/>
      <c r="VU128" s="254"/>
      <c r="VV128" s="254"/>
      <c r="VW128" s="254"/>
      <c r="VX128" s="254"/>
      <c r="VY128" s="254"/>
      <c r="VZ128" s="254"/>
      <c r="WA128" s="254"/>
      <c r="WB128" s="254"/>
      <c r="WC128" s="254"/>
      <c r="WD128" s="254"/>
      <c r="WE128" s="254"/>
      <c r="WF128" s="254"/>
      <c r="WG128" s="254"/>
      <c r="WH128" s="254"/>
      <c r="WI128" s="254"/>
      <c r="WJ128" s="254"/>
      <c r="WK128" s="254"/>
      <c r="WL128" s="254"/>
      <c r="WM128" s="254"/>
      <c r="WN128" s="254"/>
      <c r="WO128" s="254"/>
      <c r="WP128" s="254"/>
      <c r="WQ128" s="254"/>
      <c r="WR128" s="254"/>
      <c r="WS128" s="254"/>
      <c r="WT128" s="254"/>
      <c r="WU128" s="254"/>
      <c r="WV128" s="254"/>
      <c r="WW128" s="254"/>
      <c r="WX128" s="254"/>
      <c r="WY128" s="254"/>
      <c r="WZ128" s="254"/>
      <c r="XA128" s="254"/>
      <c r="XB128" s="254"/>
      <c r="XC128" s="254"/>
      <c r="XD128" s="254"/>
      <c r="XE128" s="254"/>
      <c r="XF128" s="254"/>
      <c r="XG128" s="254"/>
      <c r="XH128" s="254"/>
      <c r="XI128" s="254"/>
      <c r="XJ128" s="254"/>
      <c r="XK128" s="254"/>
      <c r="XL128" s="254"/>
      <c r="XM128" s="254"/>
      <c r="XN128" s="254"/>
      <c r="XO128" s="254"/>
      <c r="XP128" s="254"/>
      <c r="XQ128" s="254"/>
      <c r="XR128" s="254"/>
      <c r="XS128" s="254"/>
      <c r="XT128" s="254"/>
      <c r="XU128" s="254"/>
      <c r="XV128" s="254"/>
      <c r="XW128" s="254"/>
      <c r="XX128" s="254"/>
      <c r="XY128" s="254"/>
      <c r="XZ128" s="254"/>
      <c r="YA128" s="254"/>
      <c r="YB128" s="254"/>
      <c r="YC128" s="254"/>
      <c r="YD128" s="254"/>
      <c r="YE128" s="254"/>
      <c r="YF128" s="254"/>
      <c r="YG128" s="254"/>
      <c r="YH128" s="254"/>
      <c r="YI128" s="254"/>
      <c r="YJ128" s="254"/>
      <c r="YK128" s="254"/>
      <c r="YL128" s="254"/>
      <c r="YM128" s="254"/>
      <c r="YN128" s="254"/>
      <c r="YO128" s="254"/>
      <c r="YP128" s="254"/>
      <c r="YQ128" s="254"/>
      <c r="YR128" s="254"/>
      <c r="YS128" s="254"/>
      <c r="YT128" s="254"/>
      <c r="YU128" s="254"/>
      <c r="YV128" s="254"/>
      <c r="YW128" s="254"/>
      <c r="YX128" s="254"/>
      <c r="YY128" s="254"/>
      <c r="YZ128" s="254"/>
      <c r="ZA128" s="254"/>
      <c r="ZB128" s="254"/>
      <c r="ZC128" s="254"/>
      <c r="ZD128" s="254"/>
      <c r="ZE128" s="254"/>
      <c r="ZF128" s="254"/>
      <c r="ZG128" s="254"/>
      <c r="ZH128" s="254"/>
      <c r="ZI128" s="254"/>
      <c r="ZJ128" s="254"/>
      <c r="ZK128" s="254"/>
      <c r="ZL128" s="254"/>
      <c r="ZM128" s="254"/>
      <c r="ZN128" s="254"/>
      <c r="ZO128" s="254"/>
      <c r="ZP128" s="254"/>
      <c r="ZQ128" s="254"/>
      <c r="ZR128" s="254"/>
      <c r="ZS128" s="254"/>
      <c r="ZT128" s="254"/>
      <c r="ZU128" s="254"/>
      <c r="ZV128" s="254"/>
      <c r="ZW128" s="254"/>
      <c r="ZX128" s="254"/>
      <c r="ZY128" s="254"/>
      <c r="ZZ128" s="254"/>
      <c r="AAA128" s="254"/>
      <c r="AAB128" s="254"/>
      <c r="AAC128" s="254"/>
      <c r="AAD128" s="254"/>
      <c r="AAE128" s="254"/>
      <c r="AAF128" s="254"/>
      <c r="AAG128" s="254"/>
      <c r="AAH128" s="254"/>
      <c r="AAI128" s="254"/>
      <c r="AAJ128" s="254"/>
      <c r="AAK128" s="254"/>
      <c r="AAL128" s="254"/>
      <c r="AAM128" s="254"/>
      <c r="AAN128" s="254"/>
      <c r="AAO128" s="254"/>
      <c r="AAP128" s="254"/>
      <c r="AAQ128" s="254"/>
      <c r="AAR128" s="254"/>
      <c r="AAS128" s="254"/>
      <c r="AAT128" s="254"/>
      <c r="AAU128" s="254"/>
      <c r="AAV128" s="254"/>
      <c r="AAW128" s="254"/>
      <c r="AAX128" s="254"/>
      <c r="AAY128" s="254"/>
      <c r="AAZ128" s="254"/>
      <c r="ABA128" s="254"/>
      <c r="ABB128" s="254"/>
      <c r="ABC128" s="254"/>
      <c r="ABD128" s="254"/>
      <c r="ABE128" s="254"/>
      <c r="ABF128" s="254"/>
      <c r="ABG128" s="254"/>
      <c r="ABH128" s="254"/>
      <c r="ABI128" s="254"/>
      <c r="ABJ128" s="254"/>
      <c r="ABK128" s="254"/>
      <c r="ABL128" s="254"/>
      <c r="ABM128" s="254"/>
      <c r="ABN128" s="254"/>
      <c r="ABO128" s="254"/>
      <c r="ABP128" s="254"/>
      <c r="ABQ128" s="254"/>
      <c r="ABR128" s="254"/>
      <c r="ABS128" s="254"/>
      <c r="ABT128" s="254"/>
      <c r="ABU128" s="254"/>
      <c r="ABV128" s="254"/>
      <c r="ABW128" s="254"/>
      <c r="ABX128" s="254"/>
      <c r="ABY128" s="254"/>
      <c r="ABZ128" s="254"/>
      <c r="ACA128" s="254"/>
      <c r="ACB128" s="254"/>
      <c r="ACC128" s="254"/>
      <c r="ACD128" s="254"/>
      <c r="ACE128" s="254"/>
      <c r="ACF128" s="254"/>
      <c r="ACG128" s="254"/>
      <c r="ACH128" s="254"/>
      <c r="ACI128" s="254"/>
      <c r="ACJ128" s="254"/>
      <c r="ACK128" s="254"/>
      <c r="ACL128" s="254"/>
      <c r="ACM128" s="254"/>
      <c r="ACN128" s="254"/>
      <c r="ACO128" s="254"/>
      <c r="ACP128" s="254"/>
      <c r="ACQ128" s="254"/>
      <c r="ACR128" s="254"/>
      <c r="ACS128" s="254"/>
      <c r="ACT128" s="254"/>
      <c r="ACU128" s="254"/>
      <c r="ACV128" s="254"/>
      <c r="ACW128" s="254"/>
      <c r="ACX128" s="254"/>
      <c r="ACY128" s="254"/>
      <c r="ACZ128" s="254"/>
      <c r="ADA128" s="254"/>
      <c r="ADB128" s="254"/>
      <c r="ADC128" s="254"/>
      <c r="ADD128" s="254"/>
      <c r="ADE128" s="254"/>
      <c r="ADF128" s="254"/>
      <c r="ADG128" s="254"/>
      <c r="ADH128" s="254"/>
      <c r="ADI128" s="254"/>
      <c r="ADJ128" s="254"/>
      <c r="ADK128" s="254"/>
      <c r="ADL128" s="254"/>
      <c r="ADM128" s="254"/>
      <c r="ADN128" s="254"/>
      <c r="ADO128" s="254"/>
      <c r="ADP128" s="254"/>
      <c r="ADQ128" s="254"/>
      <c r="ADR128" s="254"/>
      <c r="ADS128" s="254"/>
      <c r="ADT128" s="254"/>
      <c r="ADU128" s="254"/>
      <c r="ADV128" s="254"/>
      <c r="ADW128" s="254"/>
      <c r="ADX128" s="254"/>
      <c r="ADY128" s="254"/>
      <c r="ADZ128" s="254"/>
      <c r="AEA128" s="254"/>
      <c r="AEB128" s="254"/>
      <c r="AEC128" s="254"/>
      <c r="AED128" s="254"/>
      <c r="AEE128" s="254"/>
      <c r="AEF128" s="254"/>
      <c r="AEG128" s="254"/>
      <c r="AEH128" s="254"/>
      <c r="AEI128" s="254"/>
      <c r="AEJ128" s="254"/>
      <c r="AEK128" s="254"/>
      <c r="AEL128" s="254"/>
      <c r="AEM128" s="254"/>
      <c r="AEN128" s="254"/>
      <c r="AEO128" s="254"/>
      <c r="AEP128" s="254"/>
      <c r="AEQ128" s="254"/>
      <c r="AER128" s="254"/>
      <c r="AES128" s="254"/>
      <c r="AET128" s="254"/>
      <c r="AEU128" s="254"/>
      <c r="AEV128" s="254"/>
      <c r="AEW128" s="254"/>
      <c r="AEX128" s="254"/>
      <c r="AEY128" s="254"/>
      <c r="AEZ128" s="254"/>
      <c r="AFA128" s="254"/>
      <c r="AFB128" s="254"/>
      <c r="AFC128" s="254"/>
      <c r="AFD128" s="254"/>
      <c r="AFE128" s="254"/>
      <c r="AFF128" s="254"/>
      <c r="AFG128" s="254"/>
      <c r="AFH128" s="254"/>
      <c r="AFI128" s="254"/>
      <c r="AFJ128" s="254"/>
      <c r="AFK128" s="254"/>
      <c r="AFL128" s="254"/>
      <c r="AFM128" s="254"/>
      <c r="AFN128" s="254"/>
      <c r="AFO128" s="254"/>
      <c r="AFP128" s="254"/>
      <c r="AFQ128" s="254"/>
      <c r="AFR128" s="254"/>
      <c r="AFS128" s="254"/>
      <c r="AFT128" s="254"/>
      <c r="AFU128" s="254"/>
      <c r="AFV128" s="254"/>
      <c r="AFW128" s="254"/>
      <c r="AFX128" s="254"/>
      <c r="AFY128" s="254"/>
      <c r="AFZ128" s="254"/>
      <c r="AGA128" s="254"/>
      <c r="AGB128" s="254"/>
      <c r="AGC128" s="254"/>
      <c r="AGD128" s="254"/>
      <c r="AGE128" s="254"/>
      <c r="AGF128" s="254"/>
      <c r="AGG128" s="254"/>
      <c r="AGH128" s="254"/>
      <c r="AGI128" s="254"/>
      <c r="AGJ128" s="254"/>
      <c r="AGK128" s="254"/>
      <c r="AGL128" s="254"/>
      <c r="AGM128" s="254"/>
      <c r="AGN128" s="254"/>
      <c r="AGO128" s="254"/>
      <c r="AGP128" s="254"/>
      <c r="AGQ128" s="254"/>
      <c r="AGR128" s="254"/>
      <c r="AGS128" s="254"/>
      <c r="AGT128" s="254"/>
      <c r="AGU128" s="254"/>
      <c r="AGV128" s="254"/>
      <c r="AGW128" s="254"/>
      <c r="AGX128" s="254"/>
      <c r="AGY128" s="254"/>
      <c r="AGZ128" s="254"/>
      <c r="AHA128" s="254"/>
      <c r="AHB128" s="254"/>
      <c r="AHC128" s="254"/>
      <c r="AHD128" s="254"/>
      <c r="AHE128" s="254"/>
      <c r="AHF128" s="254"/>
      <c r="AHG128" s="254"/>
      <c r="AHH128" s="254"/>
      <c r="AHI128" s="254"/>
      <c r="AHJ128" s="254"/>
      <c r="AHK128" s="254"/>
      <c r="AHL128" s="254"/>
      <c r="AHM128" s="254"/>
      <c r="AHN128" s="254"/>
      <c r="AHO128" s="254"/>
      <c r="AHP128" s="254"/>
      <c r="AHQ128" s="254"/>
      <c r="AHR128" s="254"/>
      <c r="AHS128" s="254"/>
      <c r="AHT128" s="254"/>
      <c r="AHU128" s="254"/>
      <c r="AHV128" s="254"/>
      <c r="AHW128" s="254"/>
      <c r="AHX128" s="254"/>
      <c r="AHY128" s="254"/>
      <c r="AHZ128" s="254"/>
      <c r="AIA128" s="254"/>
      <c r="AIB128" s="254"/>
      <c r="AIC128" s="254"/>
      <c r="AID128" s="254"/>
      <c r="AIE128" s="254"/>
      <c r="AIF128" s="254"/>
      <c r="AIG128" s="254"/>
      <c r="AIH128" s="254"/>
      <c r="AII128" s="254"/>
      <c r="AIJ128" s="254"/>
      <c r="AIK128" s="254"/>
      <c r="AIL128" s="254"/>
      <c r="AIM128" s="254"/>
      <c r="AIN128" s="254"/>
      <c r="AIO128" s="254"/>
      <c r="AIP128" s="254"/>
      <c r="AIQ128" s="254"/>
      <c r="AIR128" s="254"/>
      <c r="AIS128" s="254"/>
      <c r="AIT128" s="254"/>
      <c r="AIU128" s="254"/>
      <c r="AIV128" s="254"/>
      <c r="AIW128" s="254"/>
      <c r="AIX128" s="254"/>
      <c r="AIY128" s="254"/>
      <c r="AIZ128" s="254"/>
      <c r="AJA128" s="254"/>
      <c r="AJB128" s="254"/>
      <c r="AJC128" s="254"/>
      <c r="AJD128" s="254"/>
      <c r="AJE128" s="254"/>
      <c r="AJF128" s="254"/>
      <c r="AJG128" s="254"/>
      <c r="AJH128" s="254"/>
      <c r="AJI128" s="254"/>
      <c r="AJJ128" s="254"/>
      <c r="AJK128" s="254"/>
      <c r="AJL128" s="254"/>
      <c r="AJM128" s="254"/>
      <c r="AJN128" s="254"/>
      <c r="AJO128" s="254"/>
      <c r="AJP128" s="254"/>
      <c r="AJQ128" s="254"/>
      <c r="AJR128" s="254"/>
      <c r="AJS128" s="254"/>
      <c r="AJT128" s="254"/>
      <c r="AJU128" s="254"/>
      <c r="AJV128" s="254"/>
      <c r="AJW128" s="254"/>
      <c r="AJX128" s="254"/>
      <c r="AJY128" s="254"/>
      <c r="AJZ128" s="254"/>
      <c r="AKA128" s="254"/>
      <c r="AKB128" s="254"/>
      <c r="AKC128" s="254"/>
      <c r="AKD128" s="254"/>
      <c r="AKE128" s="254"/>
      <c r="AKF128" s="254"/>
      <c r="AKG128" s="254"/>
      <c r="AKH128" s="254"/>
      <c r="AKI128" s="254"/>
      <c r="AKJ128" s="254"/>
      <c r="AKK128" s="254"/>
      <c r="AKL128" s="254"/>
      <c r="AKM128" s="254"/>
      <c r="AKN128" s="254"/>
      <c r="AKO128" s="254"/>
      <c r="AKP128" s="254"/>
      <c r="AKQ128" s="254"/>
      <c r="AKR128" s="254"/>
      <c r="AKS128" s="254"/>
      <c r="AKT128" s="254"/>
      <c r="AKU128" s="254"/>
      <c r="AKV128" s="254"/>
      <c r="AKW128" s="254"/>
      <c r="AKX128" s="254"/>
      <c r="AKY128" s="254"/>
      <c r="AKZ128" s="254"/>
      <c r="ALA128" s="254"/>
      <c r="ALB128" s="254"/>
      <c r="ALC128" s="254"/>
      <c r="ALD128" s="254"/>
      <c r="ALE128" s="254"/>
      <c r="ALF128" s="254"/>
      <c r="ALG128" s="254"/>
      <c r="ALH128" s="254"/>
      <c r="ALI128" s="254"/>
      <c r="ALJ128" s="254"/>
      <c r="ALK128" s="254"/>
      <c r="ALL128" s="254"/>
      <c r="ALM128" s="254"/>
      <c r="ALN128" s="254"/>
      <c r="ALO128" s="254"/>
      <c r="ALP128" s="254"/>
      <c r="ALQ128" s="254"/>
      <c r="ALR128" s="254"/>
      <c r="ALS128" s="254"/>
      <c r="ALT128" s="254"/>
      <c r="ALU128" s="254"/>
      <c r="ALV128" s="254"/>
      <c r="ALW128" s="254"/>
      <c r="ALX128" s="254"/>
      <c r="ALY128" s="254"/>
      <c r="ALZ128" s="254"/>
      <c r="AMA128" s="254"/>
      <c r="AMB128" s="254"/>
      <c r="AMC128" s="254"/>
      <c r="AMD128" s="254"/>
      <c r="AME128" s="254"/>
      <c r="AMF128" s="254"/>
      <c r="AMG128" s="254"/>
      <c r="AMH128" s="254"/>
      <c r="AMI128" s="254"/>
      <c r="AMJ128" s="254"/>
      <c r="AMK128" s="254"/>
      <c r="AML128" s="254"/>
      <c r="AMM128" s="254"/>
      <c r="AMN128" s="254"/>
      <c r="AMO128" s="254"/>
      <c r="AMP128" s="254"/>
      <c r="AMQ128" s="254"/>
      <c r="AMR128" s="254"/>
      <c r="AMS128" s="254"/>
      <c r="AMT128" s="254"/>
      <c r="AMU128" s="254"/>
      <c r="AMV128" s="254"/>
      <c r="AMW128" s="254"/>
      <c r="AMX128" s="254"/>
      <c r="AMY128" s="254"/>
      <c r="AMZ128" s="254"/>
      <c r="ANA128" s="254"/>
      <c r="ANB128" s="254"/>
      <c r="ANC128" s="254"/>
      <c r="AND128" s="254"/>
      <c r="ANE128" s="254"/>
      <c r="ANF128" s="254"/>
      <c r="ANG128" s="254"/>
      <c r="ANH128" s="254"/>
      <c r="ANI128" s="254"/>
      <c r="ANJ128" s="254"/>
      <c r="ANK128" s="254"/>
      <c r="ANL128" s="254"/>
      <c r="ANM128" s="254"/>
      <c r="ANN128" s="254"/>
      <c r="ANO128" s="254"/>
      <c r="ANP128" s="254"/>
      <c r="ANQ128" s="254"/>
      <c r="ANR128" s="254"/>
      <c r="ANS128" s="254"/>
      <c r="ANT128" s="254"/>
      <c r="ANU128" s="254"/>
      <c r="ANV128" s="254"/>
      <c r="ANW128" s="254"/>
      <c r="ANX128" s="254"/>
      <c r="ANY128" s="254"/>
      <c r="ANZ128" s="254"/>
      <c r="AOA128" s="254"/>
      <c r="AOB128" s="254"/>
      <c r="AOC128" s="254"/>
      <c r="AOD128" s="254"/>
      <c r="AOE128" s="254"/>
      <c r="AOF128" s="254"/>
      <c r="AOG128" s="254"/>
      <c r="AOH128" s="254"/>
      <c r="AOI128" s="254"/>
      <c r="AOJ128" s="254"/>
      <c r="AOK128" s="254"/>
      <c r="AOL128" s="254"/>
      <c r="AOM128" s="254"/>
      <c r="AON128" s="254"/>
      <c r="AOO128" s="254"/>
      <c r="AOP128" s="254"/>
      <c r="AOQ128" s="254"/>
      <c r="AOR128" s="254"/>
      <c r="AOS128" s="254"/>
      <c r="AOT128" s="254"/>
      <c r="AOU128" s="254"/>
      <c r="AOV128" s="254"/>
      <c r="AOW128" s="254"/>
      <c r="AOX128" s="254"/>
      <c r="AOY128" s="254"/>
      <c r="AOZ128" s="254"/>
      <c r="APA128" s="254"/>
      <c r="APB128" s="254"/>
      <c r="APC128" s="254"/>
      <c r="APD128" s="254"/>
      <c r="APE128" s="254"/>
      <c r="APF128" s="254"/>
      <c r="APG128" s="254"/>
      <c r="APH128" s="254"/>
      <c r="API128" s="254"/>
      <c r="APJ128" s="254"/>
      <c r="APK128" s="254"/>
      <c r="APL128" s="254"/>
      <c r="APM128" s="254"/>
      <c r="APN128" s="254"/>
      <c r="APO128" s="254"/>
      <c r="APP128" s="254"/>
      <c r="APQ128" s="254"/>
      <c r="APR128" s="254"/>
      <c r="APS128" s="254"/>
      <c r="APT128" s="254"/>
      <c r="APU128" s="254"/>
      <c r="APV128" s="254"/>
      <c r="APW128" s="254"/>
      <c r="APX128" s="254"/>
      <c r="APY128" s="254"/>
      <c r="APZ128" s="254"/>
      <c r="AQA128" s="254"/>
      <c r="AQB128" s="254"/>
      <c r="AQC128" s="254"/>
      <c r="AQD128" s="254"/>
      <c r="AQE128" s="254"/>
      <c r="AQF128" s="254"/>
      <c r="AQG128" s="254"/>
      <c r="AQH128" s="254"/>
      <c r="AQI128" s="254"/>
      <c r="AQJ128" s="254"/>
      <c r="AQK128" s="254"/>
      <c r="AQL128" s="254"/>
      <c r="AQM128" s="254"/>
      <c r="AQN128" s="254"/>
      <c r="AQO128" s="254"/>
      <c r="AQP128" s="254"/>
      <c r="AQQ128" s="254"/>
      <c r="AQR128" s="254"/>
      <c r="AQS128" s="254"/>
      <c r="AQT128" s="254"/>
      <c r="AQU128" s="254"/>
      <c r="AQV128" s="254"/>
      <c r="AQW128" s="254"/>
      <c r="AQX128" s="254"/>
      <c r="AQY128" s="254"/>
      <c r="AQZ128" s="254"/>
      <c r="ARA128" s="254"/>
      <c r="ARB128" s="254"/>
      <c r="ARC128" s="254"/>
      <c r="ARD128" s="254"/>
      <c r="ARE128" s="254"/>
      <c r="ARF128" s="254"/>
      <c r="ARG128" s="254"/>
      <c r="ARH128" s="254"/>
      <c r="ARI128" s="254"/>
      <c r="ARJ128" s="254"/>
      <c r="ARK128" s="254"/>
      <c r="ARL128" s="254"/>
      <c r="ARM128" s="254"/>
      <c r="ARN128" s="254"/>
      <c r="ARO128" s="254"/>
      <c r="ARP128" s="254"/>
      <c r="ARQ128" s="254"/>
      <c r="ARR128" s="254"/>
      <c r="ARS128" s="254"/>
      <c r="ART128" s="254"/>
      <c r="ARU128" s="254"/>
      <c r="ARV128" s="254"/>
      <c r="ARW128" s="254"/>
      <c r="ARX128" s="254"/>
      <c r="ARY128" s="254"/>
      <c r="ARZ128" s="254"/>
      <c r="ASA128" s="254"/>
      <c r="ASB128" s="254"/>
      <c r="ASC128" s="254"/>
      <c r="ASD128" s="254"/>
      <c r="ASE128" s="254"/>
      <c r="ASF128" s="254"/>
      <c r="ASG128" s="254"/>
      <c r="ASH128" s="254"/>
      <c r="ASI128" s="254"/>
      <c r="ASJ128" s="254"/>
      <c r="ASK128" s="254"/>
      <c r="ASL128" s="254"/>
      <c r="ASM128" s="254"/>
      <c r="ASN128" s="254"/>
      <c r="ASO128" s="254"/>
      <c r="ASP128" s="254"/>
      <c r="ASQ128" s="254"/>
      <c r="ASR128" s="254"/>
      <c r="ASS128" s="254"/>
      <c r="AST128" s="254"/>
      <c r="ASU128" s="254"/>
      <c r="ASV128" s="254"/>
      <c r="ASW128" s="254"/>
      <c r="ASX128" s="254"/>
      <c r="ASY128" s="254"/>
      <c r="ASZ128" s="254"/>
      <c r="ATA128" s="254"/>
      <c r="ATB128" s="254"/>
      <c r="ATC128" s="254"/>
      <c r="ATD128" s="254"/>
      <c r="ATE128" s="254"/>
      <c r="ATF128" s="254"/>
      <c r="ATG128" s="254"/>
      <c r="ATH128" s="254"/>
      <c r="ATI128" s="254"/>
      <c r="ATJ128" s="254"/>
      <c r="ATK128" s="254"/>
      <c r="ATL128" s="254"/>
      <c r="ATM128" s="254"/>
      <c r="ATN128" s="254"/>
      <c r="ATO128" s="254"/>
      <c r="ATP128" s="254"/>
      <c r="ATQ128" s="254"/>
      <c r="ATR128" s="254"/>
      <c r="ATS128" s="254"/>
      <c r="ATT128" s="254"/>
      <c r="ATU128" s="254"/>
      <c r="ATV128" s="254"/>
      <c r="ATW128" s="254"/>
      <c r="ATX128" s="254"/>
      <c r="ATY128" s="254"/>
      <c r="ATZ128" s="254"/>
      <c r="AUA128" s="254"/>
      <c r="AUB128" s="254"/>
      <c r="AUC128" s="254"/>
      <c r="AUD128" s="254"/>
      <c r="AUE128" s="254"/>
      <c r="AUF128" s="254"/>
      <c r="AUG128" s="254"/>
      <c r="AUH128" s="254"/>
      <c r="AUI128" s="254"/>
      <c r="AUJ128" s="254"/>
      <c r="AUK128" s="254"/>
      <c r="AUL128" s="254"/>
      <c r="AUM128" s="254"/>
      <c r="AUN128" s="254"/>
      <c r="AUO128" s="254"/>
      <c r="AUP128" s="254"/>
      <c r="AUQ128" s="254"/>
      <c r="AUR128" s="254"/>
      <c r="AUS128" s="254"/>
      <c r="AUT128" s="254"/>
      <c r="AUU128" s="254"/>
      <c r="AUV128" s="254"/>
      <c r="AUW128" s="254"/>
      <c r="AUX128" s="254"/>
      <c r="AUY128" s="254"/>
      <c r="AUZ128" s="254"/>
      <c r="AVA128" s="254"/>
      <c r="AVB128" s="254"/>
      <c r="AVC128" s="254"/>
      <c r="AVD128" s="254"/>
      <c r="AVE128" s="254"/>
      <c r="AVF128" s="254"/>
      <c r="AVG128" s="254"/>
      <c r="AVH128" s="254"/>
      <c r="AVI128" s="254"/>
      <c r="AVJ128" s="254"/>
      <c r="AVK128" s="254"/>
      <c r="AVL128" s="254"/>
      <c r="AVM128" s="254"/>
      <c r="AVN128" s="254"/>
      <c r="AVO128" s="254"/>
      <c r="AVP128" s="254"/>
      <c r="AVQ128" s="254"/>
      <c r="AVR128" s="254"/>
      <c r="AVS128" s="254"/>
      <c r="AVT128" s="254"/>
      <c r="AVU128" s="254"/>
      <c r="AVV128" s="254"/>
      <c r="AVW128" s="254"/>
      <c r="AVX128" s="254"/>
      <c r="AVY128" s="254"/>
      <c r="AVZ128" s="254"/>
      <c r="AWA128" s="254"/>
      <c r="AWB128" s="254"/>
      <c r="AWC128" s="254"/>
      <c r="AWD128" s="254"/>
      <c r="AWE128" s="254"/>
      <c r="AWF128" s="254"/>
      <c r="AWG128" s="254"/>
      <c r="AWH128" s="254"/>
      <c r="AWI128" s="254"/>
      <c r="AWJ128" s="254"/>
      <c r="AWK128" s="254"/>
      <c r="AWL128" s="254"/>
      <c r="AWM128" s="254"/>
      <c r="AWN128" s="254"/>
      <c r="AWO128" s="254"/>
      <c r="AWP128" s="254"/>
      <c r="AWQ128" s="254"/>
      <c r="AWR128" s="254"/>
      <c r="AWS128" s="254"/>
      <c r="AWT128" s="254"/>
      <c r="AWU128" s="254"/>
      <c r="AWV128" s="254"/>
      <c r="AWW128" s="254"/>
      <c r="AWX128" s="254"/>
      <c r="AWY128" s="254"/>
      <c r="AWZ128" s="254"/>
      <c r="AXA128" s="254"/>
      <c r="AXB128" s="254"/>
      <c r="AXC128" s="254"/>
      <c r="AXD128" s="254"/>
      <c r="AXE128" s="254"/>
      <c r="AXF128" s="254"/>
      <c r="AXG128" s="254"/>
      <c r="AXH128" s="254"/>
      <c r="AXI128" s="254"/>
      <c r="AXJ128" s="254"/>
      <c r="AXK128" s="254"/>
      <c r="AXL128" s="254"/>
      <c r="AXM128" s="254"/>
      <c r="AXN128" s="254"/>
      <c r="AXO128" s="254"/>
      <c r="AXP128" s="254"/>
      <c r="AXQ128" s="254"/>
      <c r="AXR128" s="254"/>
      <c r="AXS128" s="254"/>
      <c r="AXT128" s="254"/>
      <c r="AXU128" s="254"/>
      <c r="AXV128" s="254"/>
      <c r="AXW128" s="254"/>
      <c r="AXX128" s="254"/>
      <c r="AXY128" s="254"/>
      <c r="AXZ128" s="254"/>
      <c r="AYA128" s="254"/>
      <c r="AYB128" s="254"/>
      <c r="AYC128" s="254"/>
      <c r="AYD128" s="254"/>
      <c r="AYE128" s="254"/>
      <c r="AYF128" s="254"/>
      <c r="AYG128" s="254"/>
      <c r="AYH128" s="254"/>
      <c r="AYI128" s="254"/>
      <c r="AYJ128" s="254"/>
      <c r="AYK128" s="254"/>
      <c r="AYL128" s="254"/>
      <c r="AYM128" s="254"/>
      <c r="AYN128" s="254"/>
      <c r="AYO128" s="254"/>
      <c r="AYP128" s="254"/>
      <c r="AYQ128" s="254"/>
      <c r="AYR128" s="254"/>
      <c r="AYS128" s="254"/>
      <c r="AYT128" s="254"/>
      <c r="AYU128" s="254"/>
      <c r="AYV128" s="254"/>
      <c r="AYW128" s="254"/>
      <c r="AYX128" s="254"/>
      <c r="AYY128" s="254"/>
      <c r="AYZ128" s="254"/>
      <c r="AZA128" s="254"/>
      <c r="AZB128" s="254"/>
      <c r="AZC128" s="254"/>
      <c r="AZD128" s="254"/>
      <c r="AZE128" s="254"/>
      <c r="AZF128" s="254"/>
      <c r="AZG128" s="254"/>
      <c r="AZH128" s="254"/>
      <c r="AZI128" s="254"/>
      <c r="AZJ128" s="254"/>
      <c r="AZK128" s="254"/>
      <c r="AZL128" s="254"/>
      <c r="AZM128" s="254"/>
      <c r="AZN128" s="254"/>
      <c r="AZO128" s="254"/>
      <c r="AZP128" s="254"/>
      <c r="AZQ128" s="254"/>
      <c r="AZR128" s="254"/>
      <c r="AZS128" s="254"/>
      <c r="AZT128" s="254"/>
      <c r="AZU128" s="254"/>
      <c r="AZV128" s="254"/>
      <c r="AZW128" s="254"/>
      <c r="AZX128" s="254"/>
      <c r="AZY128" s="254"/>
      <c r="AZZ128" s="254"/>
      <c r="BAA128" s="254"/>
      <c r="BAB128" s="254"/>
      <c r="BAC128" s="254"/>
      <c r="BAD128" s="254"/>
      <c r="BAE128" s="254"/>
      <c r="BAF128" s="254"/>
      <c r="BAG128" s="254"/>
      <c r="BAH128" s="254"/>
      <c r="BAI128" s="254"/>
      <c r="BAJ128" s="254"/>
      <c r="BAK128" s="254"/>
      <c r="BAL128" s="254"/>
      <c r="BAM128" s="254"/>
      <c r="BAN128" s="254"/>
      <c r="BAO128" s="254"/>
      <c r="BAP128" s="254"/>
      <c r="BAQ128" s="254"/>
      <c r="BAR128" s="254"/>
      <c r="BAS128" s="254"/>
      <c r="BAT128" s="254"/>
      <c r="BAU128" s="254"/>
      <c r="BAV128" s="254"/>
      <c r="BAW128" s="254"/>
      <c r="BAX128" s="254"/>
      <c r="BAY128" s="254"/>
      <c r="BAZ128" s="254"/>
      <c r="BBA128" s="254"/>
      <c r="BBB128" s="254"/>
      <c r="BBC128" s="254"/>
      <c r="BBD128" s="254"/>
      <c r="BBE128" s="254"/>
      <c r="BBF128" s="254"/>
      <c r="BBG128" s="254"/>
      <c r="BBH128" s="254"/>
      <c r="BBI128" s="254"/>
      <c r="BBJ128" s="254"/>
      <c r="BBK128" s="254"/>
      <c r="BBL128" s="254"/>
      <c r="BBM128" s="254"/>
      <c r="BBN128" s="254"/>
      <c r="BBO128" s="254"/>
      <c r="BBP128" s="254"/>
      <c r="BBQ128" s="254"/>
      <c r="BBR128" s="254"/>
      <c r="BBS128" s="254"/>
      <c r="BBT128" s="254"/>
      <c r="BBU128" s="254"/>
      <c r="BBV128" s="254"/>
      <c r="BBW128" s="254"/>
      <c r="BBX128" s="254"/>
      <c r="BBY128" s="254"/>
      <c r="BBZ128" s="254"/>
      <c r="BCA128" s="254"/>
      <c r="BCB128" s="254"/>
      <c r="BCC128" s="254"/>
      <c r="BCD128" s="254"/>
      <c r="BCE128" s="254"/>
      <c r="BCF128" s="254"/>
      <c r="BCG128" s="254"/>
      <c r="BCH128" s="254"/>
      <c r="BCI128" s="254"/>
      <c r="BCJ128" s="254"/>
      <c r="BCK128" s="254"/>
      <c r="BCL128" s="254"/>
      <c r="BCM128" s="254"/>
      <c r="BCN128" s="254"/>
      <c r="BCO128" s="254"/>
      <c r="BCP128" s="254"/>
      <c r="BCQ128" s="254"/>
      <c r="BCR128" s="254"/>
      <c r="BCS128" s="254"/>
      <c r="BCT128" s="254"/>
      <c r="BCU128" s="254"/>
      <c r="BCV128" s="254"/>
      <c r="BCW128" s="254"/>
      <c r="BCX128" s="254"/>
      <c r="BCY128" s="254"/>
      <c r="BCZ128" s="254"/>
      <c r="BDA128" s="254"/>
      <c r="BDB128" s="254"/>
      <c r="BDC128" s="254"/>
      <c r="BDD128" s="254"/>
      <c r="BDE128" s="254"/>
      <c r="BDF128" s="254"/>
      <c r="BDG128" s="254"/>
      <c r="BDH128" s="254"/>
      <c r="BDI128" s="254"/>
      <c r="BDJ128" s="254"/>
      <c r="BDK128" s="254"/>
      <c r="BDL128" s="254"/>
      <c r="BDM128" s="254"/>
      <c r="BDN128" s="254"/>
      <c r="BDO128" s="254"/>
      <c r="BDP128" s="254"/>
      <c r="BDQ128" s="254"/>
      <c r="BDR128" s="254"/>
      <c r="BDS128" s="254"/>
      <c r="BDT128" s="254"/>
      <c r="BDU128" s="254"/>
      <c r="BDV128" s="254"/>
      <c r="BDW128" s="254"/>
      <c r="BDX128" s="254"/>
      <c r="BDY128" s="254"/>
      <c r="BDZ128" s="254"/>
      <c r="BEA128" s="254"/>
      <c r="BEB128" s="254"/>
      <c r="BEC128" s="254"/>
      <c r="BED128" s="254"/>
      <c r="BEE128" s="254"/>
      <c r="BEF128" s="254"/>
      <c r="BEG128" s="254"/>
      <c r="BEH128" s="254"/>
      <c r="BEI128" s="254"/>
    </row>
    <row r="129" spans="1:1491" s="168" customFormat="1" ht="15" customHeight="1" x14ac:dyDescent="0.25">
      <c r="A129" s="350" t="s">
        <v>1793</v>
      </c>
      <c r="B129" s="295" t="s">
        <v>1836</v>
      </c>
      <c r="C129" s="296">
        <v>44927</v>
      </c>
      <c r="D129" s="296">
        <v>46022</v>
      </c>
      <c r="E129" s="297">
        <v>137</v>
      </c>
      <c r="F129" s="297">
        <v>137</v>
      </c>
      <c r="G129" s="295">
        <v>140.80000000000001</v>
      </c>
      <c r="H129" s="297">
        <v>140.80000000000001</v>
      </c>
      <c r="I129" s="276">
        <f>F129/25.462</f>
        <v>5.3805671196292515</v>
      </c>
      <c r="J129" s="294">
        <f>H129/25.462</f>
        <v>5.529809127326998</v>
      </c>
      <c r="K129" s="171"/>
      <c r="L129" s="170">
        <f t="shared" si="22"/>
        <v>5.529809127326998</v>
      </c>
      <c r="M129" s="170"/>
      <c r="N129" s="350" t="s">
        <v>1380</v>
      </c>
      <c r="O129" s="460">
        <v>0</v>
      </c>
      <c r="P129" s="460">
        <v>0</v>
      </c>
      <c r="Q129" s="460">
        <v>0</v>
      </c>
      <c r="R129" s="460">
        <v>44.4</v>
      </c>
      <c r="S129" s="460">
        <v>44</v>
      </c>
      <c r="T129" s="460">
        <v>52.4</v>
      </c>
      <c r="U129" s="460">
        <v>0</v>
      </c>
      <c r="V129" s="463">
        <v>50</v>
      </c>
      <c r="W129" s="399" t="s">
        <v>1832</v>
      </c>
      <c r="X129" s="400">
        <v>20</v>
      </c>
      <c r="Y129" s="399" t="s">
        <v>1823</v>
      </c>
      <c r="Z129" s="401" t="s">
        <v>1833</v>
      </c>
      <c r="AA129" s="403" t="s">
        <v>1837</v>
      </c>
      <c r="AB129" s="403" t="s">
        <v>1835</v>
      </c>
      <c r="AC129" s="402">
        <v>137</v>
      </c>
      <c r="AD129" s="403" t="s">
        <v>1826</v>
      </c>
      <c r="AE129" s="403" t="s">
        <v>1826</v>
      </c>
      <c r="AF129" s="403" t="s">
        <v>913</v>
      </c>
      <c r="AG129" s="242" t="s">
        <v>332</v>
      </c>
      <c r="AH129" s="403" t="s">
        <v>1635</v>
      </c>
      <c r="AI129" s="310">
        <v>0.4</v>
      </c>
      <c r="AJ129" s="310">
        <v>0.4</v>
      </c>
      <c r="AK129" s="403"/>
      <c r="AL129" s="424">
        <v>0</v>
      </c>
      <c r="AM129" s="453">
        <f t="shared" si="17"/>
        <v>56.320000000000007</v>
      </c>
      <c r="AN129" s="453">
        <f t="shared" si="18"/>
        <v>0</v>
      </c>
      <c r="AO129" s="253"/>
      <c r="AP129" s="254"/>
      <c r="AQ129" s="317"/>
      <c r="AR129" s="317"/>
      <c r="AS129" s="317"/>
      <c r="AT129" s="317"/>
      <c r="AU129" s="317"/>
      <c r="AV129" s="317"/>
      <c r="AW129" s="317"/>
      <c r="AX129" s="317"/>
      <c r="AY129" s="317"/>
      <c r="AZ129" s="317"/>
      <c r="BA129" s="317"/>
      <c r="BB129" s="317"/>
      <c r="BC129" s="317"/>
      <c r="BD129" s="317"/>
      <c r="BE129" s="317"/>
      <c r="BF129" s="317"/>
      <c r="BG129" s="317"/>
      <c r="BH129" s="317"/>
      <c r="BI129" s="317"/>
      <c r="BJ129" s="317"/>
      <c r="BK129" s="317"/>
      <c r="BL129" s="317"/>
      <c r="BM129" s="317"/>
      <c r="BN129" s="317"/>
      <c r="BO129" s="317"/>
      <c r="BP129" s="254"/>
      <c r="BQ129" s="254"/>
      <c r="BR129" s="254"/>
      <c r="BS129" s="254"/>
      <c r="BT129" s="254"/>
      <c r="BU129" s="254"/>
      <c r="BV129" s="254"/>
      <c r="BW129" s="254"/>
      <c r="BX129" s="254"/>
      <c r="BY129" s="254"/>
      <c r="BZ129" s="254"/>
      <c r="CA129" s="254"/>
      <c r="CB129" s="254"/>
      <c r="CC129" s="254"/>
      <c r="CD129" s="254"/>
      <c r="CE129" s="254"/>
      <c r="CF129" s="254"/>
      <c r="CG129" s="254"/>
      <c r="CH129" s="254"/>
      <c r="CI129" s="254"/>
      <c r="CJ129" s="254"/>
      <c r="CK129" s="254"/>
      <c r="CL129" s="254"/>
      <c r="CM129" s="254"/>
      <c r="CN129" s="254"/>
      <c r="CO129" s="254"/>
      <c r="CP129" s="254"/>
      <c r="CQ129" s="254"/>
      <c r="CR129" s="254"/>
      <c r="CS129" s="254"/>
      <c r="CT129" s="254"/>
      <c r="CU129" s="254"/>
      <c r="CV129" s="254"/>
      <c r="CW129" s="254"/>
      <c r="CX129" s="254"/>
      <c r="CY129" s="254"/>
      <c r="CZ129" s="254"/>
      <c r="DA129" s="254"/>
      <c r="DB129" s="254"/>
      <c r="DC129" s="254"/>
      <c r="DD129" s="254"/>
      <c r="DE129" s="254"/>
      <c r="DF129" s="254"/>
      <c r="DG129" s="254"/>
      <c r="DH129" s="254"/>
      <c r="DI129" s="254"/>
      <c r="DJ129" s="254"/>
      <c r="DK129" s="254"/>
      <c r="DL129" s="254"/>
      <c r="DM129" s="254"/>
      <c r="DN129" s="254"/>
      <c r="DO129" s="254"/>
      <c r="DP129" s="254"/>
      <c r="DQ129" s="254"/>
      <c r="DR129" s="254"/>
      <c r="DS129" s="254"/>
      <c r="DT129" s="254"/>
      <c r="DU129" s="254"/>
      <c r="DV129" s="254"/>
      <c r="DW129" s="254"/>
      <c r="DX129" s="254"/>
      <c r="DY129" s="254"/>
      <c r="DZ129" s="254"/>
      <c r="EA129" s="254"/>
      <c r="EB129" s="254"/>
      <c r="EC129" s="254"/>
      <c r="ED129" s="254"/>
      <c r="EE129" s="254"/>
      <c r="EF129" s="254"/>
      <c r="EG129" s="254"/>
      <c r="EH129" s="254"/>
      <c r="EI129" s="254"/>
      <c r="EJ129" s="254"/>
      <c r="EK129" s="254"/>
      <c r="EL129" s="254"/>
      <c r="EM129" s="254"/>
      <c r="EN129" s="254"/>
      <c r="EO129" s="254"/>
      <c r="EP129" s="254"/>
      <c r="EQ129" s="254"/>
      <c r="ER129" s="254"/>
      <c r="ES129" s="254"/>
      <c r="ET129" s="254"/>
      <c r="EU129" s="254"/>
      <c r="EV129" s="254"/>
      <c r="EW129" s="254"/>
      <c r="EX129" s="254"/>
      <c r="EY129" s="254"/>
      <c r="EZ129" s="254"/>
      <c r="FA129" s="254"/>
      <c r="FB129" s="254"/>
      <c r="FC129" s="254"/>
      <c r="FD129" s="254"/>
      <c r="FE129" s="254"/>
      <c r="FF129" s="254"/>
      <c r="FG129" s="254"/>
      <c r="FH129" s="254"/>
      <c r="FI129" s="254"/>
      <c r="FJ129" s="254"/>
      <c r="FK129" s="254"/>
      <c r="FL129" s="254"/>
      <c r="FM129" s="254"/>
      <c r="FN129" s="254"/>
      <c r="FO129" s="254"/>
      <c r="FP129" s="254"/>
      <c r="FQ129" s="254"/>
      <c r="FR129" s="254"/>
      <c r="FS129" s="254"/>
      <c r="FT129" s="254"/>
      <c r="FU129" s="254"/>
      <c r="FV129" s="254"/>
      <c r="FW129" s="254"/>
      <c r="FX129" s="254"/>
      <c r="FY129" s="254"/>
      <c r="FZ129" s="254"/>
      <c r="GA129" s="254"/>
      <c r="GB129" s="254"/>
      <c r="GC129" s="254"/>
      <c r="GD129" s="254"/>
      <c r="GE129" s="254"/>
      <c r="GF129" s="254"/>
      <c r="GG129" s="254"/>
      <c r="GH129" s="254"/>
      <c r="GI129" s="254"/>
      <c r="GJ129" s="254"/>
      <c r="GK129" s="254"/>
      <c r="GL129" s="254"/>
      <c r="GM129" s="254"/>
      <c r="GN129" s="254"/>
      <c r="GO129" s="254"/>
      <c r="GP129" s="254"/>
      <c r="GQ129" s="254"/>
      <c r="GR129" s="254"/>
      <c r="GS129" s="254"/>
      <c r="GT129" s="254"/>
      <c r="GU129" s="254"/>
      <c r="GV129" s="254"/>
      <c r="GW129" s="254"/>
      <c r="GX129" s="254"/>
      <c r="GY129" s="254"/>
      <c r="GZ129" s="254"/>
      <c r="HA129" s="254"/>
      <c r="HB129" s="254"/>
      <c r="HC129" s="254"/>
      <c r="HD129" s="254"/>
      <c r="HE129" s="254"/>
      <c r="HF129" s="254"/>
      <c r="HG129" s="254"/>
      <c r="HH129" s="254"/>
      <c r="HI129" s="254"/>
      <c r="HJ129" s="254"/>
      <c r="HK129" s="254"/>
      <c r="HL129" s="254"/>
      <c r="HM129" s="254"/>
      <c r="HN129" s="254"/>
      <c r="HO129" s="254"/>
      <c r="HP129" s="254"/>
      <c r="HQ129" s="254"/>
      <c r="HR129" s="254"/>
      <c r="HS129" s="254"/>
      <c r="HT129" s="254"/>
      <c r="HU129" s="254"/>
      <c r="HV129" s="254"/>
      <c r="HW129" s="254"/>
      <c r="HX129" s="254"/>
      <c r="HY129" s="254"/>
      <c r="HZ129" s="254"/>
      <c r="IA129" s="254"/>
      <c r="IB129" s="254"/>
      <c r="IC129" s="254"/>
      <c r="ID129" s="254"/>
      <c r="IE129" s="254"/>
      <c r="IF129" s="254"/>
      <c r="IG129" s="254"/>
      <c r="IH129" s="254"/>
      <c r="II129" s="254"/>
      <c r="IJ129" s="254"/>
      <c r="IK129" s="254"/>
      <c r="IL129" s="254"/>
      <c r="IM129" s="254"/>
      <c r="IN129" s="254"/>
      <c r="IO129" s="254"/>
      <c r="IP129" s="254"/>
      <c r="IQ129" s="254"/>
      <c r="IR129" s="254"/>
      <c r="IS129" s="254"/>
      <c r="IT129" s="254"/>
      <c r="IU129" s="254"/>
      <c r="IV129" s="254"/>
      <c r="IW129" s="254"/>
      <c r="IX129" s="254"/>
      <c r="IY129" s="254"/>
      <c r="IZ129" s="254"/>
      <c r="JA129" s="254"/>
      <c r="JB129" s="254"/>
      <c r="JC129" s="254"/>
      <c r="JD129" s="254"/>
      <c r="JE129" s="254"/>
      <c r="JF129" s="254"/>
      <c r="JG129" s="254"/>
      <c r="JH129" s="254"/>
      <c r="JI129" s="254"/>
      <c r="JJ129" s="254"/>
      <c r="JK129" s="254"/>
      <c r="JL129" s="254"/>
      <c r="JM129" s="254"/>
      <c r="JN129" s="254"/>
      <c r="JO129" s="254"/>
      <c r="JP129" s="254"/>
      <c r="JQ129" s="254"/>
      <c r="JR129" s="254"/>
      <c r="JS129" s="254"/>
      <c r="JT129" s="254"/>
      <c r="JU129" s="254"/>
      <c r="JV129" s="254"/>
      <c r="JW129" s="254"/>
      <c r="JX129" s="254"/>
      <c r="JY129" s="254"/>
      <c r="JZ129" s="254"/>
      <c r="KA129" s="254"/>
      <c r="KB129" s="254"/>
      <c r="KC129" s="254"/>
      <c r="KD129" s="254"/>
      <c r="KE129" s="254"/>
      <c r="KF129" s="254"/>
      <c r="KG129" s="254"/>
      <c r="KH129" s="254"/>
      <c r="KI129" s="254"/>
      <c r="KJ129" s="254"/>
      <c r="KK129" s="254"/>
      <c r="KL129" s="254"/>
      <c r="KM129" s="254"/>
      <c r="KN129" s="254"/>
      <c r="KO129" s="254"/>
      <c r="KP129" s="254"/>
      <c r="KQ129" s="254"/>
      <c r="KR129" s="254"/>
      <c r="KS129" s="254"/>
      <c r="KT129" s="254"/>
      <c r="KU129" s="254"/>
      <c r="KV129" s="254"/>
      <c r="KW129" s="254"/>
      <c r="KX129" s="254"/>
      <c r="KY129" s="254"/>
      <c r="KZ129" s="254"/>
      <c r="LA129" s="254"/>
      <c r="LB129" s="254"/>
      <c r="LC129" s="254"/>
      <c r="LD129" s="254"/>
      <c r="LE129" s="254"/>
      <c r="LF129" s="254"/>
      <c r="LG129" s="254"/>
      <c r="LH129" s="254"/>
      <c r="LI129" s="254"/>
      <c r="LJ129" s="254"/>
      <c r="LK129" s="254"/>
      <c r="LL129" s="254"/>
      <c r="LM129" s="254"/>
      <c r="LN129" s="254"/>
      <c r="LO129" s="254"/>
      <c r="LP129" s="254"/>
      <c r="LQ129" s="254"/>
      <c r="LR129" s="254"/>
      <c r="LS129" s="254"/>
      <c r="LT129" s="254"/>
      <c r="LU129" s="254"/>
      <c r="LV129" s="254"/>
      <c r="LW129" s="254"/>
      <c r="LX129" s="254"/>
      <c r="LY129" s="254"/>
      <c r="LZ129" s="254"/>
      <c r="MA129" s="254"/>
      <c r="MB129" s="254"/>
      <c r="MC129" s="254"/>
      <c r="MD129" s="254"/>
      <c r="ME129" s="254"/>
      <c r="MF129" s="254"/>
      <c r="MG129" s="254"/>
      <c r="MH129" s="254"/>
      <c r="MI129" s="254"/>
      <c r="MJ129" s="254"/>
      <c r="MK129" s="254"/>
      <c r="ML129" s="254"/>
      <c r="MM129" s="254"/>
      <c r="MN129" s="254"/>
      <c r="MO129" s="254"/>
      <c r="MP129" s="254"/>
      <c r="MQ129" s="254"/>
      <c r="MR129" s="254"/>
      <c r="MS129" s="254"/>
      <c r="MT129" s="254"/>
      <c r="MU129" s="254"/>
      <c r="MV129" s="254"/>
      <c r="MW129" s="254"/>
      <c r="MX129" s="254"/>
      <c r="MY129" s="254"/>
      <c r="MZ129" s="254"/>
      <c r="NA129" s="254"/>
      <c r="NB129" s="254"/>
      <c r="NC129" s="254"/>
      <c r="ND129" s="254"/>
      <c r="NE129" s="254"/>
      <c r="NF129" s="254"/>
      <c r="NG129" s="254"/>
      <c r="NH129" s="254"/>
      <c r="NI129" s="254"/>
      <c r="NJ129" s="254"/>
      <c r="NK129" s="254"/>
      <c r="NL129" s="254"/>
      <c r="NM129" s="254"/>
      <c r="NN129" s="254"/>
      <c r="NO129" s="254"/>
      <c r="NP129" s="254"/>
      <c r="NQ129" s="254"/>
      <c r="NR129" s="254"/>
      <c r="NS129" s="254"/>
      <c r="NT129" s="254"/>
      <c r="NU129" s="254"/>
      <c r="NV129" s="254"/>
      <c r="NW129" s="254"/>
      <c r="NX129" s="254"/>
      <c r="NY129" s="254"/>
      <c r="NZ129" s="254"/>
      <c r="OA129" s="254"/>
      <c r="OB129" s="254"/>
      <c r="OC129" s="254"/>
      <c r="OD129" s="254"/>
      <c r="OE129" s="254"/>
      <c r="OF129" s="254"/>
      <c r="OG129" s="254"/>
      <c r="OH129" s="254"/>
      <c r="OI129" s="254"/>
      <c r="OJ129" s="254"/>
      <c r="OK129" s="254"/>
      <c r="OL129" s="254"/>
      <c r="OM129" s="254"/>
      <c r="ON129" s="254"/>
      <c r="OO129" s="254"/>
      <c r="OP129" s="254"/>
      <c r="OQ129" s="254"/>
      <c r="OR129" s="254"/>
      <c r="OS129" s="254"/>
      <c r="OT129" s="254"/>
      <c r="OU129" s="254"/>
      <c r="OV129" s="254"/>
      <c r="OW129" s="254"/>
      <c r="OX129" s="254"/>
      <c r="OY129" s="254"/>
      <c r="OZ129" s="254"/>
      <c r="PA129" s="254"/>
      <c r="PB129" s="254"/>
      <c r="PC129" s="254"/>
      <c r="PD129" s="254"/>
      <c r="PE129" s="254"/>
      <c r="PF129" s="254"/>
      <c r="PG129" s="254"/>
      <c r="PH129" s="254"/>
      <c r="PI129" s="254"/>
      <c r="PJ129" s="254"/>
      <c r="PK129" s="254"/>
      <c r="PL129" s="254"/>
      <c r="PM129" s="254"/>
      <c r="PN129" s="254"/>
      <c r="PO129" s="254"/>
      <c r="PP129" s="254"/>
      <c r="PQ129" s="254"/>
      <c r="PR129" s="254"/>
      <c r="PS129" s="254"/>
      <c r="PT129" s="254"/>
      <c r="PU129" s="254"/>
      <c r="PV129" s="254"/>
      <c r="PW129" s="254"/>
      <c r="PX129" s="254"/>
      <c r="PY129" s="254"/>
      <c r="PZ129" s="254"/>
      <c r="QA129" s="254"/>
      <c r="QB129" s="254"/>
      <c r="QC129" s="254"/>
      <c r="QD129" s="254"/>
      <c r="QE129" s="254"/>
      <c r="QF129" s="254"/>
      <c r="QG129" s="254"/>
      <c r="QH129" s="254"/>
      <c r="QI129" s="254"/>
      <c r="QJ129" s="254"/>
      <c r="QK129" s="254"/>
      <c r="QL129" s="254"/>
      <c r="QM129" s="254"/>
      <c r="QN129" s="254"/>
      <c r="QO129" s="254"/>
      <c r="QP129" s="254"/>
      <c r="QQ129" s="254"/>
      <c r="QR129" s="254"/>
      <c r="QS129" s="254"/>
      <c r="QT129" s="254"/>
      <c r="QU129" s="254"/>
      <c r="QV129" s="254"/>
      <c r="QW129" s="254"/>
      <c r="QX129" s="254"/>
      <c r="QY129" s="254"/>
      <c r="QZ129" s="254"/>
      <c r="RA129" s="254"/>
      <c r="RB129" s="254"/>
      <c r="RC129" s="254"/>
      <c r="RD129" s="254"/>
      <c r="RE129" s="254"/>
      <c r="RF129" s="254"/>
      <c r="RG129" s="254"/>
      <c r="RH129" s="254"/>
      <c r="RI129" s="254"/>
      <c r="RJ129" s="254"/>
      <c r="RK129" s="254"/>
      <c r="RL129" s="254"/>
      <c r="RM129" s="254"/>
      <c r="RN129" s="254"/>
      <c r="RO129" s="254"/>
      <c r="RP129" s="254"/>
      <c r="RQ129" s="254"/>
      <c r="RR129" s="254"/>
      <c r="RS129" s="254"/>
      <c r="RT129" s="254"/>
      <c r="RU129" s="254"/>
      <c r="RV129" s="254"/>
      <c r="RW129" s="254"/>
      <c r="RX129" s="254"/>
      <c r="RY129" s="254"/>
      <c r="RZ129" s="254"/>
      <c r="SA129" s="254"/>
      <c r="SB129" s="254"/>
      <c r="SC129" s="254"/>
      <c r="SD129" s="254"/>
      <c r="SE129" s="254"/>
      <c r="SF129" s="254"/>
      <c r="SG129" s="254"/>
      <c r="SH129" s="254"/>
      <c r="SI129" s="254"/>
      <c r="SJ129" s="254"/>
      <c r="SK129" s="254"/>
      <c r="SL129" s="254"/>
      <c r="SM129" s="254"/>
      <c r="SN129" s="254"/>
      <c r="SO129" s="254"/>
      <c r="SP129" s="254"/>
      <c r="SQ129" s="254"/>
      <c r="SR129" s="254"/>
      <c r="SS129" s="254"/>
      <c r="ST129" s="254"/>
      <c r="SU129" s="254"/>
      <c r="SV129" s="254"/>
      <c r="SW129" s="254"/>
      <c r="SX129" s="254"/>
      <c r="SY129" s="254"/>
      <c r="SZ129" s="254"/>
      <c r="TA129" s="254"/>
      <c r="TB129" s="254"/>
      <c r="TC129" s="254"/>
      <c r="TD129" s="254"/>
      <c r="TE129" s="254"/>
      <c r="TF129" s="254"/>
      <c r="TG129" s="254"/>
      <c r="TH129" s="254"/>
      <c r="TI129" s="254"/>
      <c r="TJ129" s="254"/>
      <c r="TK129" s="254"/>
      <c r="TL129" s="254"/>
      <c r="TM129" s="254"/>
      <c r="TN129" s="254"/>
      <c r="TO129" s="254"/>
      <c r="TP129" s="254"/>
      <c r="TQ129" s="254"/>
      <c r="TR129" s="254"/>
      <c r="TS129" s="254"/>
      <c r="TT129" s="254"/>
      <c r="TU129" s="254"/>
      <c r="TV129" s="254"/>
      <c r="TW129" s="254"/>
      <c r="TX129" s="254"/>
      <c r="TY129" s="254"/>
      <c r="TZ129" s="254"/>
      <c r="UA129" s="254"/>
      <c r="UB129" s="254"/>
      <c r="UC129" s="254"/>
      <c r="UD129" s="254"/>
      <c r="UE129" s="254"/>
      <c r="UF129" s="254"/>
      <c r="UG129" s="254"/>
      <c r="UH129" s="254"/>
      <c r="UI129" s="254"/>
      <c r="UJ129" s="254"/>
      <c r="UK129" s="254"/>
      <c r="UL129" s="254"/>
      <c r="UM129" s="254"/>
      <c r="UN129" s="254"/>
      <c r="UO129" s="254"/>
      <c r="UP129" s="254"/>
      <c r="UQ129" s="254"/>
      <c r="UR129" s="254"/>
      <c r="US129" s="254"/>
      <c r="UT129" s="254"/>
      <c r="UU129" s="254"/>
      <c r="UV129" s="254"/>
      <c r="UW129" s="254"/>
      <c r="UX129" s="254"/>
      <c r="UY129" s="254"/>
      <c r="UZ129" s="254"/>
      <c r="VA129" s="254"/>
      <c r="VB129" s="254"/>
      <c r="VC129" s="254"/>
      <c r="VD129" s="254"/>
      <c r="VE129" s="254"/>
      <c r="VF129" s="254"/>
      <c r="VG129" s="254"/>
      <c r="VH129" s="254"/>
      <c r="VI129" s="254"/>
      <c r="VJ129" s="254"/>
      <c r="VK129" s="254"/>
      <c r="VL129" s="254"/>
      <c r="VM129" s="254"/>
      <c r="VN129" s="254"/>
      <c r="VO129" s="254"/>
      <c r="VP129" s="254"/>
      <c r="VQ129" s="254"/>
      <c r="VR129" s="254"/>
      <c r="VS129" s="254"/>
      <c r="VT129" s="254"/>
      <c r="VU129" s="254"/>
      <c r="VV129" s="254"/>
      <c r="VW129" s="254"/>
      <c r="VX129" s="254"/>
      <c r="VY129" s="254"/>
      <c r="VZ129" s="254"/>
      <c r="WA129" s="254"/>
      <c r="WB129" s="254"/>
      <c r="WC129" s="254"/>
      <c r="WD129" s="254"/>
      <c r="WE129" s="254"/>
      <c r="WF129" s="254"/>
      <c r="WG129" s="254"/>
      <c r="WH129" s="254"/>
      <c r="WI129" s="254"/>
      <c r="WJ129" s="254"/>
      <c r="WK129" s="254"/>
      <c r="WL129" s="254"/>
      <c r="WM129" s="254"/>
      <c r="WN129" s="254"/>
      <c r="WO129" s="254"/>
      <c r="WP129" s="254"/>
      <c r="WQ129" s="254"/>
      <c r="WR129" s="254"/>
      <c r="WS129" s="254"/>
      <c r="WT129" s="254"/>
      <c r="WU129" s="254"/>
      <c r="WV129" s="254"/>
      <c r="WW129" s="254"/>
      <c r="WX129" s="254"/>
      <c r="WY129" s="254"/>
      <c r="WZ129" s="254"/>
      <c r="XA129" s="254"/>
      <c r="XB129" s="254"/>
      <c r="XC129" s="254"/>
      <c r="XD129" s="254"/>
      <c r="XE129" s="254"/>
      <c r="XF129" s="254"/>
      <c r="XG129" s="254"/>
      <c r="XH129" s="254"/>
      <c r="XI129" s="254"/>
      <c r="XJ129" s="254"/>
      <c r="XK129" s="254"/>
      <c r="XL129" s="254"/>
      <c r="XM129" s="254"/>
      <c r="XN129" s="254"/>
      <c r="XO129" s="254"/>
      <c r="XP129" s="254"/>
      <c r="XQ129" s="254"/>
      <c r="XR129" s="254"/>
      <c r="XS129" s="254"/>
      <c r="XT129" s="254"/>
      <c r="XU129" s="254"/>
      <c r="XV129" s="254"/>
      <c r="XW129" s="254"/>
      <c r="XX129" s="254"/>
      <c r="XY129" s="254"/>
      <c r="XZ129" s="254"/>
      <c r="YA129" s="254"/>
      <c r="YB129" s="254"/>
      <c r="YC129" s="254"/>
      <c r="YD129" s="254"/>
      <c r="YE129" s="254"/>
      <c r="YF129" s="254"/>
      <c r="YG129" s="254"/>
      <c r="YH129" s="254"/>
      <c r="YI129" s="254"/>
      <c r="YJ129" s="254"/>
      <c r="YK129" s="254"/>
      <c r="YL129" s="254"/>
      <c r="YM129" s="254"/>
      <c r="YN129" s="254"/>
      <c r="YO129" s="254"/>
      <c r="YP129" s="254"/>
      <c r="YQ129" s="254"/>
      <c r="YR129" s="254"/>
      <c r="YS129" s="254"/>
      <c r="YT129" s="254"/>
      <c r="YU129" s="254"/>
      <c r="YV129" s="254"/>
      <c r="YW129" s="254"/>
      <c r="YX129" s="254"/>
      <c r="YY129" s="254"/>
      <c r="YZ129" s="254"/>
      <c r="ZA129" s="254"/>
      <c r="ZB129" s="254"/>
      <c r="ZC129" s="254"/>
      <c r="ZD129" s="254"/>
      <c r="ZE129" s="254"/>
      <c r="ZF129" s="254"/>
      <c r="ZG129" s="254"/>
      <c r="ZH129" s="254"/>
      <c r="ZI129" s="254"/>
      <c r="ZJ129" s="254"/>
      <c r="ZK129" s="254"/>
      <c r="ZL129" s="254"/>
      <c r="ZM129" s="254"/>
      <c r="ZN129" s="254"/>
      <c r="ZO129" s="254"/>
      <c r="ZP129" s="254"/>
      <c r="ZQ129" s="254"/>
      <c r="ZR129" s="254"/>
      <c r="ZS129" s="254"/>
      <c r="ZT129" s="254"/>
      <c r="ZU129" s="254"/>
      <c r="ZV129" s="254"/>
      <c r="ZW129" s="254"/>
      <c r="ZX129" s="254"/>
      <c r="ZY129" s="254"/>
      <c r="ZZ129" s="254"/>
      <c r="AAA129" s="254"/>
      <c r="AAB129" s="254"/>
      <c r="AAC129" s="254"/>
      <c r="AAD129" s="254"/>
      <c r="AAE129" s="254"/>
      <c r="AAF129" s="254"/>
      <c r="AAG129" s="254"/>
      <c r="AAH129" s="254"/>
      <c r="AAI129" s="254"/>
      <c r="AAJ129" s="254"/>
      <c r="AAK129" s="254"/>
      <c r="AAL129" s="254"/>
      <c r="AAM129" s="254"/>
      <c r="AAN129" s="254"/>
      <c r="AAO129" s="254"/>
      <c r="AAP129" s="254"/>
      <c r="AAQ129" s="254"/>
      <c r="AAR129" s="254"/>
      <c r="AAS129" s="254"/>
      <c r="AAT129" s="254"/>
      <c r="AAU129" s="254"/>
      <c r="AAV129" s="254"/>
      <c r="AAW129" s="254"/>
      <c r="AAX129" s="254"/>
      <c r="AAY129" s="254"/>
      <c r="AAZ129" s="254"/>
      <c r="ABA129" s="254"/>
      <c r="ABB129" s="254"/>
      <c r="ABC129" s="254"/>
      <c r="ABD129" s="254"/>
      <c r="ABE129" s="254"/>
      <c r="ABF129" s="254"/>
      <c r="ABG129" s="254"/>
      <c r="ABH129" s="254"/>
      <c r="ABI129" s="254"/>
      <c r="ABJ129" s="254"/>
      <c r="ABK129" s="254"/>
      <c r="ABL129" s="254"/>
      <c r="ABM129" s="254"/>
      <c r="ABN129" s="254"/>
      <c r="ABO129" s="254"/>
      <c r="ABP129" s="254"/>
      <c r="ABQ129" s="254"/>
      <c r="ABR129" s="254"/>
      <c r="ABS129" s="254"/>
      <c r="ABT129" s="254"/>
      <c r="ABU129" s="254"/>
      <c r="ABV129" s="254"/>
      <c r="ABW129" s="254"/>
      <c r="ABX129" s="254"/>
      <c r="ABY129" s="254"/>
      <c r="ABZ129" s="254"/>
      <c r="ACA129" s="254"/>
      <c r="ACB129" s="254"/>
      <c r="ACC129" s="254"/>
      <c r="ACD129" s="254"/>
      <c r="ACE129" s="254"/>
      <c r="ACF129" s="254"/>
      <c r="ACG129" s="254"/>
      <c r="ACH129" s="254"/>
      <c r="ACI129" s="254"/>
      <c r="ACJ129" s="254"/>
      <c r="ACK129" s="254"/>
      <c r="ACL129" s="254"/>
      <c r="ACM129" s="254"/>
      <c r="ACN129" s="254"/>
      <c r="ACO129" s="254"/>
      <c r="ACP129" s="254"/>
      <c r="ACQ129" s="254"/>
      <c r="ACR129" s="254"/>
      <c r="ACS129" s="254"/>
      <c r="ACT129" s="254"/>
      <c r="ACU129" s="254"/>
      <c r="ACV129" s="254"/>
      <c r="ACW129" s="254"/>
      <c r="ACX129" s="254"/>
      <c r="ACY129" s="254"/>
      <c r="ACZ129" s="254"/>
      <c r="ADA129" s="254"/>
      <c r="ADB129" s="254"/>
      <c r="ADC129" s="254"/>
      <c r="ADD129" s="254"/>
      <c r="ADE129" s="254"/>
      <c r="ADF129" s="254"/>
      <c r="ADG129" s="254"/>
      <c r="ADH129" s="254"/>
      <c r="ADI129" s="254"/>
      <c r="ADJ129" s="254"/>
      <c r="ADK129" s="254"/>
      <c r="ADL129" s="254"/>
      <c r="ADM129" s="254"/>
      <c r="ADN129" s="254"/>
      <c r="ADO129" s="254"/>
      <c r="ADP129" s="254"/>
      <c r="ADQ129" s="254"/>
      <c r="ADR129" s="254"/>
      <c r="ADS129" s="254"/>
      <c r="ADT129" s="254"/>
      <c r="ADU129" s="254"/>
      <c r="ADV129" s="254"/>
      <c r="ADW129" s="254"/>
      <c r="ADX129" s="254"/>
      <c r="ADY129" s="254"/>
      <c r="ADZ129" s="254"/>
      <c r="AEA129" s="254"/>
      <c r="AEB129" s="254"/>
      <c r="AEC129" s="254"/>
      <c r="AED129" s="254"/>
      <c r="AEE129" s="254"/>
      <c r="AEF129" s="254"/>
      <c r="AEG129" s="254"/>
      <c r="AEH129" s="254"/>
      <c r="AEI129" s="254"/>
      <c r="AEJ129" s="254"/>
      <c r="AEK129" s="254"/>
      <c r="AEL129" s="254"/>
      <c r="AEM129" s="254"/>
      <c r="AEN129" s="254"/>
      <c r="AEO129" s="254"/>
      <c r="AEP129" s="254"/>
      <c r="AEQ129" s="254"/>
      <c r="AER129" s="254"/>
      <c r="AES129" s="254"/>
      <c r="AET129" s="254"/>
      <c r="AEU129" s="254"/>
      <c r="AEV129" s="254"/>
      <c r="AEW129" s="254"/>
      <c r="AEX129" s="254"/>
      <c r="AEY129" s="254"/>
      <c r="AEZ129" s="254"/>
      <c r="AFA129" s="254"/>
      <c r="AFB129" s="254"/>
      <c r="AFC129" s="254"/>
      <c r="AFD129" s="254"/>
      <c r="AFE129" s="254"/>
      <c r="AFF129" s="254"/>
      <c r="AFG129" s="254"/>
      <c r="AFH129" s="254"/>
      <c r="AFI129" s="254"/>
      <c r="AFJ129" s="254"/>
      <c r="AFK129" s="254"/>
      <c r="AFL129" s="254"/>
      <c r="AFM129" s="254"/>
      <c r="AFN129" s="254"/>
      <c r="AFO129" s="254"/>
      <c r="AFP129" s="254"/>
      <c r="AFQ129" s="254"/>
      <c r="AFR129" s="254"/>
      <c r="AFS129" s="254"/>
      <c r="AFT129" s="254"/>
      <c r="AFU129" s="254"/>
      <c r="AFV129" s="254"/>
      <c r="AFW129" s="254"/>
      <c r="AFX129" s="254"/>
      <c r="AFY129" s="254"/>
      <c r="AFZ129" s="254"/>
      <c r="AGA129" s="254"/>
      <c r="AGB129" s="254"/>
      <c r="AGC129" s="254"/>
      <c r="AGD129" s="254"/>
      <c r="AGE129" s="254"/>
      <c r="AGF129" s="254"/>
      <c r="AGG129" s="254"/>
      <c r="AGH129" s="254"/>
      <c r="AGI129" s="254"/>
      <c r="AGJ129" s="254"/>
      <c r="AGK129" s="254"/>
      <c r="AGL129" s="254"/>
      <c r="AGM129" s="254"/>
      <c r="AGN129" s="254"/>
      <c r="AGO129" s="254"/>
      <c r="AGP129" s="254"/>
      <c r="AGQ129" s="254"/>
      <c r="AGR129" s="254"/>
      <c r="AGS129" s="254"/>
      <c r="AGT129" s="254"/>
      <c r="AGU129" s="254"/>
      <c r="AGV129" s="254"/>
      <c r="AGW129" s="254"/>
      <c r="AGX129" s="254"/>
      <c r="AGY129" s="254"/>
      <c r="AGZ129" s="254"/>
      <c r="AHA129" s="254"/>
      <c r="AHB129" s="254"/>
      <c r="AHC129" s="254"/>
      <c r="AHD129" s="254"/>
      <c r="AHE129" s="254"/>
      <c r="AHF129" s="254"/>
      <c r="AHG129" s="254"/>
      <c r="AHH129" s="254"/>
      <c r="AHI129" s="254"/>
      <c r="AHJ129" s="254"/>
      <c r="AHK129" s="254"/>
      <c r="AHL129" s="254"/>
      <c r="AHM129" s="254"/>
      <c r="AHN129" s="254"/>
      <c r="AHO129" s="254"/>
      <c r="AHP129" s="254"/>
      <c r="AHQ129" s="254"/>
      <c r="AHR129" s="254"/>
      <c r="AHS129" s="254"/>
      <c r="AHT129" s="254"/>
      <c r="AHU129" s="254"/>
      <c r="AHV129" s="254"/>
      <c r="AHW129" s="254"/>
      <c r="AHX129" s="254"/>
      <c r="AHY129" s="254"/>
      <c r="AHZ129" s="254"/>
      <c r="AIA129" s="254"/>
      <c r="AIB129" s="254"/>
      <c r="AIC129" s="254"/>
      <c r="AID129" s="254"/>
      <c r="AIE129" s="254"/>
      <c r="AIF129" s="254"/>
      <c r="AIG129" s="254"/>
      <c r="AIH129" s="254"/>
      <c r="AII129" s="254"/>
      <c r="AIJ129" s="254"/>
      <c r="AIK129" s="254"/>
      <c r="AIL129" s="254"/>
      <c r="AIM129" s="254"/>
      <c r="AIN129" s="254"/>
      <c r="AIO129" s="254"/>
      <c r="AIP129" s="254"/>
      <c r="AIQ129" s="254"/>
      <c r="AIR129" s="254"/>
      <c r="AIS129" s="254"/>
      <c r="AIT129" s="254"/>
      <c r="AIU129" s="254"/>
      <c r="AIV129" s="254"/>
      <c r="AIW129" s="254"/>
      <c r="AIX129" s="254"/>
      <c r="AIY129" s="254"/>
      <c r="AIZ129" s="254"/>
      <c r="AJA129" s="254"/>
      <c r="AJB129" s="254"/>
      <c r="AJC129" s="254"/>
      <c r="AJD129" s="254"/>
      <c r="AJE129" s="254"/>
      <c r="AJF129" s="254"/>
      <c r="AJG129" s="254"/>
      <c r="AJH129" s="254"/>
      <c r="AJI129" s="254"/>
      <c r="AJJ129" s="254"/>
      <c r="AJK129" s="254"/>
      <c r="AJL129" s="254"/>
      <c r="AJM129" s="254"/>
      <c r="AJN129" s="254"/>
      <c r="AJO129" s="254"/>
      <c r="AJP129" s="254"/>
      <c r="AJQ129" s="254"/>
      <c r="AJR129" s="254"/>
      <c r="AJS129" s="254"/>
      <c r="AJT129" s="254"/>
      <c r="AJU129" s="254"/>
      <c r="AJV129" s="254"/>
      <c r="AJW129" s="254"/>
      <c r="AJX129" s="254"/>
      <c r="AJY129" s="254"/>
      <c r="AJZ129" s="254"/>
      <c r="AKA129" s="254"/>
      <c r="AKB129" s="254"/>
      <c r="AKC129" s="254"/>
      <c r="AKD129" s="254"/>
      <c r="AKE129" s="254"/>
      <c r="AKF129" s="254"/>
      <c r="AKG129" s="254"/>
      <c r="AKH129" s="254"/>
      <c r="AKI129" s="254"/>
      <c r="AKJ129" s="254"/>
      <c r="AKK129" s="254"/>
      <c r="AKL129" s="254"/>
      <c r="AKM129" s="254"/>
      <c r="AKN129" s="254"/>
      <c r="AKO129" s="254"/>
      <c r="AKP129" s="254"/>
      <c r="AKQ129" s="254"/>
      <c r="AKR129" s="254"/>
      <c r="AKS129" s="254"/>
      <c r="AKT129" s="254"/>
      <c r="AKU129" s="254"/>
      <c r="AKV129" s="254"/>
      <c r="AKW129" s="254"/>
      <c r="AKX129" s="254"/>
      <c r="AKY129" s="254"/>
      <c r="AKZ129" s="254"/>
      <c r="ALA129" s="254"/>
      <c r="ALB129" s="254"/>
      <c r="ALC129" s="254"/>
      <c r="ALD129" s="254"/>
      <c r="ALE129" s="254"/>
      <c r="ALF129" s="254"/>
      <c r="ALG129" s="254"/>
      <c r="ALH129" s="254"/>
      <c r="ALI129" s="254"/>
      <c r="ALJ129" s="254"/>
      <c r="ALK129" s="254"/>
      <c r="ALL129" s="254"/>
      <c r="ALM129" s="254"/>
      <c r="ALN129" s="254"/>
      <c r="ALO129" s="254"/>
      <c r="ALP129" s="254"/>
      <c r="ALQ129" s="254"/>
      <c r="ALR129" s="254"/>
      <c r="ALS129" s="254"/>
      <c r="ALT129" s="254"/>
      <c r="ALU129" s="254"/>
      <c r="ALV129" s="254"/>
      <c r="ALW129" s="254"/>
      <c r="ALX129" s="254"/>
      <c r="ALY129" s="254"/>
      <c r="ALZ129" s="254"/>
      <c r="AMA129" s="254"/>
      <c r="AMB129" s="254"/>
      <c r="AMC129" s="254"/>
      <c r="AMD129" s="254"/>
      <c r="AME129" s="254"/>
      <c r="AMF129" s="254"/>
      <c r="AMG129" s="254"/>
      <c r="AMH129" s="254"/>
      <c r="AMI129" s="254"/>
      <c r="AMJ129" s="254"/>
      <c r="AMK129" s="254"/>
      <c r="AML129" s="254"/>
      <c r="AMM129" s="254"/>
      <c r="AMN129" s="254"/>
      <c r="AMO129" s="254"/>
      <c r="AMP129" s="254"/>
      <c r="AMQ129" s="254"/>
      <c r="AMR129" s="254"/>
      <c r="AMS129" s="254"/>
      <c r="AMT129" s="254"/>
      <c r="AMU129" s="254"/>
      <c r="AMV129" s="254"/>
      <c r="AMW129" s="254"/>
      <c r="AMX129" s="254"/>
      <c r="AMY129" s="254"/>
      <c r="AMZ129" s="254"/>
      <c r="ANA129" s="254"/>
      <c r="ANB129" s="254"/>
      <c r="ANC129" s="254"/>
      <c r="AND129" s="254"/>
      <c r="ANE129" s="254"/>
      <c r="ANF129" s="254"/>
      <c r="ANG129" s="254"/>
      <c r="ANH129" s="254"/>
      <c r="ANI129" s="254"/>
      <c r="ANJ129" s="254"/>
      <c r="ANK129" s="254"/>
      <c r="ANL129" s="254"/>
      <c r="ANM129" s="254"/>
      <c r="ANN129" s="254"/>
      <c r="ANO129" s="254"/>
      <c r="ANP129" s="254"/>
      <c r="ANQ129" s="254"/>
      <c r="ANR129" s="254"/>
      <c r="ANS129" s="254"/>
      <c r="ANT129" s="254"/>
      <c r="ANU129" s="254"/>
      <c r="ANV129" s="254"/>
      <c r="ANW129" s="254"/>
      <c r="ANX129" s="254"/>
      <c r="ANY129" s="254"/>
      <c r="ANZ129" s="254"/>
      <c r="AOA129" s="254"/>
      <c r="AOB129" s="254"/>
      <c r="AOC129" s="254"/>
      <c r="AOD129" s="254"/>
      <c r="AOE129" s="254"/>
      <c r="AOF129" s="254"/>
      <c r="AOG129" s="254"/>
      <c r="AOH129" s="254"/>
      <c r="AOI129" s="254"/>
      <c r="AOJ129" s="254"/>
      <c r="AOK129" s="254"/>
      <c r="AOL129" s="254"/>
      <c r="AOM129" s="254"/>
      <c r="AON129" s="254"/>
      <c r="AOO129" s="254"/>
      <c r="AOP129" s="254"/>
      <c r="AOQ129" s="254"/>
      <c r="AOR129" s="254"/>
      <c r="AOS129" s="254"/>
      <c r="AOT129" s="254"/>
      <c r="AOU129" s="254"/>
      <c r="AOV129" s="254"/>
      <c r="AOW129" s="254"/>
      <c r="AOX129" s="254"/>
      <c r="AOY129" s="254"/>
      <c r="AOZ129" s="254"/>
      <c r="APA129" s="254"/>
      <c r="APB129" s="254"/>
      <c r="APC129" s="254"/>
      <c r="APD129" s="254"/>
      <c r="APE129" s="254"/>
      <c r="APF129" s="254"/>
      <c r="APG129" s="254"/>
      <c r="APH129" s="254"/>
      <c r="API129" s="254"/>
      <c r="APJ129" s="254"/>
      <c r="APK129" s="254"/>
      <c r="APL129" s="254"/>
      <c r="APM129" s="254"/>
      <c r="APN129" s="254"/>
      <c r="APO129" s="254"/>
      <c r="APP129" s="254"/>
      <c r="APQ129" s="254"/>
      <c r="APR129" s="254"/>
      <c r="APS129" s="254"/>
      <c r="APT129" s="254"/>
      <c r="APU129" s="254"/>
      <c r="APV129" s="254"/>
      <c r="APW129" s="254"/>
      <c r="APX129" s="254"/>
      <c r="APY129" s="254"/>
      <c r="APZ129" s="254"/>
      <c r="AQA129" s="254"/>
      <c r="AQB129" s="254"/>
      <c r="AQC129" s="254"/>
      <c r="AQD129" s="254"/>
      <c r="AQE129" s="254"/>
      <c r="AQF129" s="254"/>
      <c r="AQG129" s="254"/>
      <c r="AQH129" s="254"/>
      <c r="AQI129" s="254"/>
      <c r="AQJ129" s="254"/>
      <c r="AQK129" s="254"/>
      <c r="AQL129" s="254"/>
      <c r="AQM129" s="254"/>
      <c r="AQN129" s="254"/>
      <c r="AQO129" s="254"/>
      <c r="AQP129" s="254"/>
      <c r="AQQ129" s="254"/>
      <c r="AQR129" s="254"/>
      <c r="AQS129" s="254"/>
      <c r="AQT129" s="254"/>
      <c r="AQU129" s="254"/>
      <c r="AQV129" s="254"/>
      <c r="AQW129" s="254"/>
      <c r="AQX129" s="254"/>
      <c r="AQY129" s="254"/>
      <c r="AQZ129" s="254"/>
      <c r="ARA129" s="254"/>
      <c r="ARB129" s="254"/>
      <c r="ARC129" s="254"/>
      <c r="ARD129" s="254"/>
      <c r="ARE129" s="254"/>
      <c r="ARF129" s="254"/>
      <c r="ARG129" s="254"/>
      <c r="ARH129" s="254"/>
      <c r="ARI129" s="254"/>
      <c r="ARJ129" s="254"/>
      <c r="ARK129" s="254"/>
      <c r="ARL129" s="254"/>
      <c r="ARM129" s="254"/>
      <c r="ARN129" s="254"/>
      <c r="ARO129" s="254"/>
      <c r="ARP129" s="254"/>
      <c r="ARQ129" s="254"/>
      <c r="ARR129" s="254"/>
      <c r="ARS129" s="254"/>
      <c r="ART129" s="254"/>
      <c r="ARU129" s="254"/>
      <c r="ARV129" s="254"/>
      <c r="ARW129" s="254"/>
      <c r="ARX129" s="254"/>
      <c r="ARY129" s="254"/>
      <c r="ARZ129" s="254"/>
      <c r="ASA129" s="254"/>
      <c r="ASB129" s="254"/>
      <c r="ASC129" s="254"/>
      <c r="ASD129" s="254"/>
      <c r="ASE129" s="254"/>
      <c r="ASF129" s="254"/>
      <c r="ASG129" s="254"/>
      <c r="ASH129" s="254"/>
      <c r="ASI129" s="254"/>
      <c r="ASJ129" s="254"/>
      <c r="ASK129" s="254"/>
      <c r="ASL129" s="254"/>
      <c r="ASM129" s="254"/>
      <c r="ASN129" s="254"/>
      <c r="ASO129" s="254"/>
      <c r="ASP129" s="254"/>
      <c r="ASQ129" s="254"/>
      <c r="ASR129" s="254"/>
      <c r="ASS129" s="254"/>
      <c r="AST129" s="254"/>
      <c r="ASU129" s="254"/>
      <c r="ASV129" s="254"/>
      <c r="ASW129" s="254"/>
      <c r="ASX129" s="254"/>
      <c r="ASY129" s="254"/>
      <c r="ASZ129" s="254"/>
      <c r="ATA129" s="254"/>
      <c r="ATB129" s="254"/>
      <c r="ATC129" s="254"/>
      <c r="ATD129" s="254"/>
      <c r="ATE129" s="254"/>
      <c r="ATF129" s="254"/>
      <c r="ATG129" s="254"/>
      <c r="ATH129" s="254"/>
      <c r="ATI129" s="254"/>
      <c r="ATJ129" s="254"/>
      <c r="ATK129" s="254"/>
      <c r="ATL129" s="254"/>
      <c r="ATM129" s="254"/>
      <c r="ATN129" s="254"/>
      <c r="ATO129" s="254"/>
      <c r="ATP129" s="254"/>
      <c r="ATQ129" s="254"/>
      <c r="ATR129" s="254"/>
      <c r="ATS129" s="254"/>
      <c r="ATT129" s="254"/>
      <c r="ATU129" s="254"/>
      <c r="ATV129" s="254"/>
      <c r="ATW129" s="254"/>
      <c r="ATX129" s="254"/>
      <c r="ATY129" s="254"/>
      <c r="ATZ129" s="254"/>
      <c r="AUA129" s="254"/>
      <c r="AUB129" s="254"/>
      <c r="AUC129" s="254"/>
      <c r="AUD129" s="254"/>
      <c r="AUE129" s="254"/>
      <c r="AUF129" s="254"/>
      <c r="AUG129" s="254"/>
      <c r="AUH129" s="254"/>
      <c r="AUI129" s="254"/>
      <c r="AUJ129" s="254"/>
      <c r="AUK129" s="254"/>
      <c r="AUL129" s="254"/>
      <c r="AUM129" s="254"/>
      <c r="AUN129" s="254"/>
      <c r="AUO129" s="254"/>
      <c r="AUP129" s="254"/>
      <c r="AUQ129" s="254"/>
      <c r="AUR129" s="254"/>
      <c r="AUS129" s="254"/>
      <c r="AUT129" s="254"/>
      <c r="AUU129" s="254"/>
      <c r="AUV129" s="254"/>
      <c r="AUW129" s="254"/>
      <c r="AUX129" s="254"/>
      <c r="AUY129" s="254"/>
      <c r="AUZ129" s="254"/>
      <c r="AVA129" s="254"/>
      <c r="AVB129" s="254"/>
      <c r="AVC129" s="254"/>
      <c r="AVD129" s="254"/>
      <c r="AVE129" s="254"/>
      <c r="AVF129" s="254"/>
      <c r="AVG129" s="254"/>
      <c r="AVH129" s="254"/>
      <c r="AVI129" s="254"/>
      <c r="AVJ129" s="254"/>
      <c r="AVK129" s="254"/>
      <c r="AVL129" s="254"/>
      <c r="AVM129" s="254"/>
      <c r="AVN129" s="254"/>
      <c r="AVO129" s="254"/>
      <c r="AVP129" s="254"/>
      <c r="AVQ129" s="254"/>
      <c r="AVR129" s="254"/>
      <c r="AVS129" s="254"/>
      <c r="AVT129" s="254"/>
      <c r="AVU129" s="254"/>
      <c r="AVV129" s="254"/>
      <c r="AVW129" s="254"/>
      <c r="AVX129" s="254"/>
      <c r="AVY129" s="254"/>
      <c r="AVZ129" s="254"/>
      <c r="AWA129" s="254"/>
      <c r="AWB129" s="254"/>
      <c r="AWC129" s="254"/>
      <c r="AWD129" s="254"/>
      <c r="AWE129" s="254"/>
      <c r="AWF129" s="254"/>
      <c r="AWG129" s="254"/>
      <c r="AWH129" s="254"/>
      <c r="AWI129" s="254"/>
      <c r="AWJ129" s="254"/>
      <c r="AWK129" s="254"/>
      <c r="AWL129" s="254"/>
      <c r="AWM129" s="254"/>
      <c r="AWN129" s="254"/>
      <c r="AWO129" s="254"/>
      <c r="AWP129" s="254"/>
      <c r="AWQ129" s="254"/>
      <c r="AWR129" s="254"/>
      <c r="AWS129" s="254"/>
      <c r="AWT129" s="254"/>
      <c r="AWU129" s="254"/>
      <c r="AWV129" s="254"/>
      <c r="AWW129" s="254"/>
      <c r="AWX129" s="254"/>
      <c r="AWY129" s="254"/>
      <c r="AWZ129" s="254"/>
      <c r="AXA129" s="254"/>
      <c r="AXB129" s="254"/>
      <c r="AXC129" s="254"/>
      <c r="AXD129" s="254"/>
      <c r="AXE129" s="254"/>
      <c r="AXF129" s="254"/>
      <c r="AXG129" s="254"/>
      <c r="AXH129" s="254"/>
      <c r="AXI129" s="254"/>
      <c r="AXJ129" s="254"/>
      <c r="AXK129" s="254"/>
      <c r="AXL129" s="254"/>
      <c r="AXM129" s="254"/>
      <c r="AXN129" s="254"/>
      <c r="AXO129" s="254"/>
      <c r="AXP129" s="254"/>
      <c r="AXQ129" s="254"/>
      <c r="AXR129" s="254"/>
      <c r="AXS129" s="254"/>
      <c r="AXT129" s="254"/>
      <c r="AXU129" s="254"/>
      <c r="AXV129" s="254"/>
      <c r="AXW129" s="254"/>
      <c r="AXX129" s="254"/>
      <c r="AXY129" s="254"/>
      <c r="AXZ129" s="254"/>
      <c r="AYA129" s="254"/>
      <c r="AYB129" s="254"/>
      <c r="AYC129" s="254"/>
      <c r="AYD129" s="254"/>
      <c r="AYE129" s="254"/>
      <c r="AYF129" s="254"/>
      <c r="AYG129" s="254"/>
      <c r="AYH129" s="254"/>
      <c r="AYI129" s="254"/>
      <c r="AYJ129" s="254"/>
      <c r="AYK129" s="254"/>
      <c r="AYL129" s="254"/>
      <c r="AYM129" s="254"/>
      <c r="AYN129" s="254"/>
      <c r="AYO129" s="254"/>
      <c r="AYP129" s="254"/>
      <c r="AYQ129" s="254"/>
      <c r="AYR129" s="254"/>
      <c r="AYS129" s="254"/>
      <c r="AYT129" s="254"/>
      <c r="AYU129" s="254"/>
      <c r="AYV129" s="254"/>
      <c r="AYW129" s="254"/>
      <c r="AYX129" s="254"/>
      <c r="AYY129" s="254"/>
      <c r="AYZ129" s="254"/>
      <c r="AZA129" s="254"/>
      <c r="AZB129" s="254"/>
      <c r="AZC129" s="254"/>
      <c r="AZD129" s="254"/>
      <c r="AZE129" s="254"/>
      <c r="AZF129" s="254"/>
      <c r="AZG129" s="254"/>
      <c r="AZH129" s="254"/>
      <c r="AZI129" s="254"/>
      <c r="AZJ129" s="254"/>
      <c r="AZK129" s="254"/>
      <c r="AZL129" s="254"/>
      <c r="AZM129" s="254"/>
      <c r="AZN129" s="254"/>
      <c r="AZO129" s="254"/>
      <c r="AZP129" s="254"/>
      <c r="AZQ129" s="254"/>
      <c r="AZR129" s="254"/>
      <c r="AZS129" s="254"/>
      <c r="AZT129" s="254"/>
      <c r="AZU129" s="254"/>
      <c r="AZV129" s="254"/>
      <c r="AZW129" s="254"/>
      <c r="AZX129" s="254"/>
      <c r="AZY129" s="254"/>
      <c r="AZZ129" s="254"/>
      <c r="BAA129" s="254"/>
      <c r="BAB129" s="254"/>
      <c r="BAC129" s="254"/>
      <c r="BAD129" s="254"/>
      <c r="BAE129" s="254"/>
      <c r="BAF129" s="254"/>
      <c r="BAG129" s="254"/>
      <c r="BAH129" s="254"/>
      <c r="BAI129" s="254"/>
      <c r="BAJ129" s="254"/>
      <c r="BAK129" s="254"/>
      <c r="BAL129" s="254"/>
      <c r="BAM129" s="254"/>
      <c r="BAN129" s="254"/>
      <c r="BAO129" s="254"/>
      <c r="BAP129" s="254"/>
      <c r="BAQ129" s="254"/>
      <c r="BAR129" s="254"/>
      <c r="BAS129" s="254"/>
      <c r="BAT129" s="254"/>
      <c r="BAU129" s="254"/>
      <c r="BAV129" s="254"/>
      <c r="BAW129" s="254"/>
      <c r="BAX129" s="254"/>
      <c r="BAY129" s="254"/>
      <c r="BAZ129" s="254"/>
      <c r="BBA129" s="254"/>
      <c r="BBB129" s="254"/>
      <c r="BBC129" s="254"/>
      <c r="BBD129" s="254"/>
      <c r="BBE129" s="254"/>
      <c r="BBF129" s="254"/>
      <c r="BBG129" s="254"/>
      <c r="BBH129" s="254"/>
      <c r="BBI129" s="254"/>
      <c r="BBJ129" s="254"/>
      <c r="BBK129" s="254"/>
      <c r="BBL129" s="254"/>
      <c r="BBM129" s="254"/>
      <c r="BBN129" s="254"/>
      <c r="BBO129" s="254"/>
      <c r="BBP129" s="254"/>
      <c r="BBQ129" s="254"/>
      <c r="BBR129" s="254"/>
      <c r="BBS129" s="254"/>
      <c r="BBT129" s="254"/>
      <c r="BBU129" s="254"/>
      <c r="BBV129" s="254"/>
      <c r="BBW129" s="254"/>
      <c r="BBX129" s="254"/>
      <c r="BBY129" s="254"/>
      <c r="BBZ129" s="254"/>
      <c r="BCA129" s="254"/>
      <c r="BCB129" s="254"/>
      <c r="BCC129" s="254"/>
      <c r="BCD129" s="254"/>
      <c r="BCE129" s="254"/>
      <c r="BCF129" s="254"/>
      <c r="BCG129" s="254"/>
      <c r="BCH129" s="254"/>
      <c r="BCI129" s="254"/>
      <c r="BCJ129" s="254"/>
      <c r="BCK129" s="254"/>
      <c r="BCL129" s="254"/>
      <c r="BCM129" s="254"/>
      <c r="BCN129" s="254"/>
      <c r="BCO129" s="254"/>
      <c r="BCP129" s="254"/>
      <c r="BCQ129" s="254"/>
      <c r="BCR129" s="254"/>
      <c r="BCS129" s="254"/>
      <c r="BCT129" s="254"/>
      <c r="BCU129" s="254"/>
      <c r="BCV129" s="254"/>
      <c r="BCW129" s="254"/>
      <c r="BCX129" s="254"/>
      <c r="BCY129" s="254"/>
      <c r="BCZ129" s="254"/>
      <c r="BDA129" s="254"/>
      <c r="BDB129" s="254"/>
      <c r="BDC129" s="254"/>
      <c r="BDD129" s="254"/>
      <c r="BDE129" s="254"/>
      <c r="BDF129" s="254"/>
      <c r="BDG129" s="254"/>
      <c r="BDH129" s="254"/>
      <c r="BDI129" s="254"/>
      <c r="BDJ129" s="254"/>
      <c r="BDK129" s="254"/>
      <c r="BDL129" s="254"/>
      <c r="BDM129" s="254"/>
      <c r="BDN129" s="254"/>
      <c r="BDO129" s="254"/>
      <c r="BDP129" s="254"/>
      <c r="BDQ129" s="254"/>
      <c r="BDR129" s="254"/>
      <c r="BDS129" s="254"/>
      <c r="BDT129" s="254"/>
      <c r="BDU129" s="254"/>
      <c r="BDV129" s="254"/>
      <c r="BDW129" s="254"/>
      <c r="BDX129" s="254"/>
      <c r="BDY129" s="254"/>
      <c r="BDZ129" s="254"/>
      <c r="BEA129" s="254"/>
      <c r="BEB129" s="254"/>
      <c r="BEC129" s="254"/>
      <c r="BED129" s="254"/>
      <c r="BEE129" s="254"/>
      <c r="BEF129" s="254"/>
      <c r="BEG129" s="254"/>
      <c r="BEH129" s="254"/>
      <c r="BEI129" s="254"/>
    </row>
    <row r="130" spans="1:1491" s="168" customFormat="1" ht="15" customHeight="1" x14ac:dyDescent="0.25">
      <c r="A130" s="350" t="s">
        <v>1793</v>
      </c>
      <c r="B130" s="298" t="s">
        <v>1838</v>
      </c>
      <c r="C130" s="299">
        <v>45108</v>
      </c>
      <c r="D130" s="347">
        <v>46203</v>
      </c>
      <c r="E130" s="300">
        <v>0</v>
      </c>
      <c r="F130" s="300">
        <v>474.1</v>
      </c>
      <c r="G130" s="301">
        <v>141.1</v>
      </c>
      <c r="H130" s="300">
        <v>167</v>
      </c>
      <c r="I130" s="300">
        <f t="shared" ref="I130:I135" si="23">F130/23.742</f>
        <v>19.968831606435852</v>
      </c>
      <c r="J130" s="300">
        <f>H130/25.009</f>
        <v>6.6775960654164503</v>
      </c>
      <c r="K130" s="171">
        <f t="shared" ref="K130:K135" si="24">H130/23.742</f>
        <v>7.0339482773144635</v>
      </c>
      <c r="L130" s="171"/>
      <c r="M130" s="171"/>
      <c r="N130" s="403" t="s">
        <v>1380</v>
      </c>
      <c r="O130" s="464">
        <v>0</v>
      </c>
      <c r="P130" s="464">
        <v>0</v>
      </c>
      <c r="Q130" s="464">
        <v>0</v>
      </c>
      <c r="R130" s="464">
        <v>0</v>
      </c>
      <c r="S130" s="464">
        <v>0</v>
      </c>
      <c r="T130" s="464">
        <v>125.9</v>
      </c>
      <c r="U130" s="464">
        <v>41.1</v>
      </c>
      <c r="V130" s="463">
        <v>0</v>
      </c>
      <c r="W130" s="399"/>
      <c r="X130" s="400" t="s">
        <v>1839</v>
      </c>
      <c r="Y130" s="399" t="s">
        <v>1840</v>
      </c>
      <c r="Z130" s="401" t="s">
        <v>1813</v>
      </c>
      <c r="AA130" s="403" t="s">
        <v>1841</v>
      </c>
      <c r="AB130" s="403" t="s">
        <v>180</v>
      </c>
      <c r="AC130" s="402" t="s">
        <v>180</v>
      </c>
      <c r="AD130" s="403" t="s">
        <v>1841</v>
      </c>
      <c r="AE130" s="403"/>
      <c r="AF130" s="403" t="s">
        <v>913</v>
      </c>
      <c r="AG130" s="242" t="s">
        <v>332</v>
      </c>
      <c r="AH130" s="403"/>
      <c r="AI130" s="310">
        <v>0</v>
      </c>
      <c r="AJ130" s="310">
        <v>0</v>
      </c>
      <c r="AK130" s="403" t="s">
        <v>180</v>
      </c>
      <c r="AL130" s="424">
        <v>0</v>
      </c>
      <c r="AM130" s="453">
        <f t="shared" si="17"/>
        <v>0</v>
      </c>
      <c r="AN130" s="453">
        <f t="shared" si="18"/>
        <v>0</v>
      </c>
      <c r="AO130" s="253"/>
      <c r="AP130" s="254"/>
      <c r="AQ130" s="318" t="s">
        <v>1404</v>
      </c>
      <c r="AR130" s="318" t="s">
        <v>1842</v>
      </c>
      <c r="AS130" s="318" t="s">
        <v>1843</v>
      </c>
      <c r="AT130" s="318" t="s">
        <v>1842</v>
      </c>
      <c r="AU130" s="318" t="s">
        <v>1843</v>
      </c>
      <c r="AV130" s="318" t="s">
        <v>1842</v>
      </c>
      <c r="AW130" s="318" t="s">
        <v>1843</v>
      </c>
      <c r="AX130" s="318" t="s">
        <v>1842</v>
      </c>
      <c r="AY130" s="318" t="s">
        <v>1843</v>
      </c>
      <c r="AZ130" s="318" t="s">
        <v>1842</v>
      </c>
      <c r="BA130" s="318" t="s">
        <v>1843</v>
      </c>
      <c r="BB130" s="318" t="s">
        <v>1842</v>
      </c>
      <c r="BC130" s="318" t="s">
        <v>1406</v>
      </c>
      <c r="BD130" s="318" t="s">
        <v>1406</v>
      </c>
      <c r="BE130" s="318" t="s">
        <v>1406</v>
      </c>
      <c r="BF130" s="318" t="s">
        <v>1406</v>
      </c>
      <c r="BG130" s="318" t="s">
        <v>1406</v>
      </c>
      <c r="BH130" s="318" t="s">
        <v>1406</v>
      </c>
      <c r="BI130" s="318" t="s">
        <v>1406</v>
      </c>
      <c r="BJ130" s="318" t="s">
        <v>1406</v>
      </c>
      <c r="BK130" s="318" t="s">
        <v>1406</v>
      </c>
      <c r="BL130" s="318" t="s">
        <v>1406</v>
      </c>
      <c r="BM130" s="318" t="s">
        <v>1406</v>
      </c>
      <c r="BN130" s="318" t="s">
        <v>1406</v>
      </c>
      <c r="BO130" s="318"/>
      <c r="BP130" s="254"/>
      <c r="BQ130" s="254"/>
      <c r="BR130" s="254"/>
      <c r="BS130" s="254"/>
      <c r="BT130" s="254"/>
      <c r="BU130" s="254"/>
      <c r="BV130" s="254"/>
      <c r="BW130" s="254"/>
      <c r="BX130" s="254"/>
      <c r="BY130" s="254"/>
      <c r="BZ130" s="254"/>
      <c r="CA130" s="254"/>
      <c r="CB130" s="254"/>
      <c r="CC130" s="254"/>
      <c r="CD130" s="254"/>
      <c r="CE130" s="254"/>
      <c r="CF130" s="254"/>
      <c r="CG130" s="254"/>
      <c r="CH130" s="254"/>
      <c r="CI130" s="254"/>
      <c r="CJ130" s="254"/>
      <c r="CK130" s="254"/>
      <c r="CL130" s="254"/>
      <c r="CM130" s="254"/>
      <c r="CN130" s="254"/>
      <c r="CO130" s="254"/>
      <c r="CP130" s="254"/>
      <c r="CQ130" s="254"/>
      <c r="CR130" s="254"/>
      <c r="CS130" s="254"/>
      <c r="CT130" s="254"/>
      <c r="CU130" s="254"/>
      <c r="CV130" s="254"/>
      <c r="CW130" s="254"/>
      <c r="CX130" s="254"/>
      <c r="CY130" s="254"/>
      <c r="CZ130" s="254"/>
      <c r="DA130" s="254"/>
      <c r="DB130" s="254"/>
      <c r="DC130" s="254"/>
      <c r="DD130" s="254"/>
      <c r="DE130" s="254"/>
      <c r="DF130" s="254"/>
      <c r="DG130" s="254"/>
      <c r="DH130" s="254"/>
      <c r="DI130" s="254"/>
      <c r="DJ130" s="254"/>
      <c r="DK130" s="254"/>
      <c r="DL130" s="254"/>
      <c r="DM130" s="254"/>
      <c r="DN130" s="254"/>
      <c r="DO130" s="254"/>
      <c r="DP130" s="254"/>
      <c r="DQ130" s="254"/>
      <c r="DR130" s="254"/>
      <c r="DS130" s="254"/>
      <c r="DT130" s="254"/>
      <c r="DU130" s="254"/>
      <c r="DV130" s="254"/>
      <c r="DW130" s="254"/>
      <c r="DX130" s="254"/>
      <c r="DY130" s="254"/>
      <c r="DZ130" s="254"/>
      <c r="EA130" s="254"/>
      <c r="EB130" s="254"/>
      <c r="EC130" s="254"/>
      <c r="ED130" s="254"/>
      <c r="EE130" s="254"/>
      <c r="EF130" s="254"/>
      <c r="EG130" s="254"/>
      <c r="EH130" s="254"/>
      <c r="EI130" s="254"/>
      <c r="EJ130" s="254"/>
      <c r="EK130" s="254"/>
      <c r="EL130" s="254"/>
      <c r="EM130" s="254"/>
      <c r="EN130" s="254"/>
      <c r="EO130" s="254"/>
      <c r="EP130" s="254"/>
      <c r="EQ130" s="254"/>
      <c r="ER130" s="254"/>
      <c r="ES130" s="254"/>
      <c r="ET130" s="254"/>
      <c r="EU130" s="254"/>
      <c r="EV130" s="254"/>
      <c r="EW130" s="254"/>
      <c r="EX130" s="254"/>
      <c r="EY130" s="254"/>
      <c r="EZ130" s="254"/>
      <c r="FA130" s="254"/>
      <c r="FB130" s="254"/>
      <c r="FC130" s="254"/>
      <c r="FD130" s="254"/>
      <c r="FE130" s="254"/>
      <c r="FF130" s="254"/>
      <c r="FG130" s="254"/>
      <c r="FH130" s="254"/>
      <c r="FI130" s="254"/>
      <c r="FJ130" s="254"/>
      <c r="FK130" s="254"/>
      <c r="FL130" s="254"/>
      <c r="FM130" s="254"/>
      <c r="FN130" s="254"/>
      <c r="FO130" s="254"/>
      <c r="FP130" s="254"/>
      <c r="FQ130" s="254"/>
      <c r="FR130" s="254"/>
      <c r="FS130" s="254"/>
      <c r="FT130" s="254"/>
      <c r="FU130" s="254"/>
      <c r="FV130" s="254"/>
      <c r="FW130" s="254"/>
      <c r="FX130" s="254"/>
      <c r="FY130" s="254"/>
      <c r="FZ130" s="254"/>
      <c r="GA130" s="254"/>
      <c r="GB130" s="254"/>
      <c r="GC130" s="254"/>
      <c r="GD130" s="254"/>
      <c r="GE130" s="254"/>
      <c r="GF130" s="254"/>
      <c r="GG130" s="254"/>
      <c r="GH130" s="254"/>
      <c r="GI130" s="254"/>
      <c r="GJ130" s="254"/>
      <c r="GK130" s="254"/>
      <c r="GL130" s="254"/>
      <c r="GM130" s="254"/>
      <c r="GN130" s="254"/>
      <c r="GO130" s="254"/>
      <c r="GP130" s="254"/>
      <c r="GQ130" s="254"/>
      <c r="GR130" s="254"/>
      <c r="GS130" s="254"/>
      <c r="GT130" s="254"/>
      <c r="GU130" s="254"/>
      <c r="GV130" s="254"/>
      <c r="GW130" s="254"/>
      <c r="GX130" s="254"/>
      <c r="GY130" s="254"/>
      <c r="GZ130" s="254"/>
      <c r="HA130" s="254"/>
      <c r="HB130" s="254"/>
      <c r="HC130" s="254"/>
      <c r="HD130" s="254"/>
      <c r="HE130" s="254"/>
      <c r="HF130" s="254"/>
      <c r="HG130" s="254"/>
      <c r="HH130" s="254"/>
      <c r="HI130" s="254"/>
      <c r="HJ130" s="254"/>
      <c r="HK130" s="254"/>
      <c r="HL130" s="254"/>
      <c r="HM130" s="254"/>
      <c r="HN130" s="254"/>
      <c r="HO130" s="254"/>
      <c r="HP130" s="254"/>
      <c r="HQ130" s="254"/>
      <c r="HR130" s="254"/>
      <c r="HS130" s="254"/>
      <c r="HT130" s="254"/>
      <c r="HU130" s="254"/>
      <c r="HV130" s="254"/>
      <c r="HW130" s="254"/>
      <c r="HX130" s="254"/>
      <c r="HY130" s="254"/>
      <c r="HZ130" s="254"/>
      <c r="IA130" s="254"/>
      <c r="IB130" s="254"/>
      <c r="IC130" s="254"/>
      <c r="ID130" s="254"/>
      <c r="IE130" s="254"/>
      <c r="IF130" s="254"/>
      <c r="IG130" s="254"/>
      <c r="IH130" s="254"/>
      <c r="II130" s="254"/>
      <c r="IJ130" s="254"/>
      <c r="IK130" s="254"/>
      <c r="IL130" s="254"/>
      <c r="IM130" s="254"/>
      <c r="IN130" s="254"/>
      <c r="IO130" s="254"/>
      <c r="IP130" s="254"/>
      <c r="IQ130" s="254"/>
      <c r="IR130" s="254"/>
      <c r="IS130" s="254"/>
      <c r="IT130" s="254"/>
      <c r="IU130" s="254"/>
      <c r="IV130" s="254"/>
      <c r="IW130" s="254"/>
      <c r="IX130" s="254"/>
      <c r="IY130" s="254"/>
      <c r="IZ130" s="254"/>
      <c r="JA130" s="254"/>
      <c r="JB130" s="254"/>
      <c r="JC130" s="254"/>
      <c r="JD130" s="254"/>
      <c r="JE130" s="254"/>
      <c r="JF130" s="254"/>
      <c r="JG130" s="254"/>
      <c r="JH130" s="254"/>
      <c r="JI130" s="254"/>
      <c r="JJ130" s="254"/>
      <c r="JK130" s="254"/>
      <c r="JL130" s="254"/>
      <c r="JM130" s="254"/>
      <c r="JN130" s="254"/>
      <c r="JO130" s="254"/>
      <c r="JP130" s="254"/>
      <c r="JQ130" s="254"/>
      <c r="JR130" s="254"/>
      <c r="JS130" s="254"/>
      <c r="JT130" s="254"/>
      <c r="JU130" s="254"/>
      <c r="JV130" s="254"/>
      <c r="JW130" s="254"/>
      <c r="JX130" s="254"/>
      <c r="JY130" s="254"/>
      <c r="JZ130" s="254"/>
      <c r="KA130" s="254"/>
      <c r="KB130" s="254"/>
      <c r="KC130" s="254"/>
      <c r="KD130" s="254"/>
      <c r="KE130" s="254"/>
      <c r="KF130" s="254"/>
      <c r="KG130" s="254"/>
      <c r="KH130" s="254"/>
      <c r="KI130" s="254"/>
      <c r="KJ130" s="254"/>
      <c r="KK130" s="254"/>
      <c r="KL130" s="254"/>
      <c r="KM130" s="254"/>
      <c r="KN130" s="254"/>
      <c r="KO130" s="254"/>
      <c r="KP130" s="254"/>
      <c r="KQ130" s="254"/>
      <c r="KR130" s="254"/>
      <c r="KS130" s="254"/>
      <c r="KT130" s="254"/>
      <c r="KU130" s="254"/>
      <c r="KV130" s="254"/>
      <c r="KW130" s="254"/>
      <c r="KX130" s="254"/>
      <c r="KY130" s="254"/>
      <c r="KZ130" s="254"/>
      <c r="LA130" s="254"/>
      <c r="LB130" s="254"/>
      <c r="LC130" s="254"/>
      <c r="LD130" s="254"/>
      <c r="LE130" s="254"/>
      <c r="LF130" s="254"/>
      <c r="LG130" s="254"/>
      <c r="LH130" s="254"/>
      <c r="LI130" s="254"/>
      <c r="LJ130" s="254"/>
      <c r="LK130" s="254"/>
      <c r="LL130" s="254"/>
      <c r="LM130" s="254"/>
      <c r="LN130" s="254"/>
      <c r="LO130" s="254"/>
      <c r="LP130" s="254"/>
      <c r="LQ130" s="254"/>
      <c r="LR130" s="254"/>
      <c r="LS130" s="254"/>
      <c r="LT130" s="254"/>
      <c r="LU130" s="254"/>
      <c r="LV130" s="254"/>
      <c r="LW130" s="254"/>
      <c r="LX130" s="254"/>
      <c r="LY130" s="254"/>
      <c r="LZ130" s="254"/>
      <c r="MA130" s="254"/>
      <c r="MB130" s="254"/>
      <c r="MC130" s="254"/>
      <c r="MD130" s="254"/>
      <c r="ME130" s="254"/>
      <c r="MF130" s="254"/>
      <c r="MG130" s="254"/>
      <c r="MH130" s="254"/>
      <c r="MI130" s="254"/>
      <c r="MJ130" s="254"/>
      <c r="MK130" s="254"/>
      <c r="ML130" s="254"/>
      <c r="MM130" s="254"/>
      <c r="MN130" s="254"/>
      <c r="MO130" s="254"/>
      <c r="MP130" s="254"/>
      <c r="MQ130" s="254"/>
      <c r="MR130" s="254"/>
      <c r="MS130" s="254"/>
      <c r="MT130" s="254"/>
      <c r="MU130" s="254"/>
      <c r="MV130" s="254"/>
      <c r="MW130" s="254"/>
      <c r="MX130" s="254"/>
      <c r="MY130" s="254"/>
      <c r="MZ130" s="254"/>
      <c r="NA130" s="254"/>
      <c r="NB130" s="254"/>
      <c r="NC130" s="254"/>
      <c r="ND130" s="254"/>
      <c r="NE130" s="254"/>
      <c r="NF130" s="254"/>
      <c r="NG130" s="254"/>
      <c r="NH130" s="254"/>
      <c r="NI130" s="254"/>
      <c r="NJ130" s="254"/>
      <c r="NK130" s="254"/>
      <c r="NL130" s="254"/>
      <c r="NM130" s="254"/>
      <c r="NN130" s="254"/>
      <c r="NO130" s="254"/>
      <c r="NP130" s="254"/>
      <c r="NQ130" s="254"/>
      <c r="NR130" s="254"/>
      <c r="NS130" s="254"/>
      <c r="NT130" s="254"/>
      <c r="NU130" s="254"/>
      <c r="NV130" s="254"/>
      <c r="NW130" s="254"/>
      <c r="NX130" s="254"/>
      <c r="NY130" s="254"/>
      <c r="NZ130" s="254"/>
      <c r="OA130" s="254"/>
      <c r="OB130" s="254"/>
      <c r="OC130" s="254"/>
      <c r="OD130" s="254"/>
      <c r="OE130" s="254"/>
      <c r="OF130" s="254"/>
      <c r="OG130" s="254"/>
      <c r="OH130" s="254"/>
      <c r="OI130" s="254"/>
      <c r="OJ130" s="254"/>
      <c r="OK130" s="254"/>
      <c r="OL130" s="254"/>
      <c r="OM130" s="254"/>
      <c r="ON130" s="254"/>
      <c r="OO130" s="254"/>
      <c r="OP130" s="254"/>
      <c r="OQ130" s="254"/>
      <c r="OR130" s="254"/>
      <c r="OS130" s="254"/>
      <c r="OT130" s="254"/>
      <c r="OU130" s="254"/>
      <c r="OV130" s="254"/>
      <c r="OW130" s="254"/>
      <c r="OX130" s="254"/>
      <c r="OY130" s="254"/>
      <c r="OZ130" s="254"/>
      <c r="PA130" s="254"/>
      <c r="PB130" s="254"/>
      <c r="PC130" s="254"/>
      <c r="PD130" s="254"/>
      <c r="PE130" s="254"/>
      <c r="PF130" s="254"/>
      <c r="PG130" s="254"/>
      <c r="PH130" s="254"/>
      <c r="PI130" s="254"/>
      <c r="PJ130" s="254"/>
      <c r="PK130" s="254"/>
      <c r="PL130" s="254"/>
      <c r="PM130" s="254"/>
      <c r="PN130" s="254"/>
      <c r="PO130" s="254"/>
      <c r="PP130" s="254"/>
      <c r="PQ130" s="254"/>
      <c r="PR130" s="254"/>
      <c r="PS130" s="254"/>
      <c r="PT130" s="254"/>
      <c r="PU130" s="254"/>
      <c r="PV130" s="254"/>
      <c r="PW130" s="254"/>
      <c r="PX130" s="254"/>
      <c r="PY130" s="254"/>
      <c r="PZ130" s="254"/>
      <c r="QA130" s="254"/>
      <c r="QB130" s="254"/>
      <c r="QC130" s="254"/>
      <c r="QD130" s="254"/>
      <c r="QE130" s="254"/>
      <c r="QF130" s="254"/>
      <c r="QG130" s="254"/>
      <c r="QH130" s="254"/>
      <c r="QI130" s="254"/>
      <c r="QJ130" s="254"/>
      <c r="QK130" s="254"/>
      <c r="QL130" s="254"/>
      <c r="QM130" s="254"/>
      <c r="QN130" s="254"/>
      <c r="QO130" s="254"/>
      <c r="QP130" s="254"/>
      <c r="QQ130" s="254"/>
      <c r="QR130" s="254"/>
      <c r="QS130" s="254"/>
      <c r="QT130" s="254"/>
      <c r="QU130" s="254"/>
      <c r="QV130" s="254"/>
      <c r="QW130" s="254"/>
      <c r="QX130" s="254"/>
      <c r="QY130" s="254"/>
      <c r="QZ130" s="254"/>
      <c r="RA130" s="254"/>
      <c r="RB130" s="254"/>
      <c r="RC130" s="254"/>
      <c r="RD130" s="254"/>
      <c r="RE130" s="254"/>
      <c r="RF130" s="254"/>
      <c r="RG130" s="254"/>
      <c r="RH130" s="254"/>
      <c r="RI130" s="254"/>
      <c r="RJ130" s="254"/>
      <c r="RK130" s="254"/>
      <c r="RL130" s="254"/>
      <c r="RM130" s="254"/>
      <c r="RN130" s="254"/>
      <c r="RO130" s="254"/>
      <c r="RP130" s="254"/>
      <c r="RQ130" s="254"/>
      <c r="RR130" s="254"/>
      <c r="RS130" s="254"/>
      <c r="RT130" s="254"/>
      <c r="RU130" s="254"/>
      <c r="RV130" s="254"/>
      <c r="RW130" s="254"/>
      <c r="RX130" s="254"/>
      <c r="RY130" s="254"/>
      <c r="RZ130" s="254"/>
      <c r="SA130" s="254"/>
      <c r="SB130" s="254"/>
      <c r="SC130" s="254"/>
      <c r="SD130" s="254"/>
      <c r="SE130" s="254"/>
      <c r="SF130" s="254"/>
      <c r="SG130" s="254"/>
      <c r="SH130" s="254"/>
      <c r="SI130" s="254"/>
      <c r="SJ130" s="254"/>
      <c r="SK130" s="254"/>
      <c r="SL130" s="254"/>
      <c r="SM130" s="254"/>
      <c r="SN130" s="254"/>
      <c r="SO130" s="254"/>
      <c r="SP130" s="254"/>
      <c r="SQ130" s="254"/>
      <c r="SR130" s="254"/>
      <c r="SS130" s="254"/>
      <c r="ST130" s="254"/>
      <c r="SU130" s="254"/>
      <c r="SV130" s="254"/>
      <c r="SW130" s="254"/>
      <c r="SX130" s="254"/>
      <c r="SY130" s="254"/>
      <c r="SZ130" s="254"/>
      <c r="TA130" s="254"/>
      <c r="TB130" s="254"/>
      <c r="TC130" s="254"/>
      <c r="TD130" s="254"/>
      <c r="TE130" s="254"/>
      <c r="TF130" s="254"/>
      <c r="TG130" s="254"/>
      <c r="TH130" s="254"/>
      <c r="TI130" s="254"/>
      <c r="TJ130" s="254"/>
      <c r="TK130" s="254"/>
      <c r="TL130" s="254"/>
      <c r="TM130" s="254"/>
      <c r="TN130" s="254"/>
      <c r="TO130" s="254"/>
      <c r="TP130" s="254"/>
      <c r="TQ130" s="254"/>
      <c r="TR130" s="254"/>
      <c r="TS130" s="254"/>
      <c r="TT130" s="254"/>
      <c r="TU130" s="254"/>
      <c r="TV130" s="254"/>
      <c r="TW130" s="254"/>
      <c r="TX130" s="254"/>
      <c r="TY130" s="254"/>
      <c r="TZ130" s="254"/>
      <c r="UA130" s="254"/>
      <c r="UB130" s="254"/>
      <c r="UC130" s="254"/>
      <c r="UD130" s="254"/>
      <c r="UE130" s="254"/>
      <c r="UF130" s="254"/>
      <c r="UG130" s="254"/>
      <c r="UH130" s="254"/>
      <c r="UI130" s="254"/>
      <c r="UJ130" s="254"/>
      <c r="UK130" s="254"/>
      <c r="UL130" s="254"/>
      <c r="UM130" s="254"/>
      <c r="UN130" s="254"/>
      <c r="UO130" s="254"/>
      <c r="UP130" s="254"/>
      <c r="UQ130" s="254"/>
      <c r="UR130" s="254"/>
      <c r="US130" s="254"/>
      <c r="UT130" s="254"/>
      <c r="UU130" s="254"/>
      <c r="UV130" s="254"/>
      <c r="UW130" s="254"/>
      <c r="UX130" s="254"/>
      <c r="UY130" s="254"/>
      <c r="UZ130" s="254"/>
      <c r="VA130" s="254"/>
      <c r="VB130" s="254"/>
      <c r="VC130" s="254"/>
      <c r="VD130" s="254"/>
      <c r="VE130" s="254"/>
      <c r="VF130" s="254"/>
      <c r="VG130" s="254"/>
      <c r="VH130" s="254"/>
      <c r="VI130" s="254"/>
      <c r="VJ130" s="254"/>
      <c r="VK130" s="254"/>
      <c r="VL130" s="254"/>
      <c r="VM130" s="254"/>
      <c r="VN130" s="254"/>
      <c r="VO130" s="254"/>
      <c r="VP130" s="254"/>
      <c r="VQ130" s="254"/>
      <c r="VR130" s="254"/>
      <c r="VS130" s="254"/>
      <c r="VT130" s="254"/>
      <c r="VU130" s="254"/>
      <c r="VV130" s="254"/>
      <c r="VW130" s="254"/>
      <c r="VX130" s="254"/>
      <c r="VY130" s="254"/>
      <c r="VZ130" s="254"/>
      <c r="WA130" s="254"/>
      <c r="WB130" s="254"/>
      <c r="WC130" s="254"/>
      <c r="WD130" s="254"/>
      <c r="WE130" s="254"/>
      <c r="WF130" s="254"/>
      <c r="WG130" s="254"/>
      <c r="WH130" s="254"/>
      <c r="WI130" s="254"/>
      <c r="WJ130" s="254"/>
      <c r="WK130" s="254"/>
      <c r="WL130" s="254"/>
      <c r="WM130" s="254"/>
      <c r="WN130" s="254"/>
      <c r="WO130" s="254"/>
      <c r="WP130" s="254"/>
      <c r="WQ130" s="254"/>
      <c r="WR130" s="254"/>
      <c r="WS130" s="254"/>
      <c r="WT130" s="254"/>
      <c r="WU130" s="254"/>
      <c r="WV130" s="254"/>
      <c r="WW130" s="254"/>
      <c r="WX130" s="254"/>
      <c r="WY130" s="254"/>
      <c r="WZ130" s="254"/>
      <c r="XA130" s="254"/>
      <c r="XB130" s="254"/>
      <c r="XC130" s="254"/>
      <c r="XD130" s="254"/>
      <c r="XE130" s="254"/>
      <c r="XF130" s="254"/>
      <c r="XG130" s="254"/>
      <c r="XH130" s="254"/>
      <c r="XI130" s="254"/>
      <c r="XJ130" s="254"/>
      <c r="XK130" s="254"/>
      <c r="XL130" s="254"/>
      <c r="XM130" s="254"/>
      <c r="XN130" s="254"/>
      <c r="XO130" s="254"/>
      <c r="XP130" s="254"/>
      <c r="XQ130" s="254"/>
      <c r="XR130" s="254"/>
      <c r="XS130" s="254"/>
      <c r="XT130" s="254"/>
      <c r="XU130" s="254"/>
      <c r="XV130" s="254"/>
      <c r="XW130" s="254"/>
      <c r="XX130" s="254"/>
      <c r="XY130" s="254"/>
      <c r="XZ130" s="254"/>
      <c r="YA130" s="254"/>
      <c r="YB130" s="254"/>
      <c r="YC130" s="254"/>
      <c r="YD130" s="254"/>
      <c r="YE130" s="254"/>
      <c r="YF130" s="254"/>
      <c r="YG130" s="254"/>
      <c r="YH130" s="254"/>
      <c r="YI130" s="254"/>
      <c r="YJ130" s="254"/>
      <c r="YK130" s="254"/>
      <c r="YL130" s="254"/>
      <c r="YM130" s="254"/>
      <c r="YN130" s="254"/>
      <c r="YO130" s="254"/>
      <c r="YP130" s="254"/>
      <c r="YQ130" s="254"/>
      <c r="YR130" s="254"/>
      <c r="YS130" s="254"/>
      <c r="YT130" s="254"/>
      <c r="YU130" s="254"/>
      <c r="YV130" s="254"/>
      <c r="YW130" s="254"/>
      <c r="YX130" s="254"/>
      <c r="YY130" s="254"/>
      <c r="YZ130" s="254"/>
      <c r="ZA130" s="254"/>
      <c r="ZB130" s="254"/>
      <c r="ZC130" s="254"/>
      <c r="ZD130" s="254"/>
      <c r="ZE130" s="254"/>
      <c r="ZF130" s="254"/>
      <c r="ZG130" s="254"/>
      <c r="ZH130" s="254"/>
      <c r="ZI130" s="254"/>
      <c r="ZJ130" s="254"/>
      <c r="ZK130" s="254"/>
      <c r="ZL130" s="254"/>
      <c r="ZM130" s="254"/>
      <c r="ZN130" s="254"/>
      <c r="ZO130" s="254"/>
      <c r="ZP130" s="254"/>
      <c r="ZQ130" s="254"/>
      <c r="ZR130" s="254"/>
      <c r="ZS130" s="254"/>
      <c r="ZT130" s="254"/>
      <c r="ZU130" s="254"/>
      <c r="ZV130" s="254"/>
      <c r="ZW130" s="254"/>
      <c r="ZX130" s="254"/>
      <c r="ZY130" s="254"/>
      <c r="ZZ130" s="254"/>
      <c r="AAA130" s="254"/>
      <c r="AAB130" s="254"/>
      <c r="AAC130" s="254"/>
      <c r="AAD130" s="254"/>
      <c r="AAE130" s="254"/>
      <c r="AAF130" s="254"/>
      <c r="AAG130" s="254"/>
      <c r="AAH130" s="254"/>
      <c r="AAI130" s="254"/>
      <c r="AAJ130" s="254"/>
      <c r="AAK130" s="254"/>
      <c r="AAL130" s="254"/>
      <c r="AAM130" s="254"/>
      <c r="AAN130" s="254"/>
      <c r="AAO130" s="254"/>
      <c r="AAP130" s="254"/>
      <c r="AAQ130" s="254"/>
      <c r="AAR130" s="254"/>
      <c r="AAS130" s="254"/>
      <c r="AAT130" s="254"/>
      <c r="AAU130" s="254"/>
      <c r="AAV130" s="254"/>
      <c r="AAW130" s="254"/>
      <c r="AAX130" s="254"/>
      <c r="AAY130" s="254"/>
      <c r="AAZ130" s="254"/>
      <c r="ABA130" s="254"/>
      <c r="ABB130" s="254"/>
      <c r="ABC130" s="254"/>
      <c r="ABD130" s="254"/>
      <c r="ABE130" s="254"/>
      <c r="ABF130" s="254"/>
      <c r="ABG130" s="254"/>
      <c r="ABH130" s="254"/>
      <c r="ABI130" s="254"/>
      <c r="ABJ130" s="254"/>
      <c r="ABK130" s="254"/>
      <c r="ABL130" s="254"/>
      <c r="ABM130" s="254"/>
      <c r="ABN130" s="254"/>
      <c r="ABO130" s="254"/>
      <c r="ABP130" s="254"/>
      <c r="ABQ130" s="254"/>
      <c r="ABR130" s="254"/>
      <c r="ABS130" s="254"/>
      <c r="ABT130" s="254"/>
      <c r="ABU130" s="254"/>
      <c r="ABV130" s="254"/>
      <c r="ABW130" s="254"/>
      <c r="ABX130" s="254"/>
      <c r="ABY130" s="254"/>
      <c r="ABZ130" s="254"/>
      <c r="ACA130" s="254"/>
      <c r="ACB130" s="254"/>
      <c r="ACC130" s="254"/>
      <c r="ACD130" s="254"/>
      <c r="ACE130" s="254"/>
      <c r="ACF130" s="254"/>
      <c r="ACG130" s="254"/>
      <c r="ACH130" s="254"/>
      <c r="ACI130" s="254"/>
      <c r="ACJ130" s="254"/>
      <c r="ACK130" s="254"/>
      <c r="ACL130" s="254"/>
      <c r="ACM130" s="254"/>
      <c r="ACN130" s="254"/>
      <c r="ACO130" s="254"/>
      <c r="ACP130" s="254"/>
      <c r="ACQ130" s="254"/>
      <c r="ACR130" s="254"/>
      <c r="ACS130" s="254"/>
      <c r="ACT130" s="254"/>
      <c r="ACU130" s="254"/>
      <c r="ACV130" s="254"/>
      <c r="ACW130" s="254"/>
      <c r="ACX130" s="254"/>
      <c r="ACY130" s="254"/>
      <c r="ACZ130" s="254"/>
      <c r="ADA130" s="254"/>
      <c r="ADB130" s="254"/>
      <c r="ADC130" s="254"/>
      <c r="ADD130" s="254"/>
      <c r="ADE130" s="254"/>
      <c r="ADF130" s="254"/>
      <c r="ADG130" s="254"/>
      <c r="ADH130" s="254"/>
      <c r="ADI130" s="254"/>
      <c r="ADJ130" s="254"/>
      <c r="ADK130" s="254"/>
      <c r="ADL130" s="254"/>
      <c r="ADM130" s="254"/>
      <c r="ADN130" s="254"/>
      <c r="ADO130" s="254"/>
      <c r="ADP130" s="254"/>
      <c r="ADQ130" s="254"/>
      <c r="ADR130" s="254"/>
      <c r="ADS130" s="254"/>
      <c r="ADT130" s="254"/>
      <c r="ADU130" s="254"/>
      <c r="ADV130" s="254"/>
      <c r="ADW130" s="254"/>
      <c r="ADX130" s="254"/>
      <c r="ADY130" s="254"/>
      <c r="ADZ130" s="254"/>
      <c r="AEA130" s="254"/>
      <c r="AEB130" s="254"/>
      <c r="AEC130" s="254"/>
      <c r="AED130" s="254"/>
      <c r="AEE130" s="254"/>
      <c r="AEF130" s="254"/>
      <c r="AEG130" s="254"/>
      <c r="AEH130" s="254"/>
      <c r="AEI130" s="254"/>
      <c r="AEJ130" s="254"/>
      <c r="AEK130" s="254"/>
      <c r="AEL130" s="254"/>
      <c r="AEM130" s="254"/>
      <c r="AEN130" s="254"/>
      <c r="AEO130" s="254"/>
      <c r="AEP130" s="254"/>
      <c r="AEQ130" s="254"/>
      <c r="AER130" s="254"/>
      <c r="AES130" s="254"/>
      <c r="AET130" s="254"/>
      <c r="AEU130" s="254"/>
      <c r="AEV130" s="254"/>
      <c r="AEW130" s="254"/>
      <c r="AEX130" s="254"/>
      <c r="AEY130" s="254"/>
      <c r="AEZ130" s="254"/>
      <c r="AFA130" s="254"/>
      <c r="AFB130" s="254"/>
      <c r="AFC130" s="254"/>
      <c r="AFD130" s="254"/>
      <c r="AFE130" s="254"/>
      <c r="AFF130" s="254"/>
      <c r="AFG130" s="254"/>
      <c r="AFH130" s="254"/>
      <c r="AFI130" s="254"/>
      <c r="AFJ130" s="254"/>
      <c r="AFK130" s="254"/>
      <c r="AFL130" s="254"/>
      <c r="AFM130" s="254"/>
      <c r="AFN130" s="254"/>
      <c r="AFO130" s="254"/>
      <c r="AFP130" s="254"/>
      <c r="AFQ130" s="254"/>
      <c r="AFR130" s="254"/>
      <c r="AFS130" s="254"/>
      <c r="AFT130" s="254"/>
      <c r="AFU130" s="254"/>
      <c r="AFV130" s="254"/>
      <c r="AFW130" s="254"/>
      <c r="AFX130" s="254"/>
      <c r="AFY130" s="254"/>
      <c r="AFZ130" s="254"/>
      <c r="AGA130" s="254"/>
      <c r="AGB130" s="254"/>
      <c r="AGC130" s="254"/>
      <c r="AGD130" s="254"/>
      <c r="AGE130" s="254"/>
      <c r="AGF130" s="254"/>
      <c r="AGG130" s="254"/>
      <c r="AGH130" s="254"/>
      <c r="AGI130" s="254"/>
      <c r="AGJ130" s="254"/>
      <c r="AGK130" s="254"/>
      <c r="AGL130" s="254"/>
      <c r="AGM130" s="254"/>
      <c r="AGN130" s="254"/>
      <c r="AGO130" s="254"/>
      <c r="AGP130" s="254"/>
      <c r="AGQ130" s="254"/>
      <c r="AGR130" s="254"/>
      <c r="AGS130" s="254"/>
      <c r="AGT130" s="254"/>
      <c r="AGU130" s="254"/>
      <c r="AGV130" s="254"/>
      <c r="AGW130" s="254"/>
      <c r="AGX130" s="254"/>
      <c r="AGY130" s="254"/>
      <c r="AGZ130" s="254"/>
      <c r="AHA130" s="254"/>
      <c r="AHB130" s="254"/>
      <c r="AHC130" s="254"/>
      <c r="AHD130" s="254"/>
      <c r="AHE130" s="254"/>
      <c r="AHF130" s="254"/>
      <c r="AHG130" s="254"/>
      <c r="AHH130" s="254"/>
      <c r="AHI130" s="254"/>
      <c r="AHJ130" s="254"/>
      <c r="AHK130" s="254"/>
      <c r="AHL130" s="254"/>
      <c r="AHM130" s="254"/>
      <c r="AHN130" s="254"/>
      <c r="AHO130" s="254"/>
      <c r="AHP130" s="254"/>
      <c r="AHQ130" s="254"/>
      <c r="AHR130" s="254"/>
      <c r="AHS130" s="254"/>
      <c r="AHT130" s="254"/>
      <c r="AHU130" s="254"/>
      <c r="AHV130" s="254"/>
      <c r="AHW130" s="254"/>
      <c r="AHX130" s="254"/>
      <c r="AHY130" s="254"/>
      <c r="AHZ130" s="254"/>
      <c r="AIA130" s="254"/>
      <c r="AIB130" s="254"/>
      <c r="AIC130" s="254"/>
      <c r="AID130" s="254"/>
      <c r="AIE130" s="254"/>
      <c r="AIF130" s="254"/>
      <c r="AIG130" s="254"/>
      <c r="AIH130" s="254"/>
      <c r="AII130" s="254"/>
      <c r="AIJ130" s="254"/>
      <c r="AIK130" s="254"/>
      <c r="AIL130" s="254"/>
      <c r="AIM130" s="254"/>
      <c r="AIN130" s="254"/>
      <c r="AIO130" s="254"/>
      <c r="AIP130" s="254"/>
      <c r="AIQ130" s="254"/>
      <c r="AIR130" s="254"/>
      <c r="AIS130" s="254"/>
      <c r="AIT130" s="254"/>
      <c r="AIU130" s="254"/>
      <c r="AIV130" s="254"/>
      <c r="AIW130" s="254"/>
      <c r="AIX130" s="254"/>
      <c r="AIY130" s="254"/>
      <c r="AIZ130" s="254"/>
      <c r="AJA130" s="254"/>
      <c r="AJB130" s="254"/>
      <c r="AJC130" s="254"/>
      <c r="AJD130" s="254"/>
      <c r="AJE130" s="254"/>
      <c r="AJF130" s="254"/>
      <c r="AJG130" s="254"/>
      <c r="AJH130" s="254"/>
      <c r="AJI130" s="254"/>
      <c r="AJJ130" s="254"/>
      <c r="AJK130" s="254"/>
      <c r="AJL130" s="254"/>
      <c r="AJM130" s="254"/>
      <c r="AJN130" s="254"/>
      <c r="AJO130" s="254"/>
      <c r="AJP130" s="254"/>
      <c r="AJQ130" s="254"/>
      <c r="AJR130" s="254"/>
      <c r="AJS130" s="254"/>
      <c r="AJT130" s="254"/>
      <c r="AJU130" s="254"/>
      <c r="AJV130" s="254"/>
      <c r="AJW130" s="254"/>
      <c r="AJX130" s="254"/>
      <c r="AJY130" s="254"/>
      <c r="AJZ130" s="254"/>
      <c r="AKA130" s="254"/>
      <c r="AKB130" s="254"/>
      <c r="AKC130" s="254"/>
      <c r="AKD130" s="254"/>
      <c r="AKE130" s="254"/>
      <c r="AKF130" s="254"/>
      <c r="AKG130" s="254"/>
      <c r="AKH130" s="254"/>
      <c r="AKI130" s="254"/>
      <c r="AKJ130" s="254"/>
      <c r="AKK130" s="254"/>
      <c r="AKL130" s="254"/>
      <c r="AKM130" s="254"/>
      <c r="AKN130" s="254"/>
      <c r="AKO130" s="254"/>
      <c r="AKP130" s="254"/>
      <c r="AKQ130" s="254"/>
      <c r="AKR130" s="254"/>
      <c r="AKS130" s="254"/>
      <c r="AKT130" s="254"/>
      <c r="AKU130" s="254"/>
      <c r="AKV130" s="254"/>
      <c r="AKW130" s="254"/>
      <c r="AKX130" s="254"/>
      <c r="AKY130" s="254"/>
      <c r="AKZ130" s="254"/>
      <c r="ALA130" s="254"/>
      <c r="ALB130" s="254"/>
      <c r="ALC130" s="254"/>
      <c r="ALD130" s="254"/>
      <c r="ALE130" s="254"/>
      <c r="ALF130" s="254"/>
      <c r="ALG130" s="254"/>
      <c r="ALH130" s="254"/>
      <c r="ALI130" s="254"/>
      <c r="ALJ130" s="254"/>
      <c r="ALK130" s="254"/>
      <c r="ALL130" s="254"/>
      <c r="ALM130" s="254"/>
      <c r="ALN130" s="254"/>
      <c r="ALO130" s="254"/>
      <c r="ALP130" s="254"/>
      <c r="ALQ130" s="254"/>
      <c r="ALR130" s="254"/>
      <c r="ALS130" s="254"/>
      <c r="ALT130" s="254"/>
      <c r="ALU130" s="254"/>
      <c r="ALV130" s="254"/>
      <c r="ALW130" s="254"/>
      <c r="ALX130" s="254"/>
      <c r="ALY130" s="254"/>
      <c r="ALZ130" s="254"/>
      <c r="AMA130" s="254"/>
      <c r="AMB130" s="254"/>
      <c r="AMC130" s="254"/>
      <c r="AMD130" s="254"/>
      <c r="AME130" s="254"/>
      <c r="AMF130" s="254"/>
      <c r="AMG130" s="254"/>
      <c r="AMH130" s="254"/>
      <c r="AMI130" s="254"/>
      <c r="AMJ130" s="254"/>
      <c r="AMK130" s="254"/>
      <c r="AML130" s="254"/>
      <c r="AMM130" s="254"/>
      <c r="AMN130" s="254"/>
      <c r="AMO130" s="254"/>
      <c r="AMP130" s="254"/>
      <c r="AMQ130" s="254"/>
      <c r="AMR130" s="254"/>
      <c r="AMS130" s="254"/>
      <c r="AMT130" s="254"/>
      <c r="AMU130" s="254"/>
      <c r="AMV130" s="254"/>
      <c r="AMW130" s="254"/>
      <c r="AMX130" s="254"/>
      <c r="AMY130" s="254"/>
      <c r="AMZ130" s="254"/>
      <c r="ANA130" s="254"/>
      <c r="ANB130" s="254"/>
      <c r="ANC130" s="254"/>
      <c r="AND130" s="254"/>
      <c r="ANE130" s="254"/>
      <c r="ANF130" s="254"/>
      <c r="ANG130" s="254"/>
      <c r="ANH130" s="254"/>
      <c r="ANI130" s="254"/>
      <c r="ANJ130" s="254"/>
      <c r="ANK130" s="254"/>
      <c r="ANL130" s="254"/>
      <c r="ANM130" s="254"/>
      <c r="ANN130" s="254"/>
      <c r="ANO130" s="254"/>
      <c r="ANP130" s="254"/>
      <c r="ANQ130" s="254"/>
      <c r="ANR130" s="254"/>
      <c r="ANS130" s="254"/>
      <c r="ANT130" s="254"/>
      <c r="ANU130" s="254"/>
      <c r="ANV130" s="254"/>
      <c r="ANW130" s="254"/>
      <c r="ANX130" s="254"/>
      <c r="ANY130" s="254"/>
      <c r="ANZ130" s="254"/>
      <c r="AOA130" s="254"/>
      <c r="AOB130" s="254"/>
      <c r="AOC130" s="254"/>
      <c r="AOD130" s="254"/>
      <c r="AOE130" s="254"/>
      <c r="AOF130" s="254"/>
      <c r="AOG130" s="254"/>
      <c r="AOH130" s="254"/>
      <c r="AOI130" s="254"/>
      <c r="AOJ130" s="254"/>
      <c r="AOK130" s="254"/>
      <c r="AOL130" s="254"/>
      <c r="AOM130" s="254"/>
      <c r="AON130" s="254"/>
      <c r="AOO130" s="254"/>
      <c r="AOP130" s="254"/>
      <c r="AOQ130" s="254"/>
      <c r="AOR130" s="254"/>
      <c r="AOS130" s="254"/>
      <c r="AOT130" s="254"/>
      <c r="AOU130" s="254"/>
      <c r="AOV130" s="254"/>
      <c r="AOW130" s="254"/>
      <c r="AOX130" s="254"/>
      <c r="AOY130" s="254"/>
      <c r="AOZ130" s="254"/>
      <c r="APA130" s="254"/>
      <c r="APB130" s="254"/>
      <c r="APC130" s="254"/>
      <c r="APD130" s="254"/>
      <c r="APE130" s="254"/>
      <c r="APF130" s="254"/>
      <c r="APG130" s="254"/>
      <c r="APH130" s="254"/>
      <c r="API130" s="254"/>
      <c r="APJ130" s="254"/>
      <c r="APK130" s="254"/>
      <c r="APL130" s="254"/>
      <c r="APM130" s="254"/>
      <c r="APN130" s="254"/>
      <c r="APO130" s="254"/>
      <c r="APP130" s="254"/>
      <c r="APQ130" s="254"/>
      <c r="APR130" s="254"/>
      <c r="APS130" s="254"/>
      <c r="APT130" s="254"/>
      <c r="APU130" s="254"/>
      <c r="APV130" s="254"/>
      <c r="APW130" s="254"/>
      <c r="APX130" s="254"/>
      <c r="APY130" s="254"/>
      <c r="APZ130" s="254"/>
      <c r="AQA130" s="254"/>
      <c r="AQB130" s="254"/>
      <c r="AQC130" s="254"/>
      <c r="AQD130" s="254"/>
      <c r="AQE130" s="254"/>
      <c r="AQF130" s="254"/>
      <c r="AQG130" s="254"/>
      <c r="AQH130" s="254"/>
      <c r="AQI130" s="254"/>
      <c r="AQJ130" s="254"/>
      <c r="AQK130" s="254"/>
      <c r="AQL130" s="254"/>
      <c r="AQM130" s="254"/>
      <c r="AQN130" s="254"/>
      <c r="AQO130" s="254"/>
      <c r="AQP130" s="254"/>
      <c r="AQQ130" s="254"/>
      <c r="AQR130" s="254"/>
      <c r="AQS130" s="254"/>
      <c r="AQT130" s="254"/>
      <c r="AQU130" s="254"/>
      <c r="AQV130" s="254"/>
      <c r="AQW130" s="254"/>
      <c r="AQX130" s="254"/>
      <c r="AQY130" s="254"/>
      <c r="AQZ130" s="254"/>
      <c r="ARA130" s="254"/>
      <c r="ARB130" s="254"/>
      <c r="ARC130" s="254"/>
      <c r="ARD130" s="254"/>
      <c r="ARE130" s="254"/>
      <c r="ARF130" s="254"/>
      <c r="ARG130" s="254"/>
      <c r="ARH130" s="254"/>
      <c r="ARI130" s="254"/>
      <c r="ARJ130" s="254"/>
      <c r="ARK130" s="254"/>
      <c r="ARL130" s="254"/>
      <c r="ARM130" s="254"/>
      <c r="ARN130" s="254"/>
      <c r="ARO130" s="254"/>
      <c r="ARP130" s="254"/>
      <c r="ARQ130" s="254"/>
      <c r="ARR130" s="254"/>
      <c r="ARS130" s="254"/>
      <c r="ART130" s="254"/>
      <c r="ARU130" s="254"/>
      <c r="ARV130" s="254"/>
      <c r="ARW130" s="254"/>
      <c r="ARX130" s="254"/>
      <c r="ARY130" s="254"/>
      <c r="ARZ130" s="254"/>
      <c r="ASA130" s="254"/>
      <c r="ASB130" s="254"/>
      <c r="ASC130" s="254"/>
      <c r="ASD130" s="254"/>
      <c r="ASE130" s="254"/>
      <c r="ASF130" s="254"/>
      <c r="ASG130" s="254"/>
      <c r="ASH130" s="254"/>
      <c r="ASI130" s="254"/>
      <c r="ASJ130" s="254"/>
      <c r="ASK130" s="254"/>
      <c r="ASL130" s="254"/>
      <c r="ASM130" s="254"/>
      <c r="ASN130" s="254"/>
      <c r="ASO130" s="254"/>
      <c r="ASP130" s="254"/>
      <c r="ASQ130" s="254"/>
      <c r="ASR130" s="254"/>
      <c r="ASS130" s="254"/>
      <c r="AST130" s="254"/>
      <c r="ASU130" s="254"/>
      <c r="ASV130" s="254"/>
      <c r="ASW130" s="254"/>
      <c r="ASX130" s="254"/>
      <c r="ASY130" s="254"/>
      <c r="ASZ130" s="254"/>
      <c r="ATA130" s="254"/>
      <c r="ATB130" s="254"/>
      <c r="ATC130" s="254"/>
      <c r="ATD130" s="254"/>
      <c r="ATE130" s="254"/>
      <c r="ATF130" s="254"/>
      <c r="ATG130" s="254"/>
      <c r="ATH130" s="254"/>
      <c r="ATI130" s="254"/>
      <c r="ATJ130" s="254"/>
      <c r="ATK130" s="254"/>
      <c r="ATL130" s="254"/>
      <c r="ATM130" s="254"/>
      <c r="ATN130" s="254"/>
      <c r="ATO130" s="254"/>
      <c r="ATP130" s="254"/>
      <c r="ATQ130" s="254"/>
      <c r="ATR130" s="254"/>
      <c r="ATS130" s="254"/>
      <c r="ATT130" s="254"/>
      <c r="ATU130" s="254"/>
      <c r="ATV130" s="254"/>
      <c r="ATW130" s="254"/>
      <c r="ATX130" s="254"/>
      <c r="ATY130" s="254"/>
      <c r="ATZ130" s="254"/>
      <c r="AUA130" s="254"/>
      <c r="AUB130" s="254"/>
      <c r="AUC130" s="254"/>
      <c r="AUD130" s="254"/>
      <c r="AUE130" s="254"/>
      <c r="AUF130" s="254"/>
      <c r="AUG130" s="254"/>
      <c r="AUH130" s="254"/>
      <c r="AUI130" s="254"/>
      <c r="AUJ130" s="254"/>
      <c r="AUK130" s="254"/>
      <c r="AUL130" s="254"/>
      <c r="AUM130" s="254"/>
      <c r="AUN130" s="254"/>
      <c r="AUO130" s="254"/>
      <c r="AUP130" s="254"/>
      <c r="AUQ130" s="254"/>
      <c r="AUR130" s="254"/>
      <c r="AUS130" s="254"/>
      <c r="AUT130" s="254"/>
      <c r="AUU130" s="254"/>
      <c r="AUV130" s="254"/>
      <c r="AUW130" s="254"/>
      <c r="AUX130" s="254"/>
      <c r="AUY130" s="254"/>
      <c r="AUZ130" s="254"/>
      <c r="AVA130" s="254"/>
      <c r="AVB130" s="254"/>
      <c r="AVC130" s="254"/>
      <c r="AVD130" s="254"/>
      <c r="AVE130" s="254"/>
      <c r="AVF130" s="254"/>
      <c r="AVG130" s="254"/>
      <c r="AVH130" s="254"/>
      <c r="AVI130" s="254"/>
      <c r="AVJ130" s="254"/>
      <c r="AVK130" s="254"/>
      <c r="AVL130" s="254"/>
      <c r="AVM130" s="254"/>
      <c r="AVN130" s="254"/>
      <c r="AVO130" s="254"/>
      <c r="AVP130" s="254"/>
      <c r="AVQ130" s="254"/>
      <c r="AVR130" s="254"/>
      <c r="AVS130" s="254"/>
      <c r="AVT130" s="254"/>
      <c r="AVU130" s="254"/>
      <c r="AVV130" s="254"/>
      <c r="AVW130" s="254"/>
      <c r="AVX130" s="254"/>
      <c r="AVY130" s="254"/>
      <c r="AVZ130" s="254"/>
      <c r="AWA130" s="254"/>
      <c r="AWB130" s="254"/>
      <c r="AWC130" s="254"/>
      <c r="AWD130" s="254"/>
      <c r="AWE130" s="254"/>
      <c r="AWF130" s="254"/>
      <c r="AWG130" s="254"/>
      <c r="AWH130" s="254"/>
      <c r="AWI130" s="254"/>
      <c r="AWJ130" s="254"/>
      <c r="AWK130" s="254"/>
      <c r="AWL130" s="254"/>
      <c r="AWM130" s="254"/>
      <c r="AWN130" s="254"/>
      <c r="AWO130" s="254"/>
      <c r="AWP130" s="254"/>
      <c r="AWQ130" s="254"/>
      <c r="AWR130" s="254"/>
      <c r="AWS130" s="254"/>
      <c r="AWT130" s="254"/>
      <c r="AWU130" s="254"/>
      <c r="AWV130" s="254"/>
      <c r="AWW130" s="254"/>
      <c r="AWX130" s="254"/>
      <c r="AWY130" s="254"/>
      <c r="AWZ130" s="254"/>
      <c r="AXA130" s="254"/>
      <c r="AXB130" s="254"/>
      <c r="AXC130" s="254"/>
      <c r="AXD130" s="254"/>
      <c r="AXE130" s="254"/>
      <c r="AXF130" s="254"/>
      <c r="AXG130" s="254"/>
      <c r="AXH130" s="254"/>
      <c r="AXI130" s="254"/>
      <c r="AXJ130" s="254"/>
      <c r="AXK130" s="254"/>
      <c r="AXL130" s="254"/>
      <c r="AXM130" s="254"/>
      <c r="AXN130" s="254"/>
      <c r="AXO130" s="254"/>
      <c r="AXP130" s="254"/>
      <c r="AXQ130" s="254"/>
      <c r="AXR130" s="254"/>
      <c r="AXS130" s="254"/>
      <c r="AXT130" s="254"/>
      <c r="AXU130" s="254"/>
      <c r="AXV130" s="254"/>
      <c r="AXW130" s="254"/>
      <c r="AXX130" s="254"/>
      <c r="AXY130" s="254"/>
      <c r="AXZ130" s="254"/>
      <c r="AYA130" s="254"/>
      <c r="AYB130" s="254"/>
      <c r="AYC130" s="254"/>
      <c r="AYD130" s="254"/>
      <c r="AYE130" s="254"/>
      <c r="AYF130" s="254"/>
      <c r="AYG130" s="254"/>
      <c r="AYH130" s="254"/>
      <c r="AYI130" s="254"/>
      <c r="AYJ130" s="254"/>
      <c r="AYK130" s="254"/>
      <c r="AYL130" s="254"/>
      <c r="AYM130" s="254"/>
      <c r="AYN130" s="254"/>
      <c r="AYO130" s="254"/>
      <c r="AYP130" s="254"/>
      <c r="AYQ130" s="254"/>
      <c r="AYR130" s="254"/>
      <c r="AYS130" s="254"/>
      <c r="AYT130" s="254"/>
      <c r="AYU130" s="254"/>
      <c r="AYV130" s="254"/>
      <c r="AYW130" s="254"/>
      <c r="AYX130" s="254"/>
      <c r="AYY130" s="254"/>
      <c r="AYZ130" s="254"/>
      <c r="AZA130" s="254"/>
      <c r="AZB130" s="254"/>
      <c r="AZC130" s="254"/>
      <c r="AZD130" s="254"/>
      <c r="AZE130" s="254"/>
      <c r="AZF130" s="254"/>
      <c r="AZG130" s="254"/>
      <c r="AZH130" s="254"/>
      <c r="AZI130" s="254"/>
      <c r="AZJ130" s="254"/>
      <c r="AZK130" s="254"/>
      <c r="AZL130" s="254"/>
      <c r="AZM130" s="254"/>
      <c r="AZN130" s="254"/>
      <c r="AZO130" s="254"/>
      <c r="AZP130" s="254"/>
      <c r="AZQ130" s="254"/>
      <c r="AZR130" s="254"/>
      <c r="AZS130" s="254"/>
      <c r="AZT130" s="254"/>
      <c r="AZU130" s="254"/>
      <c r="AZV130" s="254"/>
      <c r="AZW130" s="254"/>
      <c r="AZX130" s="254"/>
      <c r="AZY130" s="254"/>
      <c r="AZZ130" s="254"/>
      <c r="BAA130" s="254"/>
      <c r="BAB130" s="254"/>
      <c r="BAC130" s="254"/>
      <c r="BAD130" s="254"/>
      <c r="BAE130" s="254"/>
      <c r="BAF130" s="254"/>
      <c r="BAG130" s="254"/>
      <c r="BAH130" s="254"/>
      <c r="BAI130" s="254"/>
      <c r="BAJ130" s="254"/>
      <c r="BAK130" s="254"/>
      <c r="BAL130" s="254"/>
      <c r="BAM130" s="254"/>
      <c r="BAN130" s="254"/>
      <c r="BAO130" s="254"/>
      <c r="BAP130" s="254"/>
      <c r="BAQ130" s="254"/>
      <c r="BAR130" s="254"/>
      <c r="BAS130" s="254"/>
      <c r="BAT130" s="254"/>
      <c r="BAU130" s="254"/>
      <c r="BAV130" s="254"/>
      <c r="BAW130" s="254"/>
      <c r="BAX130" s="254"/>
      <c r="BAY130" s="254"/>
      <c r="BAZ130" s="254"/>
      <c r="BBA130" s="254"/>
      <c r="BBB130" s="254"/>
      <c r="BBC130" s="254"/>
      <c r="BBD130" s="254"/>
      <c r="BBE130" s="254"/>
      <c r="BBF130" s="254"/>
      <c r="BBG130" s="254"/>
      <c r="BBH130" s="254"/>
      <c r="BBI130" s="254"/>
      <c r="BBJ130" s="254"/>
      <c r="BBK130" s="254"/>
      <c r="BBL130" s="254"/>
      <c r="BBM130" s="254"/>
      <c r="BBN130" s="254"/>
      <c r="BBO130" s="254"/>
      <c r="BBP130" s="254"/>
      <c r="BBQ130" s="254"/>
      <c r="BBR130" s="254"/>
      <c r="BBS130" s="254"/>
      <c r="BBT130" s="254"/>
      <c r="BBU130" s="254"/>
      <c r="BBV130" s="254"/>
      <c r="BBW130" s="254"/>
      <c r="BBX130" s="254"/>
      <c r="BBY130" s="254"/>
      <c r="BBZ130" s="254"/>
      <c r="BCA130" s="254"/>
      <c r="BCB130" s="254"/>
      <c r="BCC130" s="254"/>
      <c r="BCD130" s="254"/>
      <c r="BCE130" s="254"/>
      <c r="BCF130" s="254"/>
      <c r="BCG130" s="254"/>
      <c r="BCH130" s="254"/>
      <c r="BCI130" s="254"/>
      <c r="BCJ130" s="254"/>
      <c r="BCK130" s="254"/>
      <c r="BCL130" s="254"/>
      <c r="BCM130" s="254"/>
      <c r="BCN130" s="254"/>
      <c r="BCO130" s="254"/>
      <c r="BCP130" s="254"/>
      <c r="BCQ130" s="254"/>
      <c r="BCR130" s="254"/>
      <c r="BCS130" s="254"/>
      <c r="BCT130" s="254"/>
      <c r="BCU130" s="254"/>
      <c r="BCV130" s="254"/>
      <c r="BCW130" s="254"/>
      <c r="BCX130" s="254"/>
      <c r="BCY130" s="254"/>
      <c r="BCZ130" s="254"/>
      <c r="BDA130" s="254"/>
      <c r="BDB130" s="254"/>
      <c r="BDC130" s="254"/>
      <c r="BDD130" s="254"/>
      <c r="BDE130" s="254"/>
      <c r="BDF130" s="254"/>
      <c r="BDG130" s="254"/>
      <c r="BDH130" s="254"/>
      <c r="BDI130" s="254"/>
      <c r="BDJ130" s="254"/>
      <c r="BDK130" s="254"/>
      <c r="BDL130" s="254"/>
      <c r="BDM130" s="254"/>
      <c r="BDN130" s="254"/>
      <c r="BDO130" s="254"/>
      <c r="BDP130" s="254"/>
      <c r="BDQ130" s="254"/>
      <c r="BDR130" s="254"/>
      <c r="BDS130" s="254"/>
      <c r="BDT130" s="254"/>
      <c r="BDU130" s="254"/>
      <c r="BDV130" s="254"/>
      <c r="BDW130" s="254"/>
      <c r="BDX130" s="254"/>
      <c r="BDY130" s="254"/>
      <c r="BDZ130" s="254"/>
      <c r="BEA130" s="254"/>
      <c r="BEB130" s="254"/>
      <c r="BEC130" s="254"/>
      <c r="BED130" s="254"/>
      <c r="BEE130" s="254"/>
      <c r="BEF130" s="254"/>
      <c r="BEG130" s="254"/>
      <c r="BEH130" s="254"/>
      <c r="BEI130" s="254"/>
    </row>
    <row r="131" spans="1:1491" s="168" customFormat="1" ht="14.25" customHeight="1" x14ac:dyDescent="0.25">
      <c r="A131" s="176" t="s">
        <v>1793</v>
      </c>
      <c r="B131" s="258" t="s">
        <v>1844</v>
      </c>
      <c r="C131" s="272">
        <v>45108</v>
      </c>
      <c r="D131" s="272">
        <v>46203</v>
      </c>
      <c r="E131" s="265">
        <v>0</v>
      </c>
      <c r="F131" s="265">
        <v>474.1</v>
      </c>
      <c r="G131" s="261">
        <v>510.3</v>
      </c>
      <c r="H131" s="265">
        <v>484.4</v>
      </c>
      <c r="I131" s="265">
        <f t="shared" si="23"/>
        <v>19.968831606435852</v>
      </c>
      <c r="J131" s="265">
        <f>H131/25.009</f>
        <v>19.369027150225918</v>
      </c>
      <c r="K131" s="167">
        <f t="shared" si="24"/>
        <v>20.402661949288181</v>
      </c>
      <c r="L131" s="172"/>
      <c r="M131" s="172"/>
      <c r="N131" s="191" t="s">
        <v>1380</v>
      </c>
      <c r="O131" s="459">
        <v>0</v>
      </c>
      <c r="P131" s="459">
        <v>0</v>
      </c>
      <c r="Q131" s="459">
        <v>0</v>
      </c>
      <c r="R131" s="459">
        <v>0</v>
      </c>
      <c r="S131" s="459">
        <v>115.5</v>
      </c>
      <c r="T131" s="459">
        <v>115.5</v>
      </c>
      <c r="U131" s="459">
        <v>253.4</v>
      </c>
      <c r="V131" s="465">
        <v>0</v>
      </c>
      <c r="W131" s="186"/>
      <c r="X131" s="191" t="s">
        <v>1839</v>
      </c>
      <c r="Y131" s="191" t="s">
        <v>1840</v>
      </c>
      <c r="Z131" s="385" t="s">
        <v>1813</v>
      </c>
      <c r="AA131" s="191" t="s">
        <v>1841</v>
      </c>
      <c r="AB131" s="191" t="s">
        <v>180</v>
      </c>
      <c r="AC131" s="191" t="s">
        <v>180</v>
      </c>
      <c r="AD131" s="234" t="s">
        <v>1841</v>
      </c>
      <c r="AE131" s="234"/>
      <c r="AF131" s="392" t="s">
        <v>913</v>
      </c>
      <c r="AG131" s="241" t="s">
        <v>332</v>
      </c>
      <c r="AH131" s="418"/>
      <c r="AI131" s="413">
        <v>0</v>
      </c>
      <c r="AJ131" s="413">
        <v>0</v>
      </c>
      <c r="AK131" s="191" t="s">
        <v>180</v>
      </c>
      <c r="AL131" s="412">
        <v>0</v>
      </c>
      <c r="AM131" s="453">
        <f t="shared" si="17"/>
        <v>0</v>
      </c>
      <c r="AN131" s="453">
        <f t="shared" si="18"/>
        <v>0</v>
      </c>
      <c r="AO131" s="253"/>
      <c r="AP131" s="254"/>
      <c r="AQ131" s="321" t="s">
        <v>1404</v>
      </c>
      <c r="AR131" s="322" t="s">
        <v>1842</v>
      </c>
      <c r="AS131" s="322" t="s">
        <v>1843</v>
      </c>
      <c r="AT131" s="322" t="s">
        <v>1842</v>
      </c>
      <c r="AU131" s="322" t="s">
        <v>1843</v>
      </c>
      <c r="AV131" s="322" t="s">
        <v>1842</v>
      </c>
      <c r="AW131" s="322" t="s">
        <v>1843</v>
      </c>
      <c r="AX131" s="322" t="s">
        <v>1842</v>
      </c>
      <c r="AY131" s="322" t="s">
        <v>1843</v>
      </c>
      <c r="AZ131" s="322" t="s">
        <v>1842</v>
      </c>
      <c r="BA131" s="322" t="s">
        <v>1843</v>
      </c>
      <c r="BB131" s="322" t="s">
        <v>1842</v>
      </c>
      <c r="BC131" s="312" t="s">
        <v>1406</v>
      </c>
      <c r="BD131" s="312" t="s">
        <v>1406</v>
      </c>
      <c r="BE131" s="312" t="s">
        <v>1406</v>
      </c>
      <c r="BF131" s="312" t="s">
        <v>1406</v>
      </c>
      <c r="BG131" s="312" t="s">
        <v>1406</v>
      </c>
      <c r="BH131" s="312" t="s">
        <v>1406</v>
      </c>
      <c r="BI131" s="312" t="s">
        <v>1406</v>
      </c>
      <c r="BJ131" s="312" t="s">
        <v>1406</v>
      </c>
      <c r="BK131" s="312" t="s">
        <v>1406</v>
      </c>
      <c r="BL131" s="312" t="s">
        <v>1406</v>
      </c>
      <c r="BM131" s="312" t="s">
        <v>1406</v>
      </c>
      <c r="BN131" s="312" t="s">
        <v>1406</v>
      </c>
      <c r="BO131" s="312"/>
      <c r="BP131" s="254"/>
      <c r="BQ131" s="254"/>
      <c r="BR131" s="254"/>
      <c r="BS131" s="254"/>
      <c r="BT131" s="254"/>
      <c r="BU131" s="254"/>
      <c r="BV131" s="254"/>
      <c r="BW131" s="254"/>
      <c r="BX131" s="254"/>
      <c r="BY131" s="254"/>
      <c r="BZ131" s="254"/>
      <c r="CA131" s="254"/>
      <c r="CB131" s="254"/>
      <c r="CC131" s="254"/>
      <c r="CD131" s="254"/>
      <c r="CE131" s="254"/>
      <c r="CF131" s="254"/>
      <c r="CG131" s="254"/>
      <c r="CH131" s="254"/>
      <c r="CI131" s="254"/>
      <c r="CJ131" s="254"/>
      <c r="CK131" s="254"/>
      <c r="CL131" s="254"/>
      <c r="CM131" s="254"/>
      <c r="CN131" s="254"/>
      <c r="CO131" s="254"/>
      <c r="CP131" s="254"/>
      <c r="CQ131" s="254"/>
      <c r="CR131" s="254"/>
      <c r="CS131" s="254"/>
      <c r="CT131" s="254"/>
      <c r="CU131" s="254"/>
      <c r="CV131" s="254"/>
      <c r="CW131" s="254"/>
      <c r="CX131" s="254"/>
      <c r="CY131" s="254"/>
      <c r="CZ131" s="254"/>
      <c r="DA131" s="254"/>
      <c r="DB131" s="254"/>
      <c r="DC131" s="254"/>
      <c r="DD131" s="254"/>
      <c r="DE131" s="254"/>
      <c r="DF131" s="254"/>
      <c r="DG131" s="254"/>
      <c r="DH131" s="254"/>
      <c r="DI131" s="254"/>
      <c r="DJ131" s="254"/>
      <c r="DK131" s="254"/>
      <c r="DL131" s="254"/>
      <c r="DM131" s="254"/>
      <c r="DN131" s="254"/>
      <c r="DO131" s="254"/>
      <c r="DP131" s="254"/>
      <c r="DQ131" s="254"/>
      <c r="DR131" s="254"/>
      <c r="DS131" s="254"/>
      <c r="DT131" s="254"/>
      <c r="DU131" s="254"/>
      <c r="DV131" s="254"/>
      <c r="DW131" s="254"/>
      <c r="DX131" s="254"/>
      <c r="DY131" s="254"/>
      <c r="DZ131" s="254"/>
      <c r="EA131" s="254"/>
      <c r="EB131" s="254"/>
      <c r="EC131" s="254"/>
      <c r="ED131" s="254"/>
      <c r="EE131" s="254"/>
      <c r="EF131" s="254"/>
      <c r="EG131" s="254"/>
      <c r="EH131" s="254"/>
      <c r="EI131" s="254"/>
      <c r="EJ131" s="254"/>
      <c r="EK131" s="254"/>
      <c r="EL131" s="254"/>
      <c r="EM131" s="254"/>
      <c r="EN131" s="254"/>
      <c r="EO131" s="254"/>
      <c r="EP131" s="254"/>
      <c r="EQ131" s="254"/>
      <c r="ER131" s="254"/>
      <c r="ES131" s="254"/>
      <c r="ET131" s="254"/>
      <c r="EU131" s="254"/>
      <c r="EV131" s="254"/>
      <c r="EW131" s="254"/>
      <c r="EX131" s="254"/>
      <c r="EY131" s="254"/>
      <c r="EZ131" s="254"/>
      <c r="FA131" s="254"/>
      <c r="FB131" s="254"/>
      <c r="FC131" s="254"/>
      <c r="FD131" s="254"/>
      <c r="FE131" s="254"/>
      <c r="FF131" s="254"/>
      <c r="FG131" s="254"/>
      <c r="FH131" s="254"/>
      <c r="FI131" s="254"/>
      <c r="FJ131" s="254"/>
      <c r="FK131" s="254"/>
      <c r="FL131" s="254"/>
      <c r="FM131" s="254"/>
      <c r="FN131" s="254"/>
      <c r="FO131" s="254"/>
      <c r="FP131" s="254"/>
      <c r="FQ131" s="254"/>
      <c r="FR131" s="254"/>
      <c r="FS131" s="254"/>
      <c r="FT131" s="254"/>
      <c r="FU131" s="254"/>
      <c r="FV131" s="254"/>
      <c r="FW131" s="254"/>
      <c r="FX131" s="254"/>
      <c r="FY131" s="254"/>
      <c r="FZ131" s="254"/>
      <c r="GA131" s="254"/>
      <c r="GB131" s="254"/>
      <c r="GC131" s="254"/>
      <c r="GD131" s="254"/>
      <c r="GE131" s="254"/>
      <c r="GF131" s="254"/>
      <c r="GG131" s="254"/>
      <c r="GH131" s="254"/>
      <c r="GI131" s="254"/>
      <c r="GJ131" s="254"/>
      <c r="GK131" s="254"/>
      <c r="GL131" s="254"/>
      <c r="GM131" s="254"/>
      <c r="GN131" s="254"/>
      <c r="GO131" s="254"/>
      <c r="GP131" s="254"/>
      <c r="GQ131" s="254"/>
      <c r="GR131" s="254"/>
      <c r="GS131" s="254"/>
      <c r="GT131" s="254"/>
      <c r="GU131" s="254"/>
      <c r="GV131" s="254"/>
      <c r="GW131" s="254"/>
      <c r="GX131" s="254"/>
      <c r="GY131" s="254"/>
      <c r="GZ131" s="254"/>
      <c r="HA131" s="254"/>
      <c r="HB131" s="254"/>
      <c r="HC131" s="254"/>
      <c r="HD131" s="254"/>
      <c r="HE131" s="254"/>
      <c r="HF131" s="254"/>
      <c r="HG131" s="254"/>
      <c r="HH131" s="254"/>
      <c r="HI131" s="254"/>
      <c r="HJ131" s="254"/>
      <c r="HK131" s="254"/>
      <c r="HL131" s="254"/>
      <c r="HM131" s="254"/>
      <c r="HN131" s="254"/>
      <c r="HO131" s="254"/>
      <c r="HP131" s="254"/>
      <c r="HQ131" s="254"/>
      <c r="HR131" s="254"/>
      <c r="HS131" s="254"/>
      <c r="HT131" s="254"/>
      <c r="HU131" s="254"/>
      <c r="HV131" s="254"/>
      <c r="HW131" s="254"/>
      <c r="HX131" s="254"/>
      <c r="HY131" s="254"/>
      <c r="HZ131" s="254"/>
      <c r="IA131" s="254"/>
      <c r="IB131" s="254"/>
      <c r="IC131" s="254"/>
      <c r="ID131" s="254"/>
      <c r="IE131" s="254"/>
      <c r="IF131" s="254"/>
      <c r="IG131" s="254"/>
      <c r="IH131" s="254"/>
      <c r="II131" s="254"/>
      <c r="IJ131" s="254"/>
      <c r="IK131" s="254"/>
      <c r="IL131" s="254"/>
      <c r="IM131" s="254"/>
      <c r="IN131" s="254"/>
      <c r="IO131" s="254"/>
      <c r="IP131" s="254"/>
      <c r="IQ131" s="254"/>
      <c r="IR131" s="254"/>
      <c r="IS131" s="254"/>
      <c r="IT131" s="254"/>
      <c r="IU131" s="254"/>
      <c r="IV131" s="254"/>
      <c r="IW131" s="254"/>
      <c r="IX131" s="254"/>
      <c r="IY131" s="254"/>
      <c r="IZ131" s="254"/>
      <c r="JA131" s="254"/>
      <c r="JB131" s="254"/>
      <c r="JC131" s="254"/>
      <c r="JD131" s="254"/>
      <c r="JE131" s="254"/>
      <c r="JF131" s="254"/>
      <c r="JG131" s="254"/>
      <c r="JH131" s="254"/>
      <c r="JI131" s="254"/>
      <c r="JJ131" s="254"/>
      <c r="JK131" s="254"/>
      <c r="JL131" s="254"/>
      <c r="JM131" s="254"/>
      <c r="JN131" s="254"/>
      <c r="JO131" s="254"/>
      <c r="JP131" s="254"/>
      <c r="JQ131" s="254"/>
      <c r="JR131" s="254"/>
      <c r="JS131" s="254"/>
      <c r="JT131" s="254"/>
      <c r="JU131" s="254"/>
      <c r="JV131" s="254"/>
      <c r="JW131" s="254"/>
      <c r="JX131" s="254"/>
      <c r="JY131" s="254"/>
      <c r="JZ131" s="254"/>
      <c r="KA131" s="254"/>
      <c r="KB131" s="254"/>
      <c r="KC131" s="254"/>
      <c r="KD131" s="254"/>
      <c r="KE131" s="254"/>
      <c r="KF131" s="254"/>
      <c r="KG131" s="254"/>
      <c r="KH131" s="254"/>
      <c r="KI131" s="254"/>
      <c r="KJ131" s="254"/>
      <c r="KK131" s="254"/>
      <c r="KL131" s="254"/>
      <c r="KM131" s="254"/>
      <c r="KN131" s="254"/>
      <c r="KO131" s="254"/>
      <c r="KP131" s="254"/>
      <c r="KQ131" s="254"/>
      <c r="KR131" s="254"/>
      <c r="KS131" s="254"/>
      <c r="KT131" s="254"/>
      <c r="KU131" s="254"/>
      <c r="KV131" s="254"/>
      <c r="KW131" s="254"/>
      <c r="KX131" s="254"/>
      <c r="KY131" s="254"/>
      <c r="KZ131" s="254"/>
      <c r="LA131" s="254"/>
      <c r="LB131" s="254"/>
      <c r="LC131" s="254"/>
      <c r="LD131" s="254"/>
      <c r="LE131" s="254"/>
      <c r="LF131" s="254"/>
      <c r="LG131" s="254"/>
      <c r="LH131" s="254"/>
      <c r="LI131" s="254"/>
      <c r="LJ131" s="254"/>
      <c r="LK131" s="254"/>
      <c r="LL131" s="254"/>
      <c r="LM131" s="254"/>
      <c r="LN131" s="254"/>
      <c r="LO131" s="254"/>
      <c r="LP131" s="254"/>
      <c r="LQ131" s="254"/>
      <c r="LR131" s="254"/>
      <c r="LS131" s="254"/>
      <c r="LT131" s="254"/>
      <c r="LU131" s="254"/>
      <c r="LV131" s="254"/>
      <c r="LW131" s="254"/>
      <c r="LX131" s="254"/>
      <c r="LY131" s="254"/>
      <c r="LZ131" s="254"/>
      <c r="MA131" s="254"/>
      <c r="MB131" s="254"/>
      <c r="MC131" s="254"/>
      <c r="MD131" s="254"/>
      <c r="ME131" s="254"/>
      <c r="MF131" s="254"/>
      <c r="MG131" s="254"/>
      <c r="MH131" s="254"/>
      <c r="MI131" s="254"/>
      <c r="MJ131" s="254"/>
      <c r="MK131" s="254"/>
      <c r="ML131" s="254"/>
      <c r="MM131" s="254"/>
      <c r="MN131" s="254"/>
      <c r="MO131" s="254"/>
      <c r="MP131" s="254"/>
      <c r="MQ131" s="254"/>
      <c r="MR131" s="254"/>
      <c r="MS131" s="254"/>
      <c r="MT131" s="254"/>
      <c r="MU131" s="254"/>
      <c r="MV131" s="254"/>
      <c r="MW131" s="254"/>
      <c r="MX131" s="254"/>
      <c r="MY131" s="254"/>
      <c r="MZ131" s="254"/>
      <c r="NA131" s="254"/>
      <c r="NB131" s="254"/>
      <c r="NC131" s="254"/>
      <c r="ND131" s="254"/>
      <c r="NE131" s="254"/>
      <c r="NF131" s="254"/>
      <c r="NG131" s="254"/>
      <c r="NH131" s="254"/>
      <c r="NI131" s="254"/>
      <c r="NJ131" s="254"/>
      <c r="NK131" s="254"/>
      <c r="NL131" s="254"/>
      <c r="NM131" s="254"/>
      <c r="NN131" s="254"/>
      <c r="NO131" s="254"/>
      <c r="NP131" s="254"/>
      <c r="NQ131" s="254"/>
      <c r="NR131" s="254"/>
      <c r="NS131" s="254"/>
      <c r="NT131" s="254"/>
      <c r="NU131" s="254"/>
      <c r="NV131" s="254"/>
      <c r="NW131" s="254"/>
      <c r="NX131" s="254"/>
      <c r="NY131" s="254"/>
      <c r="NZ131" s="254"/>
      <c r="OA131" s="254"/>
      <c r="OB131" s="254"/>
      <c r="OC131" s="254"/>
      <c r="OD131" s="254"/>
      <c r="OE131" s="254"/>
      <c r="OF131" s="254"/>
      <c r="OG131" s="254"/>
      <c r="OH131" s="254"/>
      <c r="OI131" s="254"/>
      <c r="OJ131" s="254"/>
      <c r="OK131" s="254"/>
      <c r="OL131" s="254"/>
      <c r="OM131" s="254"/>
      <c r="ON131" s="254"/>
      <c r="OO131" s="254"/>
      <c r="OP131" s="254"/>
      <c r="OQ131" s="254"/>
      <c r="OR131" s="254"/>
      <c r="OS131" s="254"/>
      <c r="OT131" s="254"/>
      <c r="OU131" s="254"/>
      <c r="OV131" s="254"/>
      <c r="OW131" s="254"/>
      <c r="OX131" s="254"/>
      <c r="OY131" s="254"/>
      <c r="OZ131" s="254"/>
      <c r="PA131" s="254"/>
      <c r="PB131" s="254"/>
      <c r="PC131" s="254"/>
      <c r="PD131" s="254"/>
      <c r="PE131" s="254"/>
      <c r="PF131" s="254"/>
      <c r="PG131" s="254"/>
      <c r="PH131" s="254"/>
      <c r="PI131" s="254"/>
      <c r="PJ131" s="254"/>
      <c r="PK131" s="254"/>
      <c r="PL131" s="254"/>
      <c r="PM131" s="254"/>
      <c r="PN131" s="254"/>
      <c r="PO131" s="254"/>
      <c r="PP131" s="254"/>
      <c r="PQ131" s="254"/>
      <c r="PR131" s="254"/>
      <c r="PS131" s="254"/>
      <c r="PT131" s="254"/>
      <c r="PU131" s="254"/>
      <c r="PV131" s="254"/>
      <c r="PW131" s="254"/>
      <c r="PX131" s="254"/>
      <c r="PY131" s="254"/>
      <c r="PZ131" s="254"/>
      <c r="QA131" s="254"/>
      <c r="QB131" s="254"/>
      <c r="QC131" s="254"/>
      <c r="QD131" s="254"/>
      <c r="QE131" s="254"/>
      <c r="QF131" s="254"/>
      <c r="QG131" s="254"/>
      <c r="QH131" s="254"/>
      <c r="QI131" s="254"/>
      <c r="QJ131" s="254"/>
      <c r="QK131" s="254"/>
      <c r="QL131" s="254"/>
      <c r="QM131" s="254"/>
      <c r="QN131" s="254"/>
      <c r="QO131" s="254"/>
      <c r="QP131" s="254"/>
      <c r="QQ131" s="254"/>
      <c r="QR131" s="254"/>
      <c r="QS131" s="254"/>
      <c r="QT131" s="254"/>
      <c r="QU131" s="254"/>
      <c r="QV131" s="254"/>
      <c r="QW131" s="254"/>
      <c r="QX131" s="254"/>
      <c r="QY131" s="254"/>
      <c r="QZ131" s="254"/>
      <c r="RA131" s="254"/>
      <c r="RB131" s="254"/>
      <c r="RC131" s="254"/>
      <c r="RD131" s="254"/>
      <c r="RE131" s="254"/>
      <c r="RF131" s="254"/>
      <c r="RG131" s="254"/>
      <c r="RH131" s="254"/>
      <c r="RI131" s="254"/>
      <c r="RJ131" s="254"/>
      <c r="RK131" s="254"/>
      <c r="RL131" s="254"/>
      <c r="RM131" s="254"/>
      <c r="RN131" s="254"/>
      <c r="RO131" s="254"/>
      <c r="RP131" s="254"/>
      <c r="RQ131" s="254"/>
      <c r="RR131" s="254"/>
      <c r="RS131" s="254"/>
      <c r="RT131" s="254"/>
      <c r="RU131" s="254"/>
      <c r="RV131" s="254"/>
      <c r="RW131" s="254"/>
      <c r="RX131" s="254"/>
      <c r="RY131" s="254"/>
      <c r="RZ131" s="254"/>
      <c r="SA131" s="254"/>
      <c r="SB131" s="254"/>
      <c r="SC131" s="254"/>
      <c r="SD131" s="254"/>
      <c r="SE131" s="254"/>
      <c r="SF131" s="254"/>
      <c r="SG131" s="254"/>
      <c r="SH131" s="254"/>
      <c r="SI131" s="254"/>
      <c r="SJ131" s="254"/>
      <c r="SK131" s="254"/>
      <c r="SL131" s="254"/>
      <c r="SM131" s="254"/>
      <c r="SN131" s="254"/>
      <c r="SO131" s="254"/>
      <c r="SP131" s="254"/>
      <c r="SQ131" s="254"/>
      <c r="SR131" s="254"/>
      <c r="SS131" s="254"/>
      <c r="ST131" s="254"/>
      <c r="SU131" s="254"/>
      <c r="SV131" s="254"/>
      <c r="SW131" s="254"/>
      <c r="SX131" s="254"/>
      <c r="SY131" s="254"/>
      <c r="SZ131" s="254"/>
      <c r="TA131" s="254"/>
      <c r="TB131" s="254"/>
      <c r="TC131" s="254"/>
      <c r="TD131" s="254"/>
      <c r="TE131" s="254"/>
      <c r="TF131" s="254"/>
      <c r="TG131" s="254"/>
      <c r="TH131" s="254"/>
      <c r="TI131" s="254"/>
      <c r="TJ131" s="254"/>
      <c r="TK131" s="254"/>
      <c r="TL131" s="254"/>
      <c r="TM131" s="254"/>
      <c r="TN131" s="254"/>
      <c r="TO131" s="254"/>
      <c r="TP131" s="254"/>
      <c r="TQ131" s="254"/>
      <c r="TR131" s="254"/>
      <c r="TS131" s="254"/>
      <c r="TT131" s="254"/>
      <c r="TU131" s="254"/>
      <c r="TV131" s="254"/>
      <c r="TW131" s="254"/>
      <c r="TX131" s="254"/>
      <c r="TY131" s="254"/>
      <c r="TZ131" s="254"/>
      <c r="UA131" s="254"/>
      <c r="UB131" s="254"/>
      <c r="UC131" s="254"/>
      <c r="UD131" s="254"/>
      <c r="UE131" s="254"/>
      <c r="UF131" s="254"/>
      <c r="UG131" s="254"/>
      <c r="UH131" s="254"/>
      <c r="UI131" s="254"/>
      <c r="UJ131" s="254"/>
      <c r="UK131" s="254"/>
      <c r="UL131" s="254"/>
      <c r="UM131" s="254"/>
      <c r="UN131" s="254"/>
      <c r="UO131" s="254"/>
      <c r="UP131" s="254"/>
      <c r="UQ131" s="254"/>
      <c r="UR131" s="254"/>
      <c r="US131" s="254"/>
      <c r="UT131" s="254"/>
      <c r="UU131" s="254"/>
      <c r="UV131" s="254"/>
      <c r="UW131" s="254"/>
      <c r="UX131" s="254"/>
      <c r="UY131" s="254"/>
      <c r="UZ131" s="254"/>
      <c r="VA131" s="254"/>
      <c r="VB131" s="254"/>
      <c r="VC131" s="254"/>
      <c r="VD131" s="254"/>
      <c r="VE131" s="254"/>
      <c r="VF131" s="254"/>
      <c r="VG131" s="254"/>
      <c r="VH131" s="254"/>
      <c r="VI131" s="254"/>
      <c r="VJ131" s="254"/>
      <c r="VK131" s="254"/>
      <c r="VL131" s="254"/>
      <c r="VM131" s="254"/>
      <c r="VN131" s="254"/>
      <c r="VO131" s="254"/>
      <c r="VP131" s="254"/>
      <c r="VQ131" s="254"/>
      <c r="VR131" s="254"/>
      <c r="VS131" s="254"/>
      <c r="VT131" s="254"/>
      <c r="VU131" s="254"/>
      <c r="VV131" s="254"/>
      <c r="VW131" s="254"/>
      <c r="VX131" s="254"/>
      <c r="VY131" s="254"/>
      <c r="VZ131" s="254"/>
      <c r="WA131" s="254"/>
      <c r="WB131" s="254"/>
      <c r="WC131" s="254"/>
      <c r="WD131" s="254"/>
      <c r="WE131" s="254"/>
      <c r="WF131" s="254"/>
      <c r="WG131" s="254"/>
      <c r="WH131" s="254"/>
      <c r="WI131" s="254"/>
      <c r="WJ131" s="254"/>
      <c r="WK131" s="254"/>
      <c r="WL131" s="254"/>
      <c r="WM131" s="254"/>
      <c r="WN131" s="254"/>
      <c r="WO131" s="254"/>
      <c r="WP131" s="254"/>
      <c r="WQ131" s="254"/>
      <c r="WR131" s="254"/>
      <c r="WS131" s="254"/>
      <c r="WT131" s="254"/>
      <c r="WU131" s="254"/>
      <c r="WV131" s="254"/>
      <c r="WW131" s="254"/>
      <c r="WX131" s="254"/>
      <c r="WY131" s="254"/>
      <c r="WZ131" s="254"/>
      <c r="XA131" s="254"/>
      <c r="XB131" s="254"/>
      <c r="XC131" s="254"/>
      <c r="XD131" s="254"/>
      <c r="XE131" s="254"/>
      <c r="XF131" s="254"/>
      <c r="XG131" s="254"/>
      <c r="XH131" s="254"/>
      <c r="XI131" s="254"/>
      <c r="XJ131" s="254"/>
      <c r="XK131" s="254"/>
      <c r="XL131" s="254"/>
      <c r="XM131" s="254"/>
      <c r="XN131" s="254"/>
      <c r="XO131" s="254"/>
      <c r="XP131" s="254"/>
      <c r="XQ131" s="254"/>
      <c r="XR131" s="254"/>
      <c r="XS131" s="254"/>
      <c r="XT131" s="254"/>
      <c r="XU131" s="254"/>
      <c r="XV131" s="254"/>
      <c r="XW131" s="254"/>
      <c r="XX131" s="254"/>
      <c r="XY131" s="254"/>
      <c r="XZ131" s="254"/>
      <c r="YA131" s="254"/>
      <c r="YB131" s="254"/>
      <c r="YC131" s="254"/>
      <c r="YD131" s="254"/>
      <c r="YE131" s="254"/>
      <c r="YF131" s="254"/>
      <c r="YG131" s="254"/>
      <c r="YH131" s="254"/>
      <c r="YI131" s="254"/>
      <c r="YJ131" s="254"/>
      <c r="YK131" s="254"/>
      <c r="YL131" s="254"/>
      <c r="YM131" s="254"/>
      <c r="YN131" s="254"/>
      <c r="YO131" s="254"/>
      <c r="YP131" s="254"/>
      <c r="YQ131" s="254"/>
      <c r="YR131" s="254"/>
      <c r="YS131" s="254"/>
      <c r="YT131" s="254"/>
      <c r="YU131" s="254"/>
      <c r="YV131" s="254"/>
      <c r="YW131" s="254"/>
      <c r="YX131" s="254"/>
      <c r="YY131" s="254"/>
      <c r="YZ131" s="254"/>
      <c r="ZA131" s="254"/>
      <c r="ZB131" s="254"/>
      <c r="ZC131" s="254"/>
      <c r="ZD131" s="254"/>
      <c r="ZE131" s="254"/>
      <c r="ZF131" s="254"/>
      <c r="ZG131" s="254"/>
      <c r="ZH131" s="254"/>
      <c r="ZI131" s="254"/>
      <c r="ZJ131" s="254"/>
      <c r="ZK131" s="254"/>
      <c r="ZL131" s="254"/>
      <c r="ZM131" s="254"/>
      <c r="ZN131" s="254"/>
      <c r="ZO131" s="254"/>
      <c r="ZP131" s="254"/>
      <c r="ZQ131" s="254"/>
      <c r="ZR131" s="254"/>
      <c r="ZS131" s="254"/>
      <c r="ZT131" s="254"/>
      <c r="ZU131" s="254"/>
      <c r="ZV131" s="254"/>
      <c r="ZW131" s="254"/>
      <c r="ZX131" s="254"/>
      <c r="ZY131" s="254"/>
      <c r="ZZ131" s="254"/>
      <c r="AAA131" s="254"/>
      <c r="AAB131" s="254"/>
      <c r="AAC131" s="254"/>
      <c r="AAD131" s="254"/>
      <c r="AAE131" s="254"/>
      <c r="AAF131" s="254"/>
      <c r="AAG131" s="254"/>
      <c r="AAH131" s="254"/>
      <c r="AAI131" s="254"/>
      <c r="AAJ131" s="254"/>
      <c r="AAK131" s="254"/>
      <c r="AAL131" s="254"/>
      <c r="AAM131" s="254"/>
      <c r="AAN131" s="254"/>
      <c r="AAO131" s="254"/>
      <c r="AAP131" s="254"/>
      <c r="AAQ131" s="254"/>
      <c r="AAR131" s="254"/>
      <c r="AAS131" s="254"/>
      <c r="AAT131" s="254"/>
      <c r="AAU131" s="254"/>
      <c r="AAV131" s="254"/>
      <c r="AAW131" s="254"/>
      <c r="AAX131" s="254"/>
      <c r="AAY131" s="254"/>
      <c r="AAZ131" s="254"/>
      <c r="ABA131" s="254"/>
      <c r="ABB131" s="254"/>
      <c r="ABC131" s="254"/>
      <c r="ABD131" s="254"/>
      <c r="ABE131" s="254"/>
      <c r="ABF131" s="254"/>
      <c r="ABG131" s="254"/>
      <c r="ABH131" s="254"/>
      <c r="ABI131" s="254"/>
      <c r="ABJ131" s="254"/>
      <c r="ABK131" s="254"/>
      <c r="ABL131" s="254"/>
      <c r="ABM131" s="254"/>
      <c r="ABN131" s="254"/>
      <c r="ABO131" s="254"/>
      <c r="ABP131" s="254"/>
      <c r="ABQ131" s="254"/>
      <c r="ABR131" s="254"/>
      <c r="ABS131" s="254"/>
      <c r="ABT131" s="254"/>
      <c r="ABU131" s="254"/>
      <c r="ABV131" s="254"/>
      <c r="ABW131" s="254"/>
      <c r="ABX131" s="254"/>
      <c r="ABY131" s="254"/>
      <c r="ABZ131" s="254"/>
      <c r="ACA131" s="254"/>
      <c r="ACB131" s="254"/>
      <c r="ACC131" s="254"/>
      <c r="ACD131" s="254"/>
      <c r="ACE131" s="254"/>
      <c r="ACF131" s="254"/>
      <c r="ACG131" s="254"/>
      <c r="ACH131" s="254"/>
      <c r="ACI131" s="254"/>
      <c r="ACJ131" s="254"/>
      <c r="ACK131" s="254"/>
      <c r="ACL131" s="254"/>
      <c r="ACM131" s="254"/>
      <c r="ACN131" s="254"/>
      <c r="ACO131" s="254"/>
      <c r="ACP131" s="254"/>
      <c r="ACQ131" s="254"/>
      <c r="ACR131" s="254"/>
      <c r="ACS131" s="254"/>
      <c r="ACT131" s="254"/>
      <c r="ACU131" s="254"/>
      <c r="ACV131" s="254"/>
      <c r="ACW131" s="254"/>
      <c r="ACX131" s="254"/>
      <c r="ACY131" s="254"/>
      <c r="ACZ131" s="254"/>
      <c r="ADA131" s="254"/>
      <c r="ADB131" s="254"/>
      <c r="ADC131" s="254"/>
      <c r="ADD131" s="254"/>
      <c r="ADE131" s="254"/>
      <c r="ADF131" s="254"/>
      <c r="ADG131" s="254"/>
      <c r="ADH131" s="254"/>
      <c r="ADI131" s="254"/>
      <c r="ADJ131" s="254"/>
      <c r="ADK131" s="254"/>
      <c r="ADL131" s="254"/>
      <c r="ADM131" s="254"/>
      <c r="ADN131" s="254"/>
      <c r="ADO131" s="254"/>
      <c r="ADP131" s="254"/>
      <c r="ADQ131" s="254"/>
      <c r="ADR131" s="254"/>
      <c r="ADS131" s="254"/>
      <c r="ADT131" s="254"/>
      <c r="ADU131" s="254"/>
      <c r="ADV131" s="254"/>
      <c r="ADW131" s="254"/>
      <c r="ADX131" s="254"/>
      <c r="ADY131" s="254"/>
      <c r="ADZ131" s="254"/>
      <c r="AEA131" s="254"/>
      <c r="AEB131" s="254"/>
      <c r="AEC131" s="254"/>
      <c r="AED131" s="254"/>
      <c r="AEE131" s="254"/>
      <c r="AEF131" s="254"/>
      <c r="AEG131" s="254"/>
      <c r="AEH131" s="254"/>
      <c r="AEI131" s="254"/>
      <c r="AEJ131" s="254"/>
      <c r="AEK131" s="254"/>
      <c r="AEL131" s="254"/>
      <c r="AEM131" s="254"/>
      <c r="AEN131" s="254"/>
      <c r="AEO131" s="254"/>
      <c r="AEP131" s="254"/>
      <c r="AEQ131" s="254"/>
      <c r="AER131" s="254"/>
      <c r="AES131" s="254"/>
      <c r="AET131" s="254"/>
      <c r="AEU131" s="254"/>
      <c r="AEV131" s="254"/>
      <c r="AEW131" s="254"/>
      <c r="AEX131" s="254"/>
      <c r="AEY131" s="254"/>
      <c r="AEZ131" s="254"/>
      <c r="AFA131" s="254"/>
      <c r="AFB131" s="254"/>
      <c r="AFC131" s="254"/>
      <c r="AFD131" s="254"/>
      <c r="AFE131" s="254"/>
      <c r="AFF131" s="254"/>
      <c r="AFG131" s="254"/>
      <c r="AFH131" s="254"/>
      <c r="AFI131" s="254"/>
      <c r="AFJ131" s="254"/>
      <c r="AFK131" s="254"/>
      <c r="AFL131" s="254"/>
      <c r="AFM131" s="254"/>
      <c r="AFN131" s="254"/>
      <c r="AFO131" s="254"/>
      <c r="AFP131" s="254"/>
      <c r="AFQ131" s="254"/>
      <c r="AFR131" s="254"/>
      <c r="AFS131" s="254"/>
      <c r="AFT131" s="254"/>
      <c r="AFU131" s="254"/>
      <c r="AFV131" s="254"/>
      <c r="AFW131" s="254"/>
      <c r="AFX131" s="254"/>
      <c r="AFY131" s="254"/>
      <c r="AFZ131" s="254"/>
      <c r="AGA131" s="254"/>
      <c r="AGB131" s="254"/>
      <c r="AGC131" s="254"/>
      <c r="AGD131" s="254"/>
      <c r="AGE131" s="254"/>
      <c r="AGF131" s="254"/>
      <c r="AGG131" s="254"/>
      <c r="AGH131" s="254"/>
      <c r="AGI131" s="254"/>
      <c r="AGJ131" s="254"/>
      <c r="AGK131" s="254"/>
      <c r="AGL131" s="254"/>
      <c r="AGM131" s="254"/>
      <c r="AGN131" s="254"/>
      <c r="AGO131" s="254"/>
      <c r="AGP131" s="254"/>
      <c r="AGQ131" s="254"/>
      <c r="AGR131" s="254"/>
      <c r="AGS131" s="254"/>
      <c r="AGT131" s="254"/>
      <c r="AGU131" s="254"/>
      <c r="AGV131" s="254"/>
      <c r="AGW131" s="254"/>
      <c r="AGX131" s="254"/>
      <c r="AGY131" s="254"/>
      <c r="AGZ131" s="254"/>
      <c r="AHA131" s="254"/>
      <c r="AHB131" s="254"/>
      <c r="AHC131" s="254"/>
      <c r="AHD131" s="254"/>
      <c r="AHE131" s="254"/>
      <c r="AHF131" s="254"/>
      <c r="AHG131" s="254"/>
      <c r="AHH131" s="254"/>
      <c r="AHI131" s="254"/>
      <c r="AHJ131" s="254"/>
      <c r="AHK131" s="254"/>
      <c r="AHL131" s="254"/>
      <c r="AHM131" s="254"/>
      <c r="AHN131" s="254"/>
      <c r="AHO131" s="254"/>
      <c r="AHP131" s="254"/>
      <c r="AHQ131" s="254"/>
      <c r="AHR131" s="254"/>
      <c r="AHS131" s="254"/>
      <c r="AHT131" s="254"/>
      <c r="AHU131" s="254"/>
      <c r="AHV131" s="254"/>
      <c r="AHW131" s="254"/>
      <c r="AHX131" s="254"/>
      <c r="AHY131" s="254"/>
      <c r="AHZ131" s="254"/>
      <c r="AIA131" s="254"/>
      <c r="AIB131" s="254"/>
      <c r="AIC131" s="254"/>
      <c r="AID131" s="254"/>
      <c r="AIE131" s="254"/>
      <c r="AIF131" s="254"/>
      <c r="AIG131" s="254"/>
      <c r="AIH131" s="254"/>
      <c r="AII131" s="254"/>
      <c r="AIJ131" s="254"/>
      <c r="AIK131" s="254"/>
      <c r="AIL131" s="254"/>
      <c r="AIM131" s="254"/>
      <c r="AIN131" s="254"/>
      <c r="AIO131" s="254"/>
      <c r="AIP131" s="254"/>
      <c r="AIQ131" s="254"/>
      <c r="AIR131" s="254"/>
      <c r="AIS131" s="254"/>
      <c r="AIT131" s="254"/>
      <c r="AIU131" s="254"/>
      <c r="AIV131" s="254"/>
      <c r="AIW131" s="254"/>
      <c r="AIX131" s="254"/>
      <c r="AIY131" s="254"/>
      <c r="AIZ131" s="254"/>
      <c r="AJA131" s="254"/>
      <c r="AJB131" s="254"/>
      <c r="AJC131" s="254"/>
      <c r="AJD131" s="254"/>
      <c r="AJE131" s="254"/>
      <c r="AJF131" s="254"/>
      <c r="AJG131" s="254"/>
      <c r="AJH131" s="254"/>
      <c r="AJI131" s="254"/>
      <c r="AJJ131" s="254"/>
      <c r="AJK131" s="254"/>
      <c r="AJL131" s="254"/>
      <c r="AJM131" s="254"/>
      <c r="AJN131" s="254"/>
      <c r="AJO131" s="254"/>
      <c r="AJP131" s="254"/>
      <c r="AJQ131" s="254"/>
      <c r="AJR131" s="254"/>
      <c r="AJS131" s="254"/>
      <c r="AJT131" s="254"/>
      <c r="AJU131" s="254"/>
      <c r="AJV131" s="254"/>
      <c r="AJW131" s="254"/>
      <c r="AJX131" s="254"/>
      <c r="AJY131" s="254"/>
      <c r="AJZ131" s="254"/>
      <c r="AKA131" s="254"/>
      <c r="AKB131" s="254"/>
      <c r="AKC131" s="254"/>
      <c r="AKD131" s="254"/>
      <c r="AKE131" s="254"/>
      <c r="AKF131" s="254"/>
      <c r="AKG131" s="254"/>
      <c r="AKH131" s="254"/>
      <c r="AKI131" s="254"/>
      <c r="AKJ131" s="254"/>
      <c r="AKK131" s="254"/>
      <c r="AKL131" s="254"/>
      <c r="AKM131" s="254"/>
      <c r="AKN131" s="254"/>
      <c r="AKO131" s="254"/>
      <c r="AKP131" s="254"/>
      <c r="AKQ131" s="254"/>
      <c r="AKR131" s="254"/>
      <c r="AKS131" s="254"/>
      <c r="AKT131" s="254"/>
      <c r="AKU131" s="254"/>
      <c r="AKV131" s="254"/>
      <c r="AKW131" s="254"/>
      <c r="AKX131" s="254"/>
      <c r="AKY131" s="254"/>
      <c r="AKZ131" s="254"/>
      <c r="ALA131" s="254"/>
      <c r="ALB131" s="254"/>
      <c r="ALC131" s="254"/>
      <c r="ALD131" s="254"/>
      <c r="ALE131" s="254"/>
      <c r="ALF131" s="254"/>
      <c r="ALG131" s="254"/>
      <c r="ALH131" s="254"/>
      <c r="ALI131" s="254"/>
      <c r="ALJ131" s="254"/>
      <c r="ALK131" s="254"/>
      <c r="ALL131" s="254"/>
      <c r="ALM131" s="254"/>
      <c r="ALN131" s="254"/>
      <c r="ALO131" s="254"/>
      <c r="ALP131" s="254"/>
      <c r="ALQ131" s="254"/>
      <c r="ALR131" s="254"/>
      <c r="ALS131" s="254"/>
      <c r="ALT131" s="254"/>
      <c r="ALU131" s="254"/>
      <c r="ALV131" s="254"/>
      <c r="ALW131" s="254"/>
      <c r="ALX131" s="254"/>
      <c r="ALY131" s="254"/>
      <c r="ALZ131" s="254"/>
      <c r="AMA131" s="254"/>
      <c r="AMB131" s="254"/>
      <c r="AMC131" s="254"/>
      <c r="AMD131" s="254"/>
      <c r="AME131" s="254"/>
      <c r="AMF131" s="254"/>
      <c r="AMG131" s="254"/>
      <c r="AMH131" s="254"/>
      <c r="AMI131" s="254"/>
      <c r="AMJ131" s="254"/>
      <c r="AMK131" s="254"/>
      <c r="AML131" s="254"/>
      <c r="AMM131" s="254"/>
      <c r="AMN131" s="254"/>
      <c r="AMO131" s="254"/>
      <c r="AMP131" s="254"/>
      <c r="AMQ131" s="254"/>
      <c r="AMR131" s="254"/>
      <c r="AMS131" s="254"/>
      <c r="AMT131" s="254"/>
      <c r="AMU131" s="254"/>
      <c r="AMV131" s="254"/>
      <c r="AMW131" s="254"/>
      <c r="AMX131" s="254"/>
      <c r="AMY131" s="254"/>
      <c r="AMZ131" s="254"/>
      <c r="ANA131" s="254"/>
      <c r="ANB131" s="254"/>
      <c r="ANC131" s="254"/>
      <c r="AND131" s="254"/>
      <c r="ANE131" s="254"/>
      <c r="ANF131" s="254"/>
      <c r="ANG131" s="254"/>
      <c r="ANH131" s="254"/>
      <c r="ANI131" s="254"/>
      <c r="ANJ131" s="254"/>
      <c r="ANK131" s="254"/>
      <c r="ANL131" s="254"/>
      <c r="ANM131" s="254"/>
      <c r="ANN131" s="254"/>
      <c r="ANO131" s="254"/>
      <c r="ANP131" s="254"/>
      <c r="ANQ131" s="254"/>
      <c r="ANR131" s="254"/>
      <c r="ANS131" s="254"/>
      <c r="ANT131" s="254"/>
      <c r="ANU131" s="254"/>
      <c r="ANV131" s="254"/>
      <c r="ANW131" s="254"/>
      <c r="ANX131" s="254"/>
      <c r="ANY131" s="254"/>
      <c r="ANZ131" s="254"/>
      <c r="AOA131" s="254"/>
      <c r="AOB131" s="254"/>
      <c r="AOC131" s="254"/>
      <c r="AOD131" s="254"/>
      <c r="AOE131" s="254"/>
      <c r="AOF131" s="254"/>
      <c r="AOG131" s="254"/>
      <c r="AOH131" s="254"/>
      <c r="AOI131" s="254"/>
      <c r="AOJ131" s="254"/>
      <c r="AOK131" s="254"/>
      <c r="AOL131" s="254"/>
      <c r="AOM131" s="254"/>
      <c r="AON131" s="254"/>
      <c r="AOO131" s="254"/>
      <c r="AOP131" s="254"/>
      <c r="AOQ131" s="254"/>
      <c r="AOR131" s="254"/>
      <c r="AOS131" s="254"/>
      <c r="AOT131" s="254"/>
      <c r="AOU131" s="254"/>
      <c r="AOV131" s="254"/>
      <c r="AOW131" s="254"/>
      <c r="AOX131" s="254"/>
      <c r="AOY131" s="254"/>
      <c r="AOZ131" s="254"/>
      <c r="APA131" s="254"/>
      <c r="APB131" s="254"/>
      <c r="APC131" s="254"/>
      <c r="APD131" s="254"/>
      <c r="APE131" s="254"/>
      <c r="APF131" s="254"/>
      <c r="APG131" s="254"/>
      <c r="APH131" s="254"/>
      <c r="API131" s="254"/>
      <c r="APJ131" s="254"/>
      <c r="APK131" s="254"/>
      <c r="APL131" s="254"/>
      <c r="APM131" s="254"/>
      <c r="APN131" s="254"/>
      <c r="APO131" s="254"/>
      <c r="APP131" s="254"/>
      <c r="APQ131" s="254"/>
      <c r="APR131" s="254"/>
      <c r="APS131" s="254"/>
      <c r="APT131" s="254"/>
      <c r="APU131" s="254"/>
      <c r="APV131" s="254"/>
      <c r="APW131" s="254"/>
      <c r="APX131" s="254"/>
      <c r="APY131" s="254"/>
      <c r="APZ131" s="254"/>
      <c r="AQA131" s="254"/>
      <c r="AQB131" s="254"/>
      <c r="AQC131" s="254"/>
      <c r="AQD131" s="254"/>
      <c r="AQE131" s="254"/>
      <c r="AQF131" s="254"/>
      <c r="AQG131" s="254"/>
      <c r="AQH131" s="254"/>
      <c r="AQI131" s="254"/>
      <c r="AQJ131" s="254"/>
      <c r="AQK131" s="254"/>
      <c r="AQL131" s="254"/>
      <c r="AQM131" s="254"/>
      <c r="AQN131" s="254"/>
      <c r="AQO131" s="254"/>
      <c r="AQP131" s="254"/>
      <c r="AQQ131" s="254"/>
      <c r="AQR131" s="254"/>
      <c r="AQS131" s="254"/>
      <c r="AQT131" s="254"/>
      <c r="AQU131" s="254"/>
      <c r="AQV131" s="254"/>
      <c r="AQW131" s="254"/>
      <c r="AQX131" s="254"/>
      <c r="AQY131" s="254"/>
      <c r="AQZ131" s="254"/>
      <c r="ARA131" s="254"/>
      <c r="ARB131" s="254"/>
      <c r="ARC131" s="254"/>
      <c r="ARD131" s="254"/>
      <c r="ARE131" s="254"/>
      <c r="ARF131" s="254"/>
      <c r="ARG131" s="254"/>
      <c r="ARH131" s="254"/>
      <c r="ARI131" s="254"/>
      <c r="ARJ131" s="254"/>
      <c r="ARK131" s="254"/>
      <c r="ARL131" s="254"/>
      <c r="ARM131" s="254"/>
      <c r="ARN131" s="254"/>
      <c r="ARO131" s="254"/>
      <c r="ARP131" s="254"/>
      <c r="ARQ131" s="254"/>
      <c r="ARR131" s="254"/>
      <c r="ARS131" s="254"/>
      <c r="ART131" s="254"/>
      <c r="ARU131" s="254"/>
      <c r="ARV131" s="254"/>
      <c r="ARW131" s="254"/>
      <c r="ARX131" s="254"/>
      <c r="ARY131" s="254"/>
      <c r="ARZ131" s="254"/>
      <c r="ASA131" s="254"/>
      <c r="ASB131" s="254"/>
      <c r="ASC131" s="254"/>
      <c r="ASD131" s="254"/>
      <c r="ASE131" s="254"/>
      <c r="ASF131" s="254"/>
      <c r="ASG131" s="254"/>
      <c r="ASH131" s="254"/>
      <c r="ASI131" s="254"/>
      <c r="ASJ131" s="254"/>
      <c r="ASK131" s="254"/>
      <c r="ASL131" s="254"/>
      <c r="ASM131" s="254"/>
      <c r="ASN131" s="254"/>
      <c r="ASO131" s="254"/>
      <c r="ASP131" s="254"/>
      <c r="ASQ131" s="254"/>
      <c r="ASR131" s="254"/>
      <c r="ASS131" s="254"/>
      <c r="AST131" s="254"/>
      <c r="ASU131" s="254"/>
      <c r="ASV131" s="254"/>
      <c r="ASW131" s="254"/>
      <c r="ASX131" s="254"/>
      <c r="ASY131" s="254"/>
      <c r="ASZ131" s="254"/>
      <c r="ATA131" s="254"/>
      <c r="ATB131" s="254"/>
      <c r="ATC131" s="254"/>
      <c r="ATD131" s="254"/>
      <c r="ATE131" s="254"/>
      <c r="ATF131" s="254"/>
      <c r="ATG131" s="254"/>
      <c r="ATH131" s="254"/>
      <c r="ATI131" s="254"/>
      <c r="ATJ131" s="254"/>
      <c r="ATK131" s="254"/>
      <c r="ATL131" s="254"/>
      <c r="ATM131" s="254"/>
      <c r="ATN131" s="254"/>
      <c r="ATO131" s="254"/>
      <c r="ATP131" s="254"/>
      <c r="ATQ131" s="254"/>
      <c r="ATR131" s="254"/>
      <c r="ATS131" s="254"/>
      <c r="ATT131" s="254"/>
      <c r="ATU131" s="254"/>
      <c r="ATV131" s="254"/>
      <c r="ATW131" s="254"/>
      <c r="ATX131" s="254"/>
      <c r="ATY131" s="254"/>
      <c r="ATZ131" s="254"/>
      <c r="AUA131" s="254"/>
      <c r="AUB131" s="254"/>
      <c r="AUC131" s="254"/>
      <c r="AUD131" s="254"/>
      <c r="AUE131" s="254"/>
      <c r="AUF131" s="254"/>
      <c r="AUG131" s="254"/>
      <c r="AUH131" s="254"/>
      <c r="AUI131" s="254"/>
      <c r="AUJ131" s="254"/>
      <c r="AUK131" s="254"/>
      <c r="AUL131" s="254"/>
      <c r="AUM131" s="254"/>
      <c r="AUN131" s="254"/>
      <c r="AUO131" s="254"/>
      <c r="AUP131" s="254"/>
      <c r="AUQ131" s="254"/>
      <c r="AUR131" s="254"/>
      <c r="AUS131" s="254"/>
      <c r="AUT131" s="254"/>
      <c r="AUU131" s="254"/>
      <c r="AUV131" s="254"/>
      <c r="AUW131" s="254"/>
      <c r="AUX131" s="254"/>
      <c r="AUY131" s="254"/>
      <c r="AUZ131" s="254"/>
      <c r="AVA131" s="254"/>
      <c r="AVB131" s="254"/>
      <c r="AVC131" s="254"/>
      <c r="AVD131" s="254"/>
      <c r="AVE131" s="254"/>
      <c r="AVF131" s="254"/>
      <c r="AVG131" s="254"/>
      <c r="AVH131" s="254"/>
      <c r="AVI131" s="254"/>
      <c r="AVJ131" s="254"/>
      <c r="AVK131" s="254"/>
      <c r="AVL131" s="254"/>
      <c r="AVM131" s="254"/>
      <c r="AVN131" s="254"/>
      <c r="AVO131" s="254"/>
      <c r="AVP131" s="254"/>
      <c r="AVQ131" s="254"/>
      <c r="AVR131" s="254"/>
      <c r="AVS131" s="254"/>
      <c r="AVT131" s="254"/>
      <c r="AVU131" s="254"/>
      <c r="AVV131" s="254"/>
      <c r="AVW131" s="254"/>
      <c r="AVX131" s="254"/>
      <c r="AVY131" s="254"/>
      <c r="AVZ131" s="254"/>
      <c r="AWA131" s="254"/>
      <c r="AWB131" s="254"/>
      <c r="AWC131" s="254"/>
      <c r="AWD131" s="254"/>
      <c r="AWE131" s="254"/>
      <c r="AWF131" s="254"/>
      <c r="AWG131" s="254"/>
      <c r="AWH131" s="254"/>
      <c r="AWI131" s="254"/>
      <c r="AWJ131" s="254"/>
      <c r="AWK131" s="254"/>
      <c r="AWL131" s="254"/>
      <c r="AWM131" s="254"/>
      <c r="AWN131" s="254"/>
      <c r="AWO131" s="254"/>
      <c r="AWP131" s="254"/>
      <c r="AWQ131" s="254"/>
      <c r="AWR131" s="254"/>
      <c r="AWS131" s="254"/>
      <c r="AWT131" s="254"/>
      <c r="AWU131" s="254"/>
      <c r="AWV131" s="254"/>
      <c r="AWW131" s="254"/>
      <c r="AWX131" s="254"/>
      <c r="AWY131" s="254"/>
      <c r="AWZ131" s="254"/>
      <c r="AXA131" s="254"/>
      <c r="AXB131" s="254"/>
      <c r="AXC131" s="254"/>
      <c r="AXD131" s="254"/>
      <c r="AXE131" s="254"/>
      <c r="AXF131" s="254"/>
      <c r="AXG131" s="254"/>
      <c r="AXH131" s="254"/>
      <c r="AXI131" s="254"/>
      <c r="AXJ131" s="254"/>
      <c r="AXK131" s="254"/>
      <c r="AXL131" s="254"/>
      <c r="AXM131" s="254"/>
      <c r="AXN131" s="254"/>
      <c r="AXO131" s="254"/>
      <c r="AXP131" s="254"/>
      <c r="AXQ131" s="254"/>
      <c r="AXR131" s="254"/>
      <c r="AXS131" s="254"/>
      <c r="AXT131" s="254"/>
      <c r="AXU131" s="254"/>
      <c r="AXV131" s="254"/>
      <c r="AXW131" s="254"/>
      <c r="AXX131" s="254"/>
      <c r="AXY131" s="254"/>
      <c r="AXZ131" s="254"/>
      <c r="AYA131" s="254"/>
      <c r="AYB131" s="254"/>
      <c r="AYC131" s="254"/>
      <c r="AYD131" s="254"/>
      <c r="AYE131" s="254"/>
      <c r="AYF131" s="254"/>
      <c r="AYG131" s="254"/>
      <c r="AYH131" s="254"/>
      <c r="AYI131" s="254"/>
      <c r="AYJ131" s="254"/>
      <c r="AYK131" s="254"/>
      <c r="AYL131" s="254"/>
      <c r="AYM131" s="254"/>
      <c r="AYN131" s="254"/>
      <c r="AYO131" s="254"/>
      <c r="AYP131" s="254"/>
      <c r="AYQ131" s="254"/>
      <c r="AYR131" s="254"/>
      <c r="AYS131" s="254"/>
      <c r="AYT131" s="254"/>
      <c r="AYU131" s="254"/>
      <c r="AYV131" s="254"/>
      <c r="AYW131" s="254"/>
      <c r="AYX131" s="254"/>
      <c r="AYY131" s="254"/>
      <c r="AYZ131" s="254"/>
      <c r="AZA131" s="254"/>
      <c r="AZB131" s="254"/>
      <c r="AZC131" s="254"/>
      <c r="AZD131" s="254"/>
      <c r="AZE131" s="254"/>
      <c r="AZF131" s="254"/>
      <c r="AZG131" s="254"/>
      <c r="AZH131" s="254"/>
      <c r="AZI131" s="254"/>
      <c r="AZJ131" s="254"/>
      <c r="AZK131" s="254"/>
      <c r="AZL131" s="254"/>
      <c r="AZM131" s="254"/>
      <c r="AZN131" s="254"/>
      <c r="AZO131" s="254"/>
      <c r="AZP131" s="254"/>
      <c r="AZQ131" s="254"/>
      <c r="AZR131" s="254"/>
      <c r="AZS131" s="254"/>
      <c r="AZT131" s="254"/>
      <c r="AZU131" s="254"/>
      <c r="AZV131" s="254"/>
      <c r="AZW131" s="254"/>
      <c r="AZX131" s="254"/>
      <c r="AZY131" s="254"/>
      <c r="AZZ131" s="254"/>
      <c r="BAA131" s="254"/>
      <c r="BAB131" s="254"/>
      <c r="BAC131" s="254"/>
      <c r="BAD131" s="254"/>
      <c r="BAE131" s="254"/>
      <c r="BAF131" s="254"/>
      <c r="BAG131" s="254"/>
      <c r="BAH131" s="254"/>
      <c r="BAI131" s="254"/>
      <c r="BAJ131" s="254"/>
      <c r="BAK131" s="254"/>
      <c r="BAL131" s="254"/>
      <c r="BAM131" s="254"/>
      <c r="BAN131" s="254"/>
      <c r="BAO131" s="254"/>
      <c r="BAP131" s="254"/>
      <c r="BAQ131" s="254"/>
      <c r="BAR131" s="254"/>
      <c r="BAS131" s="254"/>
      <c r="BAT131" s="254"/>
      <c r="BAU131" s="254"/>
      <c r="BAV131" s="254"/>
      <c r="BAW131" s="254"/>
      <c r="BAX131" s="254"/>
      <c r="BAY131" s="254"/>
      <c r="BAZ131" s="254"/>
      <c r="BBA131" s="254"/>
      <c r="BBB131" s="254"/>
      <c r="BBC131" s="254"/>
      <c r="BBD131" s="254"/>
      <c r="BBE131" s="254"/>
      <c r="BBF131" s="254"/>
      <c r="BBG131" s="254"/>
      <c r="BBH131" s="254"/>
      <c r="BBI131" s="254"/>
      <c r="BBJ131" s="254"/>
      <c r="BBK131" s="254"/>
      <c r="BBL131" s="254"/>
      <c r="BBM131" s="254"/>
      <c r="BBN131" s="254"/>
      <c r="BBO131" s="254"/>
      <c r="BBP131" s="254"/>
      <c r="BBQ131" s="254"/>
      <c r="BBR131" s="254"/>
      <c r="BBS131" s="254"/>
      <c r="BBT131" s="254"/>
      <c r="BBU131" s="254"/>
      <c r="BBV131" s="254"/>
      <c r="BBW131" s="254"/>
      <c r="BBX131" s="254"/>
      <c r="BBY131" s="254"/>
      <c r="BBZ131" s="254"/>
      <c r="BCA131" s="254"/>
      <c r="BCB131" s="254"/>
      <c r="BCC131" s="254"/>
      <c r="BCD131" s="254"/>
      <c r="BCE131" s="254"/>
      <c r="BCF131" s="254"/>
      <c r="BCG131" s="254"/>
      <c r="BCH131" s="254"/>
      <c r="BCI131" s="254"/>
      <c r="BCJ131" s="254"/>
      <c r="BCK131" s="254"/>
      <c r="BCL131" s="254"/>
      <c r="BCM131" s="254"/>
      <c r="BCN131" s="254"/>
      <c r="BCO131" s="254"/>
      <c r="BCP131" s="254"/>
      <c r="BCQ131" s="254"/>
      <c r="BCR131" s="254"/>
      <c r="BCS131" s="254"/>
      <c r="BCT131" s="254"/>
      <c r="BCU131" s="254"/>
      <c r="BCV131" s="254"/>
      <c r="BCW131" s="254"/>
      <c r="BCX131" s="254"/>
      <c r="BCY131" s="254"/>
      <c r="BCZ131" s="254"/>
      <c r="BDA131" s="254"/>
      <c r="BDB131" s="254"/>
      <c r="BDC131" s="254"/>
      <c r="BDD131" s="254"/>
      <c r="BDE131" s="254"/>
      <c r="BDF131" s="254"/>
      <c r="BDG131" s="254"/>
      <c r="BDH131" s="254"/>
      <c r="BDI131" s="254"/>
      <c r="BDJ131" s="254"/>
      <c r="BDK131" s="254"/>
      <c r="BDL131" s="254"/>
      <c r="BDM131" s="254"/>
      <c r="BDN131" s="254"/>
      <c r="BDO131" s="254"/>
      <c r="BDP131" s="254"/>
      <c r="BDQ131" s="254"/>
      <c r="BDR131" s="254"/>
      <c r="BDS131" s="254"/>
      <c r="BDT131" s="254"/>
      <c r="BDU131" s="254"/>
      <c r="BDV131" s="254"/>
      <c r="BDW131" s="254"/>
      <c r="BDX131" s="254"/>
      <c r="BDY131" s="254"/>
      <c r="BDZ131" s="254"/>
      <c r="BEA131" s="254"/>
      <c r="BEB131" s="254"/>
      <c r="BEC131" s="254"/>
      <c r="BED131" s="254"/>
      <c r="BEE131" s="254"/>
      <c r="BEF131" s="254"/>
      <c r="BEG131" s="254"/>
      <c r="BEH131" s="254"/>
      <c r="BEI131" s="254"/>
    </row>
    <row r="132" spans="1:1491" s="121" customFormat="1" ht="15" customHeight="1" x14ac:dyDescent="0.25">
      <c r="A132" s="176" t="s">
        <v>1477</v>
      </c>
      <c r="B132" s="258" t="s">
        <v>956</v>
      </c>
      <c r="C132" s="272">
        <v>44927</v>
      </c>
      <c r="D132" s="272">
        <v>46203</v>
      </c>
      <c r="E132" s="265">
        <v>0</v>
      </c>
      <c r="F132" s="265">
        <f>R132+S132+T132+U132</f>
        <v>148</v>
      </c>
      <c r="G132" s="261">
        <v>148</v>
      </c>
      <c r="H132" s="265">
        <v>148</v>
      </c>
      <c r="I132" s="265">
        <f t="shared" si="23"/>
        <v>6.2336787128295841</v>
      </c>
      <c r="J132" s="265">
        <f>G132/23.742</f>
        <v>6.2336787128295841</v>
      </c>
      <c r="K132" s="146">
        <f t="shared" si="24"/>
        <v>6.2336787128295841</v>
      </c>
      <c r="L132" s="152"/>
      <c r="M132" s="152"/>
      <c r="N132" s="191" t="s">
        <v>1380</v>
      </c>
      <c r="O132" s="459">
        <v>0</v>
      </c>
      <c r="P132" s="459">
        <v>0</v>
      </c>
      <c r="Q132" s="456">
        <v>0</v>
      </c>
      <c r="R132" s="456">
        <v>35</v>
      </c>
      <c r="S132" s="456">
        <v>52</v>
      </c>
      <c r="T132" s="456">
        <v>48</v>
      </c>
      <c r="U132" s="456">
        <v>13</v>
      </c>
      <c r="V132" s="456">
        <v>0</v>
      </c>
      <c r="W132" s="190" t="s">
        <v>332</v>
      </c>
      <c r="X132" s="190">
        <v>11</v>
      </c>
      <c r="Y132" s="190" t="s">
        <v>1743</v>
      </c>
      <c r="Z132" s="190" t="s">
        <v>1845</v>
      </c>
      <c r="AA132" s="190" t="s">
        <v>1846</v>
      </c>
      <c r="AB132" s="190" t="s">
        <v>1847</v>
      </c>
      <c r="AC132" s="190" t="s">
        <v>180</v>
      </c>
      <c r="AD132" s="190" t="s">
        <v>332</v>
      </c>
      <c r="AE132" s="190" t="s">
        <v>332</v>
      </c>
      <c r="AF132" s="190" t="s">
        <v>568</v>
      </c>
      <c r="AG132" s="242" t="s">
        <v>332</v>
      </c>
      <c r="AH132" s="350"/>
      <c r="AI132" s="413">
        <v>0</v>
      </c>
      <c r="AJ132" s="413">
        <v>0</v>
      </c>
      <c r="AK132" s="190" t="s">
        <v>180</v>
      </c>
      <c r="AL132" s="414">
        <v>0</v>
      </c>
      <c r="AM132" s="453">
        <f t="shared" ref="AM132:AM163" si="25">AI132*$H132</f>
        <v>0</v>
      </c>
      <c r="AN132" s="453">
        <f t="shared" ref="AN132:AN163" si="26">$H132*AL132</f>
        <v>0</v>
      </c>
      <c r="AO132" s="243"/>
      <c r="AP132" s="243"/>
      <c r="AQ132" s="315" t="s">
        <v>47</v>
      </c>
      <c r="AR132" s="313" t="s">
        <v>1848</v>
      </c>
      <c r="AS132" s="313" t="s">
        <v>47</v>
      </c>
      <c r="AT132" s="313" t="s">
        <v>1849</v>
      </c>
      <c r="AU132" s="313" t="s">
        <v>47</v>
      </c>
      <c r="AV132" s="313" t="s">
        <v>1850</v>
      </c>
      <c r="AW132" s="313" t="s">
        <v>47</v>
      </c>
      <c r="AX132" s="313" t="s">
        <v>1851</v>
      </c>
      <c r="AY132" s="313" t="s">
        <v>47</v>
      </c>
      <c r="AZ132" s="313" t="s">
        <v>1852</v>
      </c>
      <c r="BA132" s="313" t="s">
        <v>1404</v>
      </c>
      <c r="BB132" s="313" t="s">
        <v>1853</v>
      </c>
      <c r="BC132" s="313" t="s">
        <v>47</v>
      </c>
      <c r="BD132" s="313" t="s">
        <v>1854</v>
      </c>
      <c r="BE132" s="313" t="s">
        <v>47</v>
      </c>
      <c r="BF132" s="313" t="s">
        <v>1855</v>
      </c>
      <c r="BG132" s="313" t="s">
        <v>1404</v>
      </c>
      <c r="BH132" s="313" t="s">
        <v>1856</v>
      </c>
      <c r="BI132" s="313" t="s">
        <v>1404</v>
      </c>
      <c r="BJ132" s="313" t="s">
        <v>1857</v>
      </c>
      <c r="BK132" s="313" t="s">
        <v>1404</v>
      </c>
      <c r="BL132" s="313" t="s">
        <v>1858</v>
      </c>
      <c r="BM132" s="313" t="s">
        <v>47</v>
      </c>
      <c r="BN132" s="313" t="s">
        <v>1859</v>
      </c>
      <c r="BO132" s="313" t="s">
        <v>180</v>
      </c>
      <c r="BP132" s="192"/>
      <c r="BQ132" s="192"/>
      <c r="BR132" s="192"/>
      <c r="BS132" s="192"/>
      <c r="BT132" s="192"/>
      <c r="BU132" s="192"/>
      <c r="BV132" s="192"/>
      <c r="BW132" s="192"/>
      <c r="BX132" s="192"/>
      <c r="BY132" s="192"/>
      <c r="BZ132" s="192"/>
      <c r="CA132" s="192"/>
      <c r="CB132" s="192"/>
      <c r="CC132" s="192"/>
      <c r="CD132" s="192"/>
      <c r="CE132" s="192"/>
      <c r="CF132" s="192"/>
      <c r="CG132" s="192"/>
      <c r="CH132" s="192"/>
      <c r="CI132" s="192"/>
      <c r="CJ132" s="192"/>
      <c r="CK132" s="192"/>
      <c r="CL132" s="192"/>
      <c r="CM132" s="192"/>
      <c r="CN132" s="192"/>
      <c r="CO132" s="192"/>
      <c r="CP132" s="192"/>
      <c r="CQ132" s="192"/>
      <c r="CR132" s="192"/>
      <c r="CS132" s="192"/>
      <c r="CT132" s="192"/>
      <c r="CU132" s="192"/>
      <c r="CV132" s="192"/>
      <c r="CW132" s="192"/>
      <c r="CX132" s="192"/>
      <c r="CY132" s="192"/>
      <c r="CZ132" s="192"/>
      <c r="DA132" s="192"/>
      <c r="DB132" s="192"/>
      <c r="DC132" s="192"/>
      <c r="DD132" s="192"/>
      <c r="DE132" s="192"/>
      <c r="DF132" s="192"/>
      <c r="DG132" s="192"/>
      <c r="DH132" s="192"/>
      <c r="DI132" s="192"/>
      <c r="DJ132" s="192"/>
      <c r="DK132" s="192"/>
      <c r="DL132" s="192"/>
      <c r="DM132" s="192"/>
      <c r="DN132" s="192"/>
      <c r="DO132" s="192"/>
      <c r="DP132" s="192"/>
      <c r="DQ132" s="192"/>
      <c r="DR132" s="192"/>
      <c r="DS132" s="192"/>
      <c r="DT132" s="192"/>
      <c r="DU132" s="192"/>
      <c r="DV132" s="192"/>
      <c r="DW132" s="192"/>
      <c r="DX132" s="192"/>
      <c r="DY132" s="192"/>
      <c r="DZ132" s="192"/>
      <c r="EA132" s="192"/>
      <c r="EB132" s="192"/>
      <c r="EC132" s="192"/>
      <c r="ED132" s="192"/>
      <c r="EE132" s="192"/>
      <c r="EF132" s="192"/>
      <c r="EG132" s="192"/>
      <c r="EH132" s="192"/>
      <c r="EI132" s="192"/>
      <c r="EJ132" s="192"/>
      <c r="EK132" s="192"/>
      <c r="EL132" s="192"/>
      <c r="EM132" s="192"/>
      <c r="EN132" s="192"/>
      <c r="EO132" s="192"/>
      <c r="EP132" s="192"/>
      <c r="EQ132" s="192"/>
      <c r="ER132" s="192"/>
      <c r="ES132" s="192"/>
      <c r="ET132" s="192"/>
      <c r="EU132" s="192"/>
      <c r="EV132" s="192"/>
      <c r="EW132" s="192"/>
      <c r="EX132" s="192"/>
      <c r="EY132" s="192"/>
      <c r="EZ132" s="192"/>
      <c r="FA132" s="192"/>
      <c r="FB132" s="192"/>
      <c r="FC132" s="192"/>
      <c r="FD132" s="192"/>
      <c r="FE132" s="192"/>
      <c r="FF132" s="192"/>
      <c r="FG132" s="192"/>
      <c r="FH132" s="192"/>
      <c r="FI132" s="192"/>
      <c r="FJ132" s="192"/>
      <c r="FK132" s="192"/>
      <c r="FL132" s="192"/>
      <c r="FM132" s="192"/>
      <c r="FN132" s="192"/>
      <c r="FO132" s="192"/>
      <c r="FP132" s="192"/>
      <c r="FQ132" s="192"/>
      <c r="FR132" s="192"/>
      <c r="FS132" s="192"/>
      <c r="FT132" s="192"/>
      <c r="FU132" s="192"/>
      <c r="FV132" s="192"/>
      <c r="FW132" s="192"/>
      <c r="FX132" s="192"/>
      <c r="FY132" s="192"/>
      <c r="FZ132" s="192"/>
      <c r="GA132" s="192"/>
      <c r="GB132" s="192"/>
      <c r="GC132" s="192"/>
      <c r="GD132" s="192"/>
      <c r="GE132" s="192"/>
      <c r="GF132" s="192"/>
      <c r="GG132" s="192"/>
      <c r="GH132" s="192"/>
      <c r="GI132" s="192"/>
      <c r="GJ132" s="192"/>
      <c r="GK132" s="192"/>
      <c r="GL132" s="192"/>
      <c r="GM132" s="192"/>
      <c r="GN132" s="192"/>
      <c r="GO132" s="192"/>
      <c r="GP132" s="192"/>
      <c r="GQ132" s="192"/>
      <c r="GR132" s="192"/>
      <c r="GS132" s="192"/>
      <c r="GT132" s="192"/>
      <c r="GU132" s="192"/>
      <c r="GV132" s="192"/>
      <c r="GW132" s="192"/>
      <c r="GX132" s="192"/>
      <c r="GY132" s="192"/>
      <c r="GZ132" s="192"/>
      <c r="HA132" s="192"/>
      <c r="HB132" s="192"/>
      <c r="HC132" s="192"/>
      <c r="HD132" s="192"/>
      <c r="HE132" s="192"/>
      <c r="HF132" s="192"/>
      <c r="HG132" s="192"/>
      <c r="HH132" s="192"/>
      <c r="HI132" s="192"/>
      <c r="HJ132" s="192"/>
      <c r="HK132" s="192"/>
      <c r="HL132" s="192"/>
      <c r="HM132" s="192"/>
      <c r="HN132" s="192"/>
      <c r="HO132" s="192"/>
      <c r="HP132" s="192"/>
      <c r="HQ132" s="192"/>
      <c r="HR132" s="192"/>
      <c r="HS132" s="192"/>
      <c r="HT132" s="192"/>
      <c r="HU132" s="192"/>
      <c r="HV132" s="192"/>
      <c r="HW132" s="192"/>
      <c r="HX132" s="192"/>
      <c r="HY132" s="192"/>
      <c r="HZ132" s="192"/>
      <c r="IA132" s="192"/>
      <c r="IB132" s="192"/>
      <c r="IC132" s="192"/>
      <c r="ID132" s="192"/>
      <c r="IE132" s="192"/>
      <c r="IF132" s="192"/>
      <c r="IG132" s="192"/>
      <c r="IH132" s="192"/>
      <c r="II132" s="192"/>
      <c r="IJ132" s="192"/>
      <c r="IK132" s="192"/>
      <c r="IL132" s="192"/>
      <c r="IM132" s="192"/>
      <c r="IN132" s="192"/>
      <c r="IO132" s="192"/>
      <c r="IP132" s="192"/>
      <c r="IQ132" s="192"/>
      <c r="IR132" s="192"/>
      <c r="IS132" s="192"/>
      <c r="IT132" s="192"/>
      <c r="IU132" s="192"/>
      <c r="IV132" s="192"/>
      <c r="IW132" s="192"/>
      <c r="IX132" s="192"/>
      <c r="IY132" s="192"/>
      <c r="IZ132" s="192"/>
      <c r="JA132" s="192"/>
      <c r="JB132" s="192"/>
      <c r="JC132" s="192"/>
      <c r="JD132" s="192"/>
      <c r="JE132" s="192"/>
      <c r="JF132" s="192"/>
      <c r="JG132" s="192"/>
      <c r="JH132" s="192"/>
      <c r="JI132" s="192"/>
      <c r="JJ132" s="192"/>
      <c r="JK132" s="192"/>
      <c r="JL132" s="192"/>
      <c r="JM132" s="192"/>
      <c r="JN132" s="192"/>
      <c r="JO132" s="192"/>
      <c r="JP132" s="192"/>
      <c r="JQ132" s="192"/>
      <c r="JR132" s="192"/>
      <c r="JS132" s="192"/>
      <c r="JT132" s="192"/>
      <c r="JU132" s="192"/>
      <c r="JV132" s="192"/>
      <c r="JW132" s="192"/>
      <c r="JX132" s="192"/>
      <c r="JY132" s="192"/>
      <c r="JZ132" s="192"/>
      <c r="KA132" s="192"/>
      <c r="KB132" s="192"/>
      <c r="KC132" s="192"/>
      <c r="KD132" s="192"/>
      <c r="KE132" s="192"/>
      <c r="KF132" s="192"/>
      <c r="KG132" s="192"/>
      <c r="KH132" s="192"/>
      <c r="KI132" s="192"/>
      <c r="KJ132" s="192"/>
      <c r="KK132" s="192"/>
      <c r="KL132" s="192"/>
      <c r="KM132" s="192"/>
      <c r="KN132" s="192"/>
      <c r="KO132" s="192"/>
      <c r="KP132" s="192"/>
      <c r="KQ132" s="192"/>
      <c r="KR132" s="192"/>
      <c r="KS132" s="192"/>
      <c r="KT132" s="192"/>
      <c r="KU132" s="192"/>
      <c r="KV132" s="192"/>
      <c r="KW132" s="192"/>
      <c r="KX132" s="192"/>
      <c r="KY132" s="192"/>
      <c r="KZ132" s="192"/>
      <c r="LA132" s="192"/>
      <c r="LB132" s="192"/>
      <c r="LC132" s="192"/>
      <c r="LD132" s="192"/>
      <c r="LE132" s="192"/>
      <c r="LF132" s="192"/>
      <c r="LG132" s="192"/>
      <c r="LH132" s="192"/>
      <c r="LI132" s="192"/>
      <c r="LJ132" s="192"/>
      <c r="LK132" s="192"/>
      <c r="LL132" s="192"/>
      <c r="LM132" s="192"/>
      <c r="LN132" s="192"/>
      <c r="LO132" s="192"/>
      <c r="LP132" s="192"/>
      <c r="LQ132" s="192"/>
      <c r="LR132" s="192"/>
      <c r="LS132" s="192"/>
      <c r="LT132" s="192"/>
      <c r="LU132" s="192"/>
      <c r="LV132" s="192"/>
      <c r="LW132" s="192"/>
      <c r="LX132" s="192"/>
      <c r="LY132" s="192"/>
      <c r="LZ132" s="192"/>
      <c r="MA132" s="192"/>
      <c r="MB132" s="192"/>
      <c r="MC132" s="192"/>
      <c r="MD132" s="192"/>
      <c r="ME132" s="192"/>
      <c r="MF132" s="192"/>
      <c r="MG132" s="192"/>
      <c r="MH132" s="192"/>
      <c r="MI132" s="192"/>
      <c r="MJ132" s="192"/>
      <c r="MK132" s="192"/>
      <c r="ML132" s="192"/>
      <c r="MM132" s="192"/>
      <c r="MN132" s="192"/>
      <c r="MO132" s="192"/>
      <c r="MP132" s="192"/>
      <c r="MQ132" s="192"/>
      <c r="MR132" s="192"/>
      <c r="MS132" s="192"/>
      <c r="MT132" s="192"/>
      <c r="MU132" s="192"/>
      <c r="MV132" s="192"/>
      <c r="MW132" s="192"/>
      <c r="MX132" s="192"/>
      <c r="MY132" s="192"/>
      <c r="MZ132" s="192"/>
      <c r="NA132" s="192"/>
      <c r="NB132" s="192"/>
      <c r="NC132" s="192"/>
      <c r="ND132" s="192"/>
      <c r="NE132" s="192"/>
      <c r="NF132" s="192"/>
      <c r="NG132" s="192"/>
      <c r="NH132" s="192"/>
      <c r="NI132" s="192"/>
      <c r="NJ132" s="192"/>
      <c r="NK132" s="192"/>
      <c r="NL132" s="192"/>
      <c r="NM132" s="192"/>
      <c r="NN132" s="192"/>
      <c r="NO132" s="192"/>
      <c r="NP132" s="192"/>
      <c r="NQ132" s="192"/>
      <c r="NR132" s="192"/>
      <c r="NS132" s="192"/>
      <c r="NT132" s="192"/>
      <c r="NU132" s="192"/>
      <c r="NV132" s="192"/>
      <c r="NW132" s="192"/>
      <c r="NX132" s="192"/>
      <c r="NY132" s="192"/>
      <c r="NZ132" s="192"/>
      <c r="OA132" s="192"/>
      <c r="OB132" s="192"/>
      <c r="OC132" s="192"/>
      <c r="OD132" s="192"/>
      <c r="OE132" s="192"/>
      <c r="OF132" s="192"/>
      <c r="OG132" s="192"/>
      <c r="OH132" s="192"/>
      <c r="OI132" s="192"/>
      <c r="OJ132" s="192"/>
      <c r="OK132" s="192"/>
      <c r="OL132" s="192"/>
      <c r="OM132" s="192"/>
      <c r="ON132" s="192"/>
      <c r="OO132" s="192"/>
      <c r="OP132" s="192"/>
      <c r="OQ132" s="192"/>
      <c r="OR132" s="192"/>
      <c r="OS132" s="192"/>
      <c r="OT132" s="192"/>
      <c r="OU132" s="192"/>
      <c r="OV132" s="192"/>
      <c r="OW132" s="192"/>
      <c r="OX132" s="192"/>
      <c r="OY132" s="192"/>
      <c r="OZ132" s="192"/>
      <c r="PA132" s="192"/>
      <c r="PB132" s="192"/>
      <c r="PC132" s="192"/>
      <c r="PD132" s="192"/>
      <c r="PE132" s="192"/>
      <c r="PF132" s="192"/>
      <c r="PG132" s="192"/>
      <c r="PH132" s="192"/>
      <c r="PI132" s="192"/>
      <c r="PJ132" s="192"/>
      <c r="PK132" s="192"/>
      <c r="PL132" s="192"/>
      <c r="PM132" s="192"/>
      <c r="PN132" s="192"/>
      <c r="PO132" s="192"/>
      <c r="PP132" s="192"/>
      <c r="PQ132" s="192"/>
      <c r="PR132" s="192"/>
      <c r="PS132" s="192"/>
      <c r="PT132" s="192"/>
      <c r="PU132" s="192"/>
      <c r="PV132" s="192"/>
      <c r="PW132" s="192"/>
      <c r="PX132" s="192"/>
      <c r="PY132" s="192"/>
      <c r="PZ132" s="192"/>
      <c r="QA132" s="192"/>
      <c r="QB132" s="192"/>
      <c r="QC132" s="192"/>
      <c r="QD132" s="192"/>
      <c r="QE132" s="192"/>
      <c r="QF132" s="192"/>
      <c r="QG132" s="192"/>
      <c r="QH132" s="192"/>
      <c r="QI132" s="192"/>
      <c r="QJ132" s="192"/>
      <c r="QK132" s="192"/>
      <c r="QL132" s="192"/>
      <c r="QM132" s="192"/>
      <c r="QN132" s="192"/>
      <c r="QO132" s="192"/>
      <c r="QP132" s="192"/>
      <c r="QQ132" s="192"/>
      <c r="QR132" s="192"/>
      <c r="QS132" s="192"/>
      <c r="QT132" s="192"/>
      <c r="QU132" s="192"/>
      <c r="QV132" s="192"/>
      <c r="QW132" s="192"/>
      <c r="QX132" s="192"/>
      <c r="QY132" s="192"/>
      <c r="QZ132" s="192"/>
      <c r="RA132" s="192"/>
      <c r="RB132" s="192"/>
      <c r="RC132" s="192"/>
      <c r="RD132" s="192"/>
      <c r="RE132" s="192"/>
      <c r="RF132" s="192"/>
      <c r="RG132" s="192"/>
      <c r="RH132" s="192"/>
      <c r="RI132" s="192"/>
      <c r="RJ132" s="192"/>
      <c r="RK132" s="192"/>
      <c r="RL132" s="192"/>
      <c r="RM132" s="192"/>
      <c r="RN132" s="192"/>
      <c r="RO132" s="192"/>
      <c r="RP132" s="192"/>
      <c r="RQ132" s="192"/>
      <c r="RR132" s="192"/>
      <c r="RS132" s="192"/>
      <c r="RT132" s="192"/>
      <c r="RU132" s="192"/>
      <c r="RV132" s="192"/>
      <c r="RW132" s="192"/>
      <c r="RX132" s="192"/>
      <c r="RY132" s="192"/>
      <c r="RZ132" s="192"/>
      <c r="SA132" s="192"/>
      <c r="SB132" s="192"/>
      <c r="SC132" s="192"/>
      <c r="SD132" s="192"/>
      <c r="SE132" s="192"/>
      <c r="SF132" s="192"/>
      <c r="SG132" s="192"/>
      <c r="SH132" s="192"/>
      <c r="SI132" s="192"/>
      <c r="SJ132" s="192"/>
      <c r="SK132" s="192"/>
      <c r="SL132" s="192"/>
      <c r="SM132" s="192"/>
      <c r="SN132" s="192"/>
      <c r="SO132" s="192"/>
      <c r="SP132" s="192"/>
      <c r="SQ132" s="192"/>
      <c r="SR132" s="192"/>
      <c r="SS132" s="192"/>
      <c r="ST132" s="192"/>
      <c r="SU132" s="192"/>
      <c r="SV132" s="192"/>
      <c r="SW132" s="192"/>
      <c r="SX132" s="192"/>
      <c r="SY132" s="192"/>
      <c r="SZ132" s="192"/>
      <c r="TA132" s="192"/>
      <c r="TB132" s="192"/>
      <c r="TC132" s="192"/>
      <c r="TD132" s="192"/>
      <c r="TE132" s="192"/>
      <c r="TF132" s="192"/>
      <c r="TG132" s="192"/>
      <c r="TH132" s="192"/>
      <c r="TI132" s="192"/>
      <c r="TJ132" s="192"/>
      <c r="TK132" s="192"/>
      <c r="TL132" s="192"/>
      <c r="TM132" s="192"/>
      <c r="TN132" s="192"/>
      <c r="TO132" s="192"/>
      <c r="TP132" s="192"/>
      <c r="TQ132" s="192"/>
      <c r="TR132" s="192"/>
      <c r="TS132" s="192"/>
      <c r="TT132" s="192"/>
      <c r="TU132" s="192"/>
      <c r="TV132" s="192"/>
      <c r="TW132" s="192"/>
      <c r="TX132" s="192"/>
      <c r="TY132" s="192"/>
      <c r="TZ132" s="192"/>
      <c r="UA132" s="192"/>
      <c r="UB132" s="192"/>
      <c r="UC132" s="192"/>
      <c r="UD132" s="192"/>
      <c r="UE132" s="192"/>
      <c r="UF132" s="192"/>
      <c r="UG132" s="192"/>
      <c r="UH132" s="192"/>
      <c r="UI132" s="192"/>
      <c r="UJ132" s="192"/>
      <c r="UK132" s="192"/>
      <c r="UL132" s="192"/>
      <c r="UM132" s="192"/>
      <c r="UN132" s="192"/>
      <c r="UO132" s="192"/>
      <c r="UP132" s="192"/>
      <c r="UQ132" s="192"/>
      <c r="UR132" s="192"/>
      <c r="US132" s="192"/>
      <c r="UT132" s="192"/>
      <c r="UU132" s="192"/>
      <c r="UV132" s="192"/>
      <c r="UW132" s="192"/>
      <c r="UX132" s="192"/>
      <c r="UY132" s="192"/>
      <c r="UZ132" s="192"/>
      <c r="VA132" s="192"/>
      <c r="VB132" s="192"/>
      <c r="VC132" s="192"/>
      <c r="VD132" s="192"/>
      <c r="VE132" s="192"/>
      <c r="VF132" s="192"/>
      <c r="VG132" s="192"/>
      <c r="VH132" s="192"/>
      <c r="VI132" s="192"/>
      <c r="VJ132" s="192"/>
      <c r="VK132" s="192"/>
      <c r="VL132" s="192"/>
      <c r="VM132" s="192"/>
      <c r="VN132" s="192"/>
      <c r="VO132" s="192"/>
      <c r="VP132" s="192"/>
      <c r="VQ132" s="192"/>
      <c r="VR132" s="192"/>
      <c r="VS132" s="192"/>
      <c r="VT132" s="192"/>
      <c r="VU132" s="192"/>
      <c r="VV132" s="192"/>
      <c r="VW132" s="192"/>
      <c r="VX132" s="192"/>
      <c r="VY132" s="192"/>
      <c r="VZ132" s="192"/>
      <c r="WA132" s="192"/>
      <c r="WB132" s="192"/>
      <c r="WC132" s="192"/>
      <c r="WD132" s="192"/>
      <c r="WE132" s="192"/>
      <c r="WF132" s="192"/>
      <c r="WG132" s="192"/>
      <c r="WH132" s="192"/>
      <c r="WI132" s="192"/>
      <c r="WJ132" s="192"/>
      <c r="WK132" s="192"/>
      <c r="WL132" s="192"/>
      <c r="WM132" s="192"/>
      <c r="WN132" s="192"/>
      <c r="WO132" s="192"/>
      <c r="WP132" s="192"/>
      <c r="WQ132" s="192"/>
      <c r="WR132" s="192"/>
      <c r="WS132" s="192"/>
      <c r="WT132" s="192"/>
      <c r="WU132" s="192"/>
      <c r="WV132" s="192"/>
      <c r="WW132" s="192"/>
      <c r="WX132" s="192"/>
      <c r="WY132" s="192"/>
      <c r="WZ132" s="192"/>
      <c r="XA132" s="192"/>
      <c r="XB132" s="192"/>
      <c r="XC132" s="192"/>
      <c r="XD132" s="192"/>
      <c r="XE132" s="192"/>
      <c r="XF132" s="192"/>
      <c r="XG132" s="192"/>
      <c r="XH132" s="192"/>
      <c r="XI132" s="192"/>
      <c r="XJ132" s="192"/>
      <c r="XK132" s="192"/>
      <c r="XL132" s="192"/>
      <c r="XM132" s="192"/>
      <c r="XN132" s="192"/>
      <c r="XO132" s="192"/>
      <c r="XP132" s="192"/>
      <c r="XQ132" s="192"/>
      <c r="XR132" s="192"/>
      <c r="XS132" s="192"/>
      <c r="XT132" s="192"/>
      <c r="XU132" s="192"/>
      <c r="XV132" s="192"/>
      <c r="XW132" s="192"/>
      <c r="XX132" s="192"/>
      <c r="XY132" s="192"/>
      <c r="XZ132" s="192"/>
      <c r="YA132" s="192"/>
      <c r="YB132" s="192"/>
      <c r="YC132" s="192"/>
      <c r="YD132" s="192"/>
      <c r="YE132" s="192"/>
      <c r="YF132" s="192"/>
      <c r="YG132" s="192"/>
      <c r="YH132" s="192"/>
      <c r="YI132" s="192"/>
      <c r="YJ132" s="192"/>
      <c r="YK132" s="192"/>
      <c r="YL132" s="192"/>
      <c r="YM132" s="192"/>
      <c r="YN132" s="192"/>
      <c r="YO132" s="192"/>
      <c r="YP132" s="192"/>
      <c r="YQ132" s="192"/>
      <c r="YR132" s="192"/>
      <c r="YS132" s="192"/>
      <c r="YT132" s="192"/>
      <c r="YU132" s="192"/>
      <c r="YV132" s="192"/>
      <c r="YW132" s="192"/>
      <c r="YX132" s="192"/>
      <c r="YY132" s="192"/>
      <c r="YZ132" s="192"/>
      <c r="ZA132" s="192"/>
      <c r="ZB132" s="192"/>
      <c r="ZC132" s="192"/>
      <c r="ZD132" s="192"/>
      <c r="ZE132" s="192"/>
      <c r="ZF132" s="192"/>
      <c r="ZG132" s="192"/>
      <c r="ZH132" s="192"/>
      <c r="ZI132" s="192"/>
      <c r="ZJ132" s="192"/>
      <c r="ZK132" s="192"/>
      <c r="ZL132" s="192"/>
      <c r="ZM132" s="192"/>
      <c r="ZN132" s="192"/>
      <c r="ZO132" s="192"/>
      <c r="ZP132" s="192"/>
      <c r="ZQ132" s="192"/>
      <c r="ZR132" s="192"/>
      <c r="ZS132" s="192"/>
      <c r="ZT132" s="192"/>
      <c r="ZU132" s="192"/>
      <c r="ZV132" s="192"/>
      <c r="ZW132" s="192"/>
      <c r="ZX132" s="192"/>
      <c r="ZY132" s="192"/>
      <c r="ZZ132" s="192"/>
      <c r="AAA132" s="192"/>
      <c r="AAB132" s="192"/>
      <c r="AAC132" s="192"/>
      <c r="AAD132" s="192"/>
      <c r="AAE132" s="192"/>
      <c r="AAF132" s="192"/>
      <c r="AAG132" s="192"/>
      <c r="AAH132" s="192"/>
      <c r="AAI132" s="192"/>
      <c r="AAJ132" s="192"/>
      <c r="AAK132" s="192"/>
      <c r="AAL132" s="192"/>
      <c r="AAM132" s="192"/>
      <c r="AAN132" s="192"/>
      <c r="AAO132" s="192"/>
      <c r="AAP132" s="192"/>
      <c r="AAQ132" s="192"/>
      <c r="AAR132" s="192"/>
      <c r="AAS132" s="192"/>
      <c r="AAT132" s="192"/>
      <c r="AAU132" s="192"/>
      <c r="AAV132" s="192"/>
      <c r="AAW132" s="192"/>
      <c r="AAX132" s="192"/>
      <c r="AAY132" s="192"/>
      <c r="AAZ132" s="192"/>
      <c r="ABA132" s="192"/>
      <c r="ABB132" s="192"/>
      <c r="ABC132" s="192"/>
      <c r="ABD132" s="192"/>
      <c r="ABE132" s="192"/>
      <c r="ABF132" s="192"/>
      <c r="ABG132" s="192"/>
      <c r="ABH132" s="192"/>
      <c r="ABI132" s="192"/>
      <c r="ABJ132" s="192"/>
      <c r="ABK132" s="192"/>
      <c r="ABL132" s="192"/>
      <c r="ABM132" s="192"/>
      <c r="ABN132" s="192"/>
      <c r="ABO132" s="192"/>
      <c r="ABP132" s="192"/>
      <c r="ABQ132" s="192"/>
      <c r="ABR132" s="192"/>
      <c r="ABS132" s="192"/>
      <c r="ABT132" s="192"/>
      <c r="ABU132" s="192"/>
      <c r="ABV132" s="192"/>
      <c r="ABW132" s="192"/>
      <c r="ABX132" s="192"/>
      <c r="ABY132" s="192"/>
      <c r="ABZ132" s="192"/>
      <c r="ACA132" s="192"/>
      <c r="ACB132" s="192"/>
      <c r="ACC132" s="192"/>
      <c r="ACD132" s="192"/>
      <c r="ACE132" s="192"/>
      <c r="ACF132" s="192"/>
      <c r="ACG132" s="192"/>
      <c r="ACH132" s="192"/>
      <c r="ACI132" s="192"/>
      <c r="ACJ132" s="192"/>
      <c r="ACK132" s="192"/>
      <c r="ACL132" s="192"/>
      <c r="ACM132" s="192"/>
      <c r="ACN132" s="192"/>
      <c r="ACO132" s="192"/>
      <c r="ACP132" s="192"/>
      <c r="ACQ132" s="192"/>
      <c r="ACR132" s="192"/>
      <c r="ACS132" s="192"/>
      <c r="ACT132" s="192"/>
      <c r="ACU132" s="192"/>
      <c r="ACV132" s="192"/>
      <c r="ACW132" s="192"/>
      <c r="ACX132" s="192"/>
      <c r="ACY132" s="192"/>
      <c r="ACZ132" s="192"/>
      <c r="ADA132" s="192"/>
      <c r="ADB132" s="192"/>
      <c r="ADC132" s="192"/>
      <c r="ADD132" s="192"/>
      <c r="ADE132" s="192"/>
      <c r="ADF132" s="192"/>
      <c r="ADG132" s="192"/>
      <c r="ADH132" s="192"/>
      <c r="ADI132" s="192"/>
      <c r="ADJ132" s="192"/>
      <c r="ADK132" s="192"/>
      <c r="ADL132" s="192"/>
      <c r="ADM132" s="192"/>
      <c r="ADN132" s="192"/>
      <c r="ADO132" s="192"/>
      <c r="ADP132" s="192"/>
      <c r="ADQ132" s="192"/>
      <c r="ADR132" s="192"/>
      <c r="ADS132" s="192"/>
      <c r="ADT132" s="192"/>
      <c r="ADU132" s="192"/>
      <c r="ADV132" s="192"/>
      <c r="ADW132" s="192"/>
      <c r="ADX132" s="192"/>
      <c r="ADY132" s="192"/>
      <c r="ADZ132" s="192"/>
      <c r="AEA132" s="192"/>
      <c r="AEB132" s="192"/>
      <c r="AEC132" s="192"/>
      <c r="AED132" s="192"/>
      <c r="AEE132" s="192"/>
      <c r="AEF132" s="192"/>
      <c r="AEG132" s="192"/>
      <c r="AEH132" s="192"/>
      <c r="AEI132" s="192"/>
      <c r="AEJ132" s="192"/>
      <c r="AEK132" s="192"/>
      <c r="AEL132" s="192"/>
      <c r="AEM132" s="192"/>
      <c r="AEN132" s="192"/>
      <c r="AEO132" s="192"/>
      <c r="AEP132" s="192"/>
      <c r="AEQ132" s="192"/>
      <c r="AER132" s="192"/>
      <c r="AES132" s="192"/>
      <c r="AET132" s="192"/>
      <c r="AEU132" s="192"/>
      <c r="AEV132" s="192"/>
      <c r="AEW132" s="192"/>
      <c r="AEX132" s="192"/>
      <c r="AEY132" s="192"/>
      <c r="AEZ132" s="192"/>
      <c r="AFA132" s="192"/>
      <c r="AFB132" s="192"/>
      <c r="AFC132" s="192"/>
      <c r="AFD132" s="192"/>
      <c r="AFE132" s="192"/>
      <c r="AFF132" s="192"/>
      <c r="AFG132" s="192"/>
      <c r="AFH132" s="192"/>
      <c r="AFI132" s="192"/>
      <c r="AFJ132" s="192"/>
      <c r="AFK132" s="192"/>
      <c r="AFL132" s="192"/>
      <c r="AFM132" s="192"/>
      <c r="AFN132" s="192"/>
      <c r="AFO132" s="192"/>
      <c r="AFP132" s="192"/>
      <c r="AFQ132" s="192"/>
      <c r="AFR132" s="192"/>
      <c r="AFS132" s="192"/>
      <c r="AFT132" s="192"/>
      <c r="AFU132" s="192"/>
      <c r="AFV132" s="192"/>
      <c r="AFW132" s="192"/>
      <c r="AFX132" s="192"/>
      <c r="AFY132" s="192"/>
      <c r="AFZ132" s="192"/>
      <c r="AGA132" s="192"/>
      <c r="AGB132" s="192"/>
      <c r="AGC132" s="192"/>
      <c r="AGD132" s="192"/>
      <c r="AGE132" s="192"/>
      <c r="AGF132" s="192"/>
      <c r="AGG132" s="192"/>
      <c r="AGH132" s="192"/>
      <c r="AGI132" s="192"/>
      <c r="AGJ132" s="192"/>
      <c r="AGK132" s="192"/>
      <c r="AGL132" s="192"/>
      <c r="AGM132" s="192"/>
      <c r="AGN132" s="192"/>
      <c r="AGO132" s="192"/>
      <c r="AGP132" s="192"/>
      <c r="AGQ132" s="192"/>
      <c r="AGR132" s="192"/>
      <c r="AGS132" s="192"/>
      <c r="AGT132" s="192"/>
      <c r="AGU132" s="192"/>
      <c r="AGV132" s="192"/>
      <c r="AGW132" s="192"/>
      <c r="AGX132" s="192"/>
      <c r="AGY132" s="192"/>
      <c r="AGZ132" s="192"/>
      <c r="AHA132" s="192"/>
      <c r="AHB132" s="192"/>
      <c r="AHC132" s="192"/>
      <c r="AHD132" s="192"/>
      <c r="AHE132" s="192"/>
      <c r="AHF132" s="192"/>
      <c r="AHG132" s="192"/>
      <c r="AHH132" s="192"/>
      <c r="AHI132" s="192"/>
      <c r="AHJ132" s="192"/>
      <c r="AHK132" s="192"/>
      <c r="AHL132" s="192"/>
      <c r="AHM132" s="192"/>
      <c r="AHN132" s="192"/>
      <c r="AHO132" s="192"/>
      <c r="AHP132" s="192"/>
      <c r="AHQ132" s="192"/>
      <c r="AHR132" s="192"/>
      <c r="AHS132" s="192"/>
      <c r="AHT132" s="192"/>
      <c r="AHU132" s="192"/>
      <c r="AHV132" s="192"/>
      <c r="AHW132" s="192"/>
      <c r="AHX132" s="192"/>
      <c r="AHY132" s="192"/>
      <c r="AHZ132" s="192"/>
      <c r="AIA132" s="192"/>
      <c r="AIB132" s="192"/>
      <c r="AIC132" s="192"/>
      <c r="AID132" s="192"/>
      <c r="AIE132" s="192"/>
      <c r="AIF132" s="192"/>
      <c r="AIG132" s="192"/>
      <c r="AIH132" s="192"/>
      <c r="AII132" s="192"/>
      <c r="AIJ132" s="192"/>
      <c r="AIK132" s="192"/>
      <c r="AIL132" s="192"/>
      <c r="AIM132" s="192"/>
      <c r="AIN132" s="192"/>
      <c r="AIO132" s="192"/>
      <c r="AIP132" s="192"/>
      <c r="AIQ132" s="192"/>
      <c r="AIR132" s="192"/>
      <c r="AIS132" s="192"/>
      <c r="AIT132" s="192"/>
      <c r="AIU132" s="192"/>
      <c r="AIV132" s="192"/>
      <c r="AIW132" s="192"/>
      <c r="AIX132" s="192"/>
      <c r="AIY132" s="192"/>
      <c r="AIZ132" s="192"/>
      <c r="AJA132" s="192"/>
      <c r="AJB132" s="192"/>
      <c r="AJC132" s="192"/>
      <c r="AJD132" s="192"/>
      <c r="AJE132" s="192"/>
      <c r="AJF132" s="192"/>
      <c r="AJG132" s="192"/>
      <c r="AJH132" s="192"/>
      <c r="AJI132" s="192"/>
      <c r="AJJ132" s="192"/>
      <c r="AJK132" s="192"/>
      <c r="AJL132" s="192"/>
      <c r="AJM132" s="192"/>
      <c r="AJN132" s="192"/>
      <c r="AJO132" s="192"/>
      <c r="AJP132" s="192"/>
      <c r="AJQ132" s="192"/>
      <c r="AJR132" s="192"/>
      <c r="AJS132" s="192"/>
      <c r="AJT132" s="192"/>
      <c r="AJU132" s="192"/>
      <c r="AJV132" s="192"/>
      <c r="AJW132" s="192"/>
      <c r="AJX132" s="192"/>
      <c r="AJY132" s="192"/>
      <c r="AJZ132" s="192"/>
      <c r="AKA132" s="192"/>
      <c r="AKB132" s="192"/>
      <c r="AKC132" s="192"/>
      <c r="AKD132" s="192"/>
      <c r="AKE132" s="192"/>
      <c r="AKF132" s="192"/>
      <c r="AKG132" s="192"/>
      <c r="AKH132" s="192"/>
      <c r="AKI132" s="192"/>
      <c r="AKJ132" s="192"/>
      <c r="AKK132" s="192"/>
      <c r="AKL132" s="192"/>
      <c r="AKM132" s="192"/>
      <c r="AKN132" s="192"/>
      <c r="AKO132" s="192"/>
      <c r="AKP132" s="192"/>
      <c r="AKQ132" s="192"/>
      <c r="AKR132" s="192"/>
      <c r="AKS132" s="192"/>
      <c r="AKT132" s="192"/>
      <c r="AKU132" s="192"/>
      <c r="AKV132" s="192"/>
      <c r="AKW132" s="192"/>
      <c r="AKX132" s="192"/>
      <c r="AKY132" s="192"/>
      <c r="AKZ132" s="192"/>
      <c r="ALA132" s="192"/>
      <c r="ALB132" s="192"/>
      <c r="ALC132" s="192"/>
      <c r="ALD132" s="192"/>
      <c r="ALE132" s="192"/>
      <c r="ALF132" s="192"/>
      <c r="ALG132" s="192"/>
      <c r="ALH132" s="192"/>
      <c r="ALI132" s="192"/>
      <c r="ALJ132" s="192"/>
      <c r="ALK132" s="192"/>
      <c r="ALL132" s="192"/>
      <c r="ALM132" s="192"/>
      <c r="ALN132" s="192"/>
      <c r="ALO132" s="192"/>
      <c r="ALP132" s="192"/>
      <c r="ALQ132" s="192"/>
      <c r="ALR132" s="192"/>
      <c r="ALS132" s="192"/>
      <c r="ALT132" s="192"/>
      <c r="ALU132" s="192"/>
      <c r="ALV132" s="192"/>
      <c r="ALW132" s="192"/>
      <c r="ALX132" s="192"/>
      <c r="ALY132" s="192"/>
      <c r="ALZ132" s="192"/>
      <c r="AMA132" s="192"/>
      <c r="AMB132" s="192"/>
      <c r="AMC132" s="192"/>
      <c r="AMD132" s="192"/>
      <c r="AME132" s="192"/>
      <c r="AMF132" s="192"/>
      <c r="AMG132" s="192"/>
      <c r="AMH132" s="192"/>
      <c r="AMI132" s="192"/>
      <c r="AMJ132" s="192"/>
      <c r="AMK132" s="192"/>
      <c r="AML132" s="192"/>
      <c r="AMM132" s="192"/>
      <c r="AMN132" s="192"/>
      <c r="AMO132" s="192"/>
      <c r="AMP132" s="192"/>
      <c r="AMQ132" s="192"/>
      <c r="AMR132" s="192"/>
      <c r="AMS132" s="192"/>
      <c r="AMT132" s="192"/>
      <c r="AMU132" s="192"/>
      <c r="AMV132" s="192"/>
      <c r="AMW132" s="192"/>
      <c r="AMX132" s="192"/>
      <c r="AMY132" s="192"/>
      <c r="AMZ132" s="192"/>
      <c r="ANA132" s="192"/>
      <c r="ANB132" s="192"/>
      <c r="ANC132" s="192"/>
      <c r="AND132" s="192"/>
      <c r="ANE132" s="192"/>
      <c r="ANF132" s="192"/>
      <c r="ANG132" s="192"/>
      <c r="ANH132" s="192"/>
      <c r="ANI132" s="192"/>
      <c r="ANJ132" s="192"/>
      <c r="ANK132" s="192"/>
      <c r="ANL132" s="192"/>
      <c r="ANM132" s="192"/>
      <c r="ANN132" s="192"/>
      <c r="ANO132" s="192"/>
      <c r="ANP132" s="192"/>
      <c r="ANQ132" s="192"/>
      <c r="ANR132" s="192"/>
      <c r="ANS132" s="192"/>
      <c r="ANT132" s="192"/>
      <c r="ANU132" s="192"/>
      <c r="ANV132" s="192"/>
      <c r="ANW132" s="192"/>
      <c r="ANX132" s="192"/>
      <c r="ANY132" s="192"/>
      <c r="ANZ132" s="192"/>
      <c r="AOA132" s="192"/>
      <c r="AOB132" s="192"/>
      <c r="AOC132" s="192"/>
      <c r="AOD132" s="192"/>
      <c r="AOE132" s="192"/>
      <c r="AOF132" s="192"/>
      <c r="AOG132" s="192"/>
      <c r="AOH132" s="192"/>
      <c r="AOI132" s="192"/>
      <c r="AOJ132" s="192"/>
      <c r="AOK132" s="192"/>
      <c r="AOL132" s="192"/>
      <c r="AOM132" s="192"/>
      <c r="AON132" s="192"/>
      <c r="AOO132" s="192"/>
      <c r="AOP132" s="192"/>
      <c r="AOQ132" s="192"/>
      <c r="AOR132" s="192"/>
      <c r="AOS132" s="192"/>
      <c r="AOT132" s="192"/>
      <c r="AOU132" s="192"/>
      <c r="AOV132" s="192"/>
      <c r="AOW132" s="192"/>
      <c r="AOX132" s="192"/>
      <c r="AOY132" s="192"/>
      <c r="AOZ132" s="192"/>
      <c r="APA132" s="192"/>
      <c r="APB132" s="192"/>
      <c r="APC132" s="192"/>
      <c r="APD132" s="192"/>
      <c r="APE132" s="192"/>
      <c r="APF132" s="192"/>
      <c r="APG132" s="192"/>
      <c r="APH132" s="192"/>
      <c r="API132" s="192"/>
      <c r="APJ132" s="192"/>
      <c r="APK132" s="192"/>
      <c r="APL132" s="192"/>
      <c r="APM132" s="192"/>
      <c r="APN132" s="192"/>
      <c r="APO132" s="192"/>
      <c r="APP132" s="192"/>
      <c r="APQ132" s="192"/>
      <c r="APR132" s="192"/>
      <c r="APS132" s="192"/>
      <c r="APT132" s="192"/>
      <c r="APU132" s="192"/>
      <c r="APV132" s="192"/>
      <c r="APW132" s="192"/>
      <c r="APX132" s="192"/>
      <c r="APY132" s="192"/>
      <c r="APZ132" s="192"/>
      <c r="AQA132" s="192"/>
      <c r="AQB132" s="192"/>
      <c r="AQC132" s="192"/>
      <c r="AQD132" s="192"/>
      <c r="AQE132" s="192"/>
      <c r="AQF132" s="192"/>
      <c r="AQG132" s="192"/>
      <c r="AQH132" s="192"/>
      <c r="AQI132" s="192"/>
      <c r="AQJ132" s="192"/>
      <c r="AQK132" s="192"/>
      <c r="AQL132" s="192"/>
      <c r="AQM132" s="192"/>
      <c r="AQN132" s="192"/>
      <c r="AQO132" s="192"/>
      <c r="AQP132" s="192"/>
      <c r="AQQ132" s="192"/>
      <c r="AQR132" s="192"/>
      <c r="AQS132" s="192"/>
      <c r="AQT132" s="192"/>
      <c r="AQU132" s="192"/>
      <c r="AQV132" s="192"/>
      <c r="AQW132" s="192"/>
      <c r="AQX132" s="192"/>
      <c r="AQY132" s="192"/>
      <c r="AQZ132" s="192"/>
      <c r="ARA132" s="192"/>
      <c r="ARB132" s="192"/>
      <c r="ARC132" s="192"/>
      <c r="ARD132" s="192"/>
      <c r="ARE132" s="192"/>
      <c r="ARF132" s="192"/>
      <c r="ARG132" s="192"/>
      <c r="ARH132" s="192"/>
      <c r="ARI132" s="192"/>
      <c r="ARJ132" s="192"/>
      <c r="ARK132" s="192"/>
      <c r="ARL132" s="192"/>
      <c r="ARM132" s="192"/>
      <c r="ARN132" s="192"/>
      <c r="ARO132" s="192"/>
      <c r="ARP132" s="192"/>
      <c r="ARQ132" s="192"/>
      <c r="ARR132" s="192"/>
      <c r="ARS132" s="192"/>
      <c r="ART132" s="192"/>
      <c r="ARU132" s="192"/>
      <c r="ARV132" s="192"/>
      <c r="ARW132" s="192"/>
      <c r="ARX132" s="192"/>
      <c r="ARY132" s="192"/>
      <c r="ARZ132" s="192"/>
      <c r="ASA132" s="192"/>
      <c r="ASB132" s="192"/>
      <c r="ASC132" s="192"/>
      <c r="ASD132" s="192"/>
      <c r="ASE132" s="192"/>
      <c r="ASF132" s="192"/>
      <c r="ASG132" s="192"/>
      <c r="ASH132" s="192"/>
      <c r="ASI132" s="192"/>
      <c r="ASJ132" s="192"/>
      <c r="ASK132" s="192"/>
      <c r="ASL132" s="192"/>
      <c r="ASM132" s="192"/>
      <c r="ASN132" s="192"/>
      <c r="ASO132" s="192"/>
      <c r="ASP132" s="192"/>
      <c r="ASQ132" s="192"/>
      <c r="ASR132" s="192"/>
      <c r="ASS132" s="192"/>
      <c r="AST132" s="192"/>
      <c r="ASU132" s="192"/>
      <c r="ASV132" s="192"/>
      <c r="ASW132" s="192"/>
      <c r="ASX132" s="192"/>
      <c r="ASY132" s="192"/>
      <c r="ASZ132" s="192"/>
      <c r="ATA132" s="192"/>
      <c r="ATB132" s="192"/>
      <c r="ATC132" s="192"/>
      <c r="ATD132" s="192"/>
      <c r="ATE132" s="192"/>
      <c r="ATF132" s="192"/>
      <c r="ATG132" s="192"/>
      <c r="ATH132" s="192"/>
      <c r="ATI132" s="192"/>
      <c r="ATJ132" s="192"/>
      <c r="ATK132" s="192"/>
      <c r="ATL132" s="192"/>
      <c r="ATM132" s="192"/>
      <c r="ATN132" s="192"/>
      <c r="ATO132" s="192"/>
      <c r="ATP132" s="192"/>
      <c r="ATQ132" s="192"/>
      <c r="ATR132" s="192"/>
      <c r="ATS132" s="192"/>
      <c r="ATT132" s="192"/>
      <c r="ATU132" s="192"/>
      <c r="ATV132" s="192"/>
      <c r="ATW132" s="192"/>
      <c r="ATX132" s="192"/>
      <c r="ATY132" s="192"/>
      <c r="ATZ132" s="192"/>
      <c r="AUA132" s="192"/>
      <c r="AUB132" s="192"/>
      <c r="AUC132" s="192"/>
      <c r="AUD132" s="192"/>
      <c r="AUE132" s="192"/>
      <c r="AUF132" s="192"/>
      <c r="AUG132" s="192"/>
      <c r="AUH132" s="192"/>
      <c r="AUI132" s="192"/>
      <c r="AUJ132" s="192"/>
      <c r="AUK132" s="192"/>
      <c r="AUL132" s="192"/>
      <c r="AUM132" s="192"/>
      <c r="AUN132" s="192"/>
      <c r="AUO132" s="192"/>
      <c r="AUP132" s="192"/>
      <c r="AUQ132" s="192"/>
      <c r="AUR132" s="192"/>
      <c r="AUS132" s="192"/>
      <c r="AUT132" s="192"/>
      <c r="AUU132" s="192"/>
      <c r="AUV132" s="192"/>
      <c r="AUW132" s="192"/>
      <c r="AUX132" s="192"/>
      <c r="AUY132" s="192"/>
      <c r="AUZ132" s="192"/>
      <c r="AVA132" s="192"/>
      <c r="AVB132" s="192"/>
      <c r="AVC132" s="192"/>
      <c r="AVD132" s="192"/>
      <c r="AVE132" s="192"/>
      <c r="AVF132" s="192"/>
      <c r="AVG132" s="192"/>
      <c r="AVH132" s="192"/>
      <c r="AVI132" s="192"/>
      <c r="AVJ132" s="192"/>
      <c r="AVK132" s="192"/>
      <c r="AVL132" s="192"/>
      <c r="AVM132" s="192"/>
      <c r="AVN132" s="192"/>
      <c r="AVO132" s="192"/>
      <c r="AVP132" s="192"/>
      <c r="AVQ132" s="192"/>
      <c r="AVR132" s="192"/>
      <c r="AVS132" s="192"/>
      <c r="AVT132" s="192"/>
      <c r="AVU132" s="192"/>
      <c r="AVV132" s="192"/>
      <c r="AVW132" s="192"/>
      <c r="AVX132" s="192"/>
      <c r="AVY132" s="192"/>
      <c r="AVZ132" s="192"/>
      <c r="AWA132" s="192"/>
      <c r="AWB132" s="192"/>
      <c r="AWC132" s="192"/>
      <c r="AWD132" s="192"/>
      <c r="AWE132" s="192"/>
      <c r="AWF132" s="192"/>
      <c r="AWG132" s="192"/>
      <c r="AWH132" s="192"/>
      <c r="AWI132" s="192"/>
      <c r="AWJ132" s="192"/>
      <c r="AWK132" s="192"/>
      <c r="AWL132" s="192"/>
      <c r="AWM132" s="192"/>
      <c r="AWN132" s="192"/>
      <c r="AWO132" s="192"/>
      <c r="AWP132" s="192"/>
      <c r="AWQ132" s="192"/>
      <c r="AWR132" s="192"/>
      <c r="AWS132" s="192"/>
      <c r="AWT132" s="192"/>
      <c r="AWU132" s="192"/>
      <c r="AWV132" s="192"/>
      <c r="AWW132" s="192"/>
      <c r="AWX132" s="192"/>
      <c r="AWY132" s="192"/>
      <c r="AWZ132" s="192"/>
      <c r="AXA132" s="192"/>
      <c r="AXB132" s="192"/>
      <c r="AXC132" s="192"/>
      <c r="AXD132" s="192"/>
      <c r="AXE132" s="192"/>
      <c r="AXF132" s="192"/>
      <c r="AXG132" s="192"/>
      <c r="AXH132" s="192"/>
      <c r="AXI132" s="192"/>
      <c r="AXJ132" s="192"/>
      <c r="AXK132" s="192"/>
      <c r="AXL132" s="192"/>
      <c r="AXM132" s="192"/>
      <c r="AXN132" s="192"/>
      <c r="AXO132" s="192"/>
      <c r="AXP132" s="192"/>
      <c r="AXQ132" s="192"/>
      <c r="AXR132" s="192"/>
      <c r="AXS132" s="192"/>
      <c r="AXT132" s="192"/>
      <c r="AXU132" s="192"/>
      <c r="AXV132" s="192"/>
      <c r="AXW132" s="192"/>
      <c r="AXX132" s="192"/>
      <c r="AXY132" s="192"/>
      <c r="AXZ132" s="192"/>
      <c r="AYA132" s="192"/>
      <c r="AYB132" s="192"/>
      <c r="AYC132" s="192"/>
      <c r="AYD132" s="192"/>
      <c r="AYE132" s="192"/>
      <c r="AYF132" s="192"/>
      <c r="AYG132" s="192"/>
      <c r="AYH132" s="192"/>
      <c r="AYI132" s="192"/>
      <c r="AYJ132" s="192"/>
      <c r="AYK132" s="192"/>
      <c r="AYL132" s="192"/>
      <c r="AYM132" s="192"/>
      <c r="AYN132" s="192"/>
      <c r="AYO132" s="192"/>
      <c r="AYP132" s="192"/>
      <c r="AYQ132" s="192"/>
      <c r="AYR132" s="192"/>
      <c r="AYS132" s="192"/>
      <c r="AYT132" s="192"/>
      <c r="AYU132" s="192"/>
      <c r="AYV132" s="192"/>
      <c r="AYW132" s="192"/>
      <c r="AYX132" s="192"/>
      <c r="AYY132" s="192"/>
      <c r="AYZ132" s="192"/>
      <c r="AZA132" s="192"/>
      <c r="AZB132" s="192"/>
      <c r="AZC132" s="192"/>
      <c r="AZD132" s="192"/>
      <c r="AZE132" s="192"/>
      <c r="AZF132" s="192"/>
      <c r="AZG132" s="192"/>
      <c r="AZH132" s="192"/>
      <c r="AZI132" s="192"/>
      <c r="AZJ132" s="192"/>
      <c r="AZK132" s="192"/>
      <c r="AZL132" s="192"/>
      <c r="AZM132" s="192"/>
      <c r="AZN132" s="192"/>
      <c r="AZO132" s="192"/>
      <c r="AZP132" s="192"/>
      <c r="AZQ132" s="192"/>
      <c r="AZR132" s="192"/>
      <c r="AZS132" s="192"/>
      <c r="AZT132" s="192"/>
      <c r="AZU132" s="192"/>
      <c r="AZV132" s="192"/>
      <c r="AZW132" s="192"/>
      <c r="AZX132" s="192"/>
      <c r="AZY132" s="192"/>
      <c r="AZZ132" s="192"/>
      <c r="BAA132" s="192"/>
      <c r="BAB132" s="192"/>
      <c r="BAC132" s="192"/>
      <c r="BAD132" s="192"/>
      <c r="BAE132" s="192"/>
      <c r="BAF132" s="192"/>
      <c r="BAG132" s="192"/>
      <c r="BAH132" s="192"/>
      <c r="BAI132" s="192"/>
      <c r="BAJ132" s="192"/>
      <c r="BAK132" s="192"/>
      <c r="BAL132" s="192"/>
      <c r="BAM132" s="192"/>
      <c r="BAN132" s="192"/>
      <c r="BAO132" s="192"/>
      <c r="BAP132" s="192"/>
      <c r="BAQ132" s="192"/>
      <c r="BAR132" s="192"/>
      <c r="BAS132" s="192"/>
      <c r="BAT132" s="192"/>
      <c r="BAU132" s="192"/>
      <c r="BAV132" s="192"/>
      <c r="BAW132" s="192"/>
      <c r="BAX132" s="192"/>
      <c r="BAY132" s="192"/>
      <c r="BAZ132" s="192"/>
      <c r="BBA132" s="192"/>
      <c r="BBB132" s="192"/>
      <c r="BBC132" s="192"/>
      <c r="BBD132" s="192"/>
      <c r="BBE132" s="192"/>
      <c r="BBF132" s="192"/>
      <c r="BBG132" s="192"/>
      <c r="BBH132" s="192"/>
      <c r="BBI132" s="192"/>
      <c r="BBJ132" s="192"/>
      <c r="BBK132" s="192"/>
      <c r="BBL132" s="192"/>
      <c r="BBM132" s="192"/>
      <c r="BBN132" s="192"/>
      <c r="BBO132" s="192"/>
      <c r="BBP132" s="192"/>
      <c r="BBQ132" s="192"/>
      <c r="BBR132" s="192"/>
      <c r="BBS132" s="192"/>
      <c r="BBT132" s="192"/>
      <c r="BBU132" s="192"/>
      <c r="BBV132" s="192"/>
      <c r="BBW132" s="192"/>
      <c r="BBX132" s="192"/>
      <c r="BBY132" s="192"/>
      <c r="BBZ132" s="192"/>
      <c r="BCA132" s="192"/>
      <c r="BCB132" s="192"/>
      <c r="BCC132" s="192"/>
      <c r="BCD132" s="192"/>
      <c r="BCE132" s="192"/>
      <c r="BCF132" s="192"/>
      <c r="BCG132" s="192"/>
      <c r="BCH132" s="192"/>
      <c r="BCI132" s="192"/>
      <c r="BCJ132" s="192"/>
      <c r="BCK132" s="192"/>
      <c r="BCL132" s="192"/>
      <c r="BCM132" s="192"/>
      <c r="BCN132" s="192"/>
      <c r="BCO132" s="192"/>
      <c r="BCP132" s="192"/>
      <c r="BCQ132" s="192"/>
      <c r="BCR132" s="192"/>
      <c r="BCS132" s="192"/>
      <c r="BCT132" s="192"/>
      <c r="BCU132" s="192"/>
      <c r="BCV132" s="192"/>
      <c r="BCW132" s="192"/>
      <c r="BCX132" s="192"/>
      <c r="BCY132" s="192"/>
      <c r="BCZ132" s="192"/>
      <c r="BDA132" s="192"/>
      <c r="BDB132" s="192"/>
      <c r="BDC132" s="192"/>
      <c r="BDD132" s="192"/>
      <c r="BDE132" s="192"/>
      <c r="BDF132" s="192"/>
      <c r="BDG132" s="192"/>
      <c r="BDH132" s="192"/>
      <c r="BDI132" s="192"/>
      <c r="BDJ132" s="192"/>
      <c r="BDK132" s="192"/>
      <c r="BDL132" s="192"/>
      <c r="BDM132" s="192"/>
      <c r="BDN132" s="192"/>
      <c r="BDO132" s="192"/>
      <c r="BDP132" s="192"/>
      <c r="BDQ132" s="192"/>
      <c r="BDR132" s="192"/>
      <c r="BDS132" s="192"/>
      <c r="BDT132" s="192"/>
      <c r="BDU132" s="192"/>
      <c r="BDV132" s="192"/>
      <c r="BDW132" s="192"/>
      <c r="BDX132" s="192"/>
      <c r="BDY132" s="192"/>
      <c r="BDZ132" s="192"/>
      <c r="BEA132" s="192"/>
      <c r="BEB132" s="192"/>
      <c r="BEC132" s="192"/>
      <c r="BED132" s="192"/>
      <c r="BEE132" s="192"/>
      <c r="BEF132" s="192"/>
      <c r="BEG132" s="192"/>
      <c r="BEH132" s="192"/>
      <c r="BEI132" s="192"/>
    </row>
    <row r="133" spans="1:1491" s="121" customFormat="1" ht="15" customHeight="1" x14ac:dyDescent="0.25">
      <c r="A133" s="176" t="s">
        <v>1477</v>
      </c>
      <c r="B133" s="258" t="s">
        <v>961</v>
      </c>
      <c r="C133" s="272">
        <v>44927</v>
      </c>
      <c r="D133" s="272">
        <v>46203</v>
      </c>
      <c r="E133" s="265">
        <v>0</v>
      </c>
      <c r="F133" s="265">
        <f>R133+S133+T133+U133</f>
        <v>118</v>
      </c>
      <c r="G133" s="261">
        <v>118</v>
      </c>
      <c r="H133" s="265">
        <v>118</v>
      </c>
      <c r="I133" s="265">
        <f t="shared" si="23"/>
        <v>4.9700951899587231</v>
      </c>
      <c r="J133" s="265">
        <f>G133/23.742</f>
        <v>4.9700951899587231</v>
      </c>
      <c r="K133" s="146">
        <f t="shared" si="24"/>
        <v>4.9700951899587231</v>
      </c>
      <c r="L133" s="152"/>
      <c r="M133" s="152"/>
      <c r="N133" s="191" t="s">
        <v>1380</v>
      </c>
      <c r="O133" s="459">
        <v>0</v>
      </c>
      <c r="P133" s="459">
        <v>0</v>
      </c>
      <c r="Q133" s="459">
        <v>0</v>
      </c>
      <c r="R133" s="459">
        <v>10</v>
      </c>
      <c r="S133" s="459">
        <v>47</v>
      </c>
      <c r="T133" s="459">
        <v>46</v>
      </c>
      <c r="U133" s="459">
        <v>15</v>
      </c>
      <c r="V133" s="459">
        <v>0</v>
      </c>
      <c r="W133" s="191" t="s">
        <v>332</v>
      </c>
      <c r="X133" s="191">
        <v>11</v>
      </c>
      <c r="Y133" s="191" t="s">
        <v>1743</v>
      </c>
      <c r="Z133" s="191" t="s">
        <v>1845</v>
      </c>
      <c r="AA133" s="191" t="s">
        <v>1846</v>
      </c>
      <c r="AB133" s="191" t="s">
        <v>1847</v>
      </c>
      <c r="AC133" s="191" t="s">
        <v>180</v>
      </c>
      <c r="AD133" s="191" t="s">
        <v>332</v>
      </c>
      <c r="AE133" s="191" t="s">
        <v>332</v>
      </c>
      <c r="AF133" s="191" t="s">
        <v>568</v>
      </c>
      <c r="AG133" s="242" t="s">
        <v>332</v>
      </c>
      <c r="AH133" s="350"/>
      <c r="AI133" s="413">
        <v>0</v>
      </c>
      <c r="AJ133" s="413">
        <v>0</v>
      </c>
      <c r="AK133" s="191" t="s">
        <v>180</v>
      </c>
      <c r="AL133" s="413">
        <v>0</v>
      </c>
      <c r="AM133" s="453">
        <f t="shared" si="25"/>
        <v>0</v>
      </c>
      <c r="AN133" s="453">
        <f t="shared" si="26"/>
        <v>0</v>
      </c>
      <c r="AO133" s="243"/>
      <c r="AP133" s="243"/>
      <c r="AQ133" s="319" t="s">
        <v>1404</v>
      </c>
      <c r="AR133" s="320" t="s">
        <v>1860</v>
      </c>
      <c r="AS133" s="320" t="s">
        <v>1404</v>
      </c>
      <c r="AT133" s="320" t="s">
        <v>1860</v>
      </c>
      <c r="AU133" s="320" t="s">
        <v>1404</v>
      </c>
      <c r="AV133" s="320" t="s">
        <v>1860</v>
      </c>
      <c r="AW133" s="320" t="s">
        <v>1404</v>
      </c>
      <c r="AX133" s="320" t="s">
        <v>1860</v>
      </c>
      <c r="AY133" s="320" t="s">
        <v>1404</v>
      </c>
      <c r="AZ133" s="320" t="s">
        <v>1860</v>
      </c>
      <c r="BA133" s="320" t="s">
        <v>1404</v>
      </c>
      <c r="BB133" s="320" t="s">
        <v>1860</v>
      </c>
      <c r="BC133" s="320" t="s">
        <v>1404</v>
      </c>
      <c r="BD133" s="320" t="s">
        <v>1860</v>
      </c>
      <c r="BE133" s="320" t="s">
        <v>1404</v>
      </c>
      <c r="BF133" s="320" t="s">
        <v>1860</v>
      </c>
      <c r="BG133" s="320" t="s">
        <v>1404</v>
      </c>
      <c r="BH133" s="320" t="s">
        <v>1860</v>
      </c>
      <c r="BI133" s="320" t="s">
        <v>1404</v>
      </c>
      <c r="BJ133" s="320" t="s">
        <v>1860</v>
      </c>
      <c r="BK133" s="320" t="s">
        <v>1404</v>
      </c>
      <c r="BL133" s="320" t="s">
        <v>1860</v>
      </c>
      <c r="BM133" s="320" t="s">
        <v>1404</v>
      </c>
      <c r="BN133" s="320" t="s">
        <v>1860</v>
      </c>
      <c r="BO133" s="320" t="s">
        <v>180</v>
      </c>
      <c r="BP133" s="192"/>
      <c r="BQ133" s="192"/>
      <c r="BR133" s="192"/>
      <c r="BS133" s="192"/>
      <c r="BT133" s="192"/>
      <c r="BU133" s="192"/>
      <c r="BV133" s="192"/>
      <c r="BW133" s="192"/>
      <c r="BX133" s="192"/>
      <c r="BY133" s="192"/>
      <c r="BZ133" s="192"/>
      <c r="CA133" s="192"/>
      <c r="CB133" s="192"/>
      <c r="CC133" s="192"/>
      <c r="CD133" s="192"/>
      <c r="CE133" s="192"/>
      <c r="CF133" s="192"/>
      <c r="CG133" s="192"/>
      <c r="CH133" s="192"/>
      <c r="CI133" s="192"/>
      <c r="CJ133" s="192"/>
      <c r="CK133" s="192"/>
      <c r="CL133" s="192"/>
      <c r="CM133" s="192"/>
      <c r="CN133" s="192"/>
      <c r="CO133" s="192"/>
      <c r="CP133" s="192"/>
      <c r="CQ133" s="192"/>
      <c r="CR133" s="192"/>
      <c r="CS133" s="192"/>
      <c r="CT133" s="192"/>
      <c r="CU133" s="192"/>
      <c r="CV133" s="192"/>
      <c r="CW133" s="192"/>
      <c r="CX133" s="192"/>
      <c r="CY133" s="192"/>
      <c r="CZ133" s="192"/>
      <c r="DA133" s="192"/>
      <c r="DB133" s="192"/>
      <c r="DC133" s="192"/>
      <c r="DD133" s="192"/>
      <c r="DE133" s="192"/>
      <c r="DF133" s="192"/>
      <c r="DG133" s="192"/>
      <c r="DH133" s="192"/>
      <c r="DI133" s="192"/>
      <c r="DJ133" s="192"/>
      <c r="DK133" s="192"/>
      <c r="DL133" s="192"/>
      <c r="DM133" s="192"/>
      <c r="DN133" s="192"/>
      <c r="DO133" s="192"/>
      <c r="DP133" s="192"/>
      <c r="DQ133" s="192"/>
      <c r="DR133" s="192"/>
      <c r="DS133" s="192"/>
      <c r="DT133" s="192"/>
      <c r="DU133" s="192"/>
      <c r="DV133" s="192"/>
      <c r="DW133" s="192"/>
      <c r="DX133" s="192"/>
      <c r="DY133" s="192"/>
      <c r="DZ133" s="192"/>
      <c r="EA133" s="192"/>
      <c r="EB133" s="192"/>
      <c r="EC133" s="192"/>
      <c r="ED133" s="192"/>
      <c r="EE133" s="192"/>
      <c r="EF133" s="192"/>
      <c r="EG133" s="192"/>
      <c r="EH133" s="192"/>
      <c r="EI133" s="192"/>
      <c r="EJ133" s="192"/>
      <c r="EK133" s="192"/>
      <c r="EL133" s="192"/>
      <c r="EM133" s="192"/>
      <c r="EN133" s="192"/>
      <c r="EO133" s="192"/>
      <c r="EP133" s="192"/>
      <c r="EQ133" s="192"/>
      <c r="ER133" s="192"/>
      <c r="ES133" s="192"/>
      <c r="ET133" s="192"/>
      <c r="EU133" s="192"/>
      <c r="EV133" s="192"/>
      <c r="EW133" s="192"/>
      <c r="EX133" s="192"/>
      <c r="EY133" s="192"/>
      <c r="EZ133" s="192"/>
      <c r="FA133" s="192"/>
      <c r="FB133" s="192"/>
      <c r="FC133" s="192"/>
      <c r="FD133" s="192"/>
      <c r="FE133" s="192"/>
      <c r="FF133" s="192"/>
      <c r="FG133" s="192"/>
      <c r="FH133" s="192"/>
      <c r="FI133" s="192"/>
      <c r="FJ133" s="192"/>
      <c r="FK133" s="192"/>
      <c r="FL133" s="192"/>
      <c r="FM133" s="192"/>
      <c r="FN133" s="192"/>
      <c r="FO133" s="192"/>
      <c r="FP133" s="192"/>
      <c r="FQ133" s="192"/>
      <c r="FR133" s="192"/>
      <c r="FS133" s="192"/>
      <c r="FT133" s="192"/>
      <c r="FU133" s="192"/>
      <c r="FV133" s="192"/>
      <c r="FW133" s="192"/>
      <c r="FX133" s="192"/>
      <c r="FY133" s="192"/>
      <c r="FZ133" s="192"/>
      <c r="GA133" s="192"/>
      <c r="GB133" s="192"/>
      <c r="GC133" s="192"/>
      <c r="GD133" s="192"/>
      <c r="GE133" s="192"/>
      <c r="GF133" s="192"/>
      <c r="GG133" s="192"/>
      <c r="GH133" s="192"/>
      <c r="GI133" s="192"/>
      <c r="GJ133" s="192"/>
      <c r="GK133" s="192"/>
      <c r="GL133" s="192"/>
      <c r="GM133" s="192"/>
      <c r="GN133" s="192"/>
      <c r="GO133" s="192"/>
      <c r="GP133" s="192"/>
      <c r="GQ133" s="192"/>
      <c r="GR133" s="192"/>
      <c r="GS133" s="192"/>
      <c r="GT133" s="192"/>
      <c r="GU133" s="192"/>
      <c r="GV133" s="192"/>
      <c r="GW133" s="192"/>
      <c r="GX133" s="192"/>
      <c r="GY133" s="192"/>
      <c r="GZ133" s="192"/>
      <c r="HA133" s="192"/>
      <c r="HB133" s="192"/>
      <c r="HC133" s="192"/>
      <c r="HD133" s="192"/>
      <c r="HE133" s="192"/>
      <c r="HF133" s="192"/>
      <c r="HG133" s="192"/>
      <c r="HH133" s="192"/>
      <c r="HI133" s="192"/>
      <c r="HJ133" s="192"/>
      <c r="HK133" s="192"/>
      <c r="HL133" s="192"/>
      <c r="HM133" s="192"/>
      <c r="HN133" s="192"/>
      <c r="HO133" s="192"/>
      <c r="HP133" s="192"/>
      <c r="HQ133" s="192"/>
      <c r="HR133" s="192"/>
      <c r="HS133" s="192"/>
      <c r="HT133" s="192"/>
      <c r="HU133" s="192"/>
      <c r="HV133" s="192"/>
      <c r="HW133" s="192"/>
      <c r="HX133" s="192"/>
      <c r="HY133" s="192"/>
      <c r="HZ133" s="192"/>
      <c r="IA133" s="192"/>
      <c r="IB133" s="192"/>
      <c r="IC133" s="192"/>
      <c r="ID133" s="192"/>
      <c r="IE133" s="192"/>
      <c r="IF133" s="192"/>
      <c r="IG133" s="192"/>
      <c r="IH133" s="192"/>
      <c r="II133" s="192"/>
      <c r="IJ133" s="192"/>
      <c r="IK133" s="192"/>
      <c r="IL133" s="192"/>
      <c r="IM133" s="192"/>
      <c r="IN133" s="192"/>
      <c r="IO133" s="192"/>
      <c r="IP133" s="192"/>
      <c r="IQ133" s="192"/>
      <c r="IR133" s="192"/>
      <c r="IS133" s="192"/>
      <c r="IT133" s="192"/>
      <c r="IU133" s="192"/>
      <c r="IV133" s="192"/>
      <c r="IW133" s="192"/>
      <c r="IX133" s="192"/>
      <c r="IY133" s="192"/>
      <c r="IZ133" s="192"/>
      <c r="JA133" s="192"/>
      <c r="JB133" s="192"/>
      <c r="JC133" s="192"/>
      <c r="JD133" s="192"/>
      <c r="JE133" s="192"/>
      <c r="JF133" s="192"/>
      <c r="JG133" s="192"/>
      <c r="JH133" s="192"/>
      <c r="JI133" s="192"/>
      <c r="JJ133" s="192"/>
      <c r="JK133" s="192"/>
      <c r="JL133" s="192"/>
      <c r="JM133" s="192"/>
      <c r="JN133" s="192"/>
      <c r="JO133" s="192"/>
      <c r="JP133" s="192"/>
      <c r="JQ133" s="192"/>
      <c r="JR133" s="192"/>
      <c r="JS133" s="192"/>
      <c r="JT133" s="192"/>
      <c r="JU133" s="192"/>
      <c r="JV133" s="192"/>
      <c r="JW133" s="192"/>
      <c r="JX133" s="192"/>
      <c r="JY133" s="192"/>
      <c r="JZ133" s="192"/>
      <c r="KA133" s="192"/>
      <c r="KB133" s="192"/>
      <c r="KC133" s="192"/>
      <c r="KD133" s="192"/>
      <c r="KE133" s="192"/>
      <c r="KF133" s="192"/>
      <c r="KG133" s="192"/>
      <c r="KH133" s="192"/>
      <c r="KI133" s="192"/>
      <c r="KJ133" s="192"/>
      <c r="KK133" s="192"/>
      <c r="KL133" s="192"/>
      <c r="KM133" s="192"/>
      <c r="KN133" s="192"/>
      <c r="KO133" s="192"/>
      <c r="KP133" s="192"/>
      <c r="KQ133" s="192"/>
      <c r="KR133" s="192"/>
      <c r="KS133" s="192"/>
      <c r="KT133" s="192"/>
      <c r="KU133" s="192"/>
      <c r="KV133" s="192"/>
      <c r="KW133" s="192"/>
      <c r="KX133" s="192"/>
      <c r="KY133" s="192"/>
      <c r="KZ133" s="192"/>
      <c r="LA133" s="192"/>
      <c r="LB133" s="192"/>
      <c r="LC133" s="192"/>
      <c r="LD133" s="192"/>
      <c r="LE133" s="192"/>
      <c r="LF133" s="192"/>
      <c r="LG133" s="192"/>
      <c r="LH133" s="192"/>
      <c r="LI133" s="192"/>
      <c r="LJ133" s="192"/>
      <c r="LK133" s="192"/>
      <c r="LL133" s="192"/>
      <c r="LM133" s="192"/>
      <c r="LN133" s="192"/>
      <c r="LO133" s="192"/>
      <c r="LP133" s="192"/>
      <c r="LQ133" s="192"/>
      <c r="LR133" s="192"/>
      <c r="LS133" s="192"/>
      <c r="LT133" s="192"/>
      <c r="LU133" s="192"/>
      <c r="LV133" s="192"/>
      <c r="LW133" s="192"/>
      <c r="LX133" s="192"/>
      <c r="LY133" s="192"/>
      <c r="LZ133" s="192"/>
      <c r="MA133" s="192"/>
      <c r="MB133" s="192"/>
      <c r="MC133" s="192"/>
      <c r="MD133" s="192"/>
      <c r="ME133" s="192"/>
      <c r="MF133" s="192"/>
      <c r="MG133" s="192"/>
      <c r="MH133" s="192"/>
      <c r="MI133" s="192"/>
      <c r="MJ133" s="192"/>
      <c r="MK133" s="192"/>
      <c r="ML133" s="192"/>
      <c r="MM133" s="192"/>
      <c r="MN133" s="192"/>
      <c r="MO133" s="192"/>
      <c r="MP133" s="192"/>
      <c r="MQ133" s="192"/>
      <c r="MR133" s="192"/>
      <c r="MS133" s="192"/>
      <c r="MT133" s="192"/>
      <c r="MU133" s="192"/>
      <c r="MV133" s="192"/>
      <c r="MW133" s="192"/>
      <c r="MX133" s="192"/>
      <c r="MY133" s="192"/>
      <c r="MZ133" s="192"/>
      <c r="NA133" s="192"/>
      <c r="NB133" s="192"/>
      <c r="NC133" s="192"/>
      <c r="ND133" s="192"/>
      <c r="NE133" s="192"/>
      <c r="NF133" s="192"/>
      <c r="NG133" s="192"/>
      <c r="NH133" s="192"/>
      <c r="NI133" s="192"/>
      <c r="NJ133" s="192"/>
      <c r="NK133" s="192"/>
      <c r="NL133" s="192"/>
      <c r="NM133" s="192"/>
      <c r="NN133" s="192"/>
      <c r="NO133" s="192"/>
      <c r="NP133" s="192"/>
      <c r="NQ133" s="192"/>
      <c r="NR133" s="192"/>
      <c r="NS133" s="192"/>
      <c r="NT133" s="192"/>
      <c r="NU133" s="192"/>
      <c r="NV133" s="192"/>
      <c r="NW133" s="192"/>
      <c r="NX133" s="192"/>
      <c r="NY133" s="192"/>
      <c r="NZ133" s="192"/>
      <c r="OA133" s="192"/>
      <c r="OB133" s="192"/>
      <c r="OC133" s="192"/>
      <c r="OD133" s="192"/>
      <c r="OE133" s="192"/>
      <c r="OF133" s="192"/>
      <c r="OG133" s="192"/>
      <c r="OH133" s="192"/>
      <c r="OI133" s="192"/>
      <c r="OJ133" s="192"/>
      <c r="OK133" s="192"/>
      <c r="OL133" s="192"/>
      <c r="OM133" s="192"/>
      <c r="ON133" s="192"/>
      <c r="OO133" s="192"/>
      <c r="OP133" s="192"/>
      <c r="OQ133" s="192"/>
      <c r="OR133" s="192"/>
      <c r="OS133" s="192"/>
      <c r="OT133" s="192"/>
      <c r="OU133" s="192"/>
      <c r="OV133" s="192"/>
      <c r="OW133" s="192"/>
      <c r="OX133" s="192"/>
      <c r="OY133" s="192"/>
      <c r="OZ133" s="192"/>
      <c r="PA133" s="192"/>
      <c r="PB133" s="192"/>
      <c r="PC133" s="192"/>
      <c r="PD133" s="192"/>
      <c r="PE133" s="192"/>
      <c r="PF133" s="192"/>
      <c r="PG133" s="192"/>
      <c r="PH133" s="192"/>
      <c r="PI133" s="192"/>
      <c r="PJ133" s="192"/>
      <c r="PK133" s="192"/>
      <c r="PL133" s="192"/>
      <c r="PM133" s="192"/>
      <c r="PN133" s="192"/>
      <c r="PO133" s="192"/>
      <c r="PP133" s="192"/>
      <c r="PQ133" s="192"/>
      <c r="PR133" s="192"/>
      <c r="PS133" s="192"/>
      <c r="PT133" s="192"/>
      <c r="PU133" s="192"/>
      <c r="PV133" s="192"/>
      <c r="PW133" s="192"/>
      <c r="PX133" s="192"/>
      <c r="PY133" s="192"/>
      <c r="PZ133" s="192"/>
      <c r="QA133" s="192"/>
      <c r="QB133" s="192"/>
      <c r="QC133" s="192"/>
      <c r="QD133" s="192"/>
      <c r="QE133" s="192"/>
      <c r="QF133" s="192"/>
      <c r="QG133" s="192"/>
      <c r="QH133" s="192"/>
      <c r="QI133" s="192"/>
      <c r="QJ133" s="192"/>
      <c r="QK133" s="192"/>
      <c r="QL133" s="192"/>
      <c r="QM133" s="192"/>
      <c r="QN133" s="192"/>
      <c r="QO133" s="192"/>
      <c r="QP133" s="192"/>
      <c r="QQ133" s="192"/>
      <c r="QR133" s="192"/>
      <c r="QS133" s="192"/>
      <c r="QT133" s="192"/>
      <c r="QU133" s="192"/>
      <c r="QV133" s="192"/>
      <c r="QW133" s="192"/>
      <c r="QX133" s="192"/>
      <c r="QY133" s="192"/>
      <c r="QZ133" s="192"/>
      <c r="RA133" s="192"/>
      <c r="RB133" s="192"/>
      <c r="RC133" s="192"/>
      <c r="RD133" s="192"/>
      <c r="RE133" s="192"/>
      <c r="RF133" s="192"/>
      <c r="RG133" s="192"/>
      <c r="RH133" s="192"/>
      <c r="RI133" s="192"/>
      <c r="RJ133" s="192"/>
      <c r="RK133" s="192"/>
      <c r="RL133" s="192"/>
      <c r="RM133" s="192"/>
      <c r="RN133" s="192"/>
      <c r="RO133" s="192"/>
      <c r="RP133" s="192"/>
      <c r="RQ133" s="192"/>
      <c r="RR133" s="192"/>
      <c r="RS133" s="192"/>
      <c r="RT133" s="192"/>
      <c r="RU133" s="192"/>
      <c r="RV133" s="192"/>
      <c r="RW133" s="192"/>
      <c r="RX133" s="192"/>
      <c r="RY133" s="192"/>
      <c r="RZ133" s="192"/>
      <c r="SA133" s="192"/>
      <c r="SB133" s="192"/>
      <c r="SC133" s="192"/>
      <c r="SD133" s="192"/>
      <c r="SE133" s="192"/>
      <c r="SF133" s="192"/>
      <c r="SG133" s="192"/>
      <c r="SH133" s="192"/>
      <c r="SI133" s="192"/>
      <c r="SJ133" s="192"/>
      <c r="SK133" s="192"/>
      <c r="SL133" s="192"/>
      <c r="SM133" s="192"/>
      <c r="SN133" s="192"/>
      <c r="SO133" s="192"/>
      <c r="SP133" s="192"/>
      <c r="SQ133" s="192"/>
      <c r="SR133" s="192"/>
      <c r="SS133" s="192"/>
      <c r="ST133" s="192"/>
      <c r="SU133" s="192"/>
      <c r="SV133" s="192"/>
      <c r="SW133" s="192"/>
      <c r="SX133" s="192"/>
      <c r="SY133" s="192"/>
      <c r="SZ133" s="192"/>
      <c r="TA133" s="192"/>
      <c r="TB133" s="192"/>
      <c r="TC133" s="192"/>
      <c r="TD133" s="192"/>
      <c r="TE133" s="192"/>
      <c r="TF133" s="192"/>
      <c r="TG133" s="192"/>
      <c r="TH133" s="192"/>
      <c r="TI133" s="192"/>
      <c r="TJ133" s="192"/>
      <c r="TK133" s="192"/>
      <c r="TL133" s="192"/>
      <c r="TM133" s="192"/>
      <c r="TN133" s="192"/>
      <c r="TO133" s="192"/>
      <c r="TP133" s="192"/>
      <c r="TQ133" s="192"/>
      <c r="TR133" s="192"/>
      <c r="TS133" s="192"/>
      <c r="TT133" s="192"/>
      <c r="TU133" s="192"/>
      <c r="TV133" s="192"/>
      <c r="TW133" s="192"/>
      <c r="TX133" s="192"/>
      <c r="TY133" s="192"/>
      <c r="TZ133" s="192"/>
      <c r="UA133" s="192"/>
      <c r="UB133" s="192"/>
      <c r="UC133" s="192"/>
      <c r="UD133" s="192"/>
      <c r="UE133" s="192"/>
      <c r="UF133" s="192"/>
      <c r="UG133" s="192"/>
      <c r="UH133" s="192"/>
      <c r="UI133" s="192"/>
      <c r="UJ133" s="192"/>
      <c r="UK133" s="192"/>
      <c r="UL133" s="192"/>
      <c r="UM133" s="192"/>
      <c r="UN133" s="192"/>
      <c r="UO133" s="192"/>
      <c r="UP133" s="192"/>
      <c r="UQ133" s="192"/>
      <c r="UR133" s="192"/>
      <c r="US133" s="192"/>
      <c r="UT133" s="192"/>
      <c r="UU133" s="192"/>
      <c r="UV133" s="192"/>
      <c r="UW133" s="192"/>
      <c r="UX133" s="192"/>
      <c r="UY133" s="192"/>
      <c r="UZ133" s="192"/>
      <c r="VA133" s="192"/>
      <c r="VB133" s="192"/>
      <c r="VC133" s="192"/>
      <c r="VD133" s="192"/>
      <c r="VE133" s="192"/>
      <c r="VF133" s="192"/>
      <c r="VG133" s="192"/>
      <c r="VH133" s="192"/>
      <c r="VI133" s="192"/>
      <c r="VJ133" s="192"/>
      <c r="VK133" s="192"/>
      <c r="VL133" s="192"/>
      <c r="VM133" s="192"/>
      <c r="VN133" s="192"/>
      <c r="VO133" s="192"/>
      <c r="VP133" s="192"/>
      <c r="VQ133" s="192"/>
      <c r="VR133" s="192"/>
      <c r="VS133" s="192"/>
      <c r="VT133" s="192"/>
      <c r="VU133" s="192"/>
      <c r="VV133" s="192"/>
      <c r="VW133" s="192"/>
      <c r="VX133" s="192"/>
      <c r="VY133" s="192"/>
      <c r="VZ133" s="192"/>
      <c r="WA133" s="192"/>
      <c r="WB133" s="192"/>
      <c r="WC133" s="192"/>
      <c r="WD133" s="192"/>
      <c r="WE133" s="192"/>
      <c r="WF133" s="192"/>
      <c r="WG133" s="192"/>
      <c r="WH133" s="192"/>
      <c r="WI133" s="192"/>
      <c r="WJ133" s="192"/>
      <c r="WK133" s="192"/>
      <c r="WL133" s="192"/>
      <c r="WM133" s="192"/>
      <c r="WN133" s="192"/>
      <c r="WO133" s="192"/>
      <c r="WP133" s="192"/>
      <c r="WQ133" s="192"/>
      <c r="WR133" s="192"/>
      <c r="WS133" s="192"/>
      <c r="WT133" s="192"/>
      <c r="WU133" s="192"/>
      <c r="WV133" s="192"/>
      <c r="WW133" s="192"/>
      <c r="WX133" s="192"/>
      <c r="WY133" s="192"/>
      <c r="WZ133" s="192"/>
      <c r="XA133" s="192"/>
      <c r="XB133" s="192"/>
      <c r="XC133" s="192"/>
      <c r="XD133" s="192"/>
      <c r="XE133" s="192"/>
      <c r="XF133" s="192"/>
      <c r="XG133" s="192"/>
      <c r="XH133" s="192"/>
      <c r="XI133" s="192"/>
      <c r="XJ133" s="192"/>
      <c r="XK133" s="192"/>
      <c r="XL133" s="192"/>
      <c r="XM133" s="192"/>
      <c r="XN133" s="192"/>
      <c r="XO133" s="192"/>
      <c r="XP133" s="192"/>
      <c r="XQ133" s="192"/>
      <c r="XR133" s="192"/>
      <c r="XS133" s="192"/>
      <c r="XT133" s="192"/>
      <c r="XU133" s="192"/>
      <c r="XV133" s="192"/>
      <c r="XW133" s="192"/>
      <c r="XX133" s="192"/>
      <c r="XY133" s="192"/>
      <c r="XZ133" s="192"/>
      <c r="YA133" s="192"/>
      <c r="YB133" s="192"/>
      <c r="YC133" s="192"/>
      <c r="YD133" s="192"/>
      <c r="YE133" s="192"/>
      <c r="YF133" s="192"/>
      <c r="YG133" s="192"/>
      <c r="YH133" s="192"/>
      <c r="YI133" s="192"/>
      <c r="YJ133" s="192"/>
      <c r="YK133" s="192"/>
      <c r="YL133" s="192"/>
      <c r="YM133" s="192"/>
      <c r="YN133" s="192"/>
      <c r="YO133" s="192"/>
      <c r="YP133" s="192"/>
      <c r="YQ133" s="192"/>
      <c r="YR133" s="192"/>
      <c r="YS133" s="192"/>
      <c r="YT133" s="192"/>
      <c r="YU133" s="192"/>
      <c r="YV133" s="192"/>
      <c r="YW133" s="192"/>
      <c r="YX133" s="192"/>
      <c r="YY133" s="192"/>
      <c r="YZ133" s="192"/>
      <c r="ZA133" s="192"/>
      <c r="ZB133" s="192"/>
      <c r="ZC133" s="192"/>
      <c r="ZD133" s="192"/>
      <c r="ZE133" s="192"/>
      <c r="ZF133" s="192"/>
      <c r="ZG133" s="192"/>
      <c r="ZH133" s="192"/>
      <c r="ZI133" s="192"/>
      <c r="ZJ133" s="192"/>
      <c r="ZK133" s="192"/>
      <c r="ZL133" s="192"/>
      <c r="ZM133" s="192"/>
      <c r="ZN133" s="192"/>
      <c r="ZO133" s="192"/>
      <c r="ZP133" s="192"/>
      <c r="ZQ133" s="192"/>
      <c r="ZR133" s="192"/>
      <c r="ZS133" s="192"/>
      <c r="ZT133" s="192"/>
      <c r="ZU133" s="192"/>
      <c r="ZV133" s="192"/>
      <c r="ZW133" s="192"/>
      <c r="ZX133" s="192"/>
      <c r="ZY133" s="192"/>
      <c r="ZZ133" s="192"/>
      <c r="AAA133" s="192"/>
      <c r="AAB133" s="192"/>
      <c r="AAC133" s="192"/>
      <c r="AAD133" s="192"/>
      <c r="AAE133" s="192"/>
      <c r="AAF133" s="192"/>
      <c r="AAG133" s="192"/>
      <c r="AAH133" s="192"/>
      <c r="AAI133" s="192"/>
      <c r="AAJ133" s="192"/>
      <c r="AAK133" s="192"/>
      <c r="AAL133" s="192"/>
      <c r="AAM133" s="192"/>
      <c r="AAN133" s="192"/>
      <c r="AAO133" s="192"/>
      <c r="AAP133" s="192"/>
      <c r="AAQ133" s="192"/>
      <c r="AAR133" s="192"/>
      <c r="AAS133" s="192"/>
      <c r="AAT133" s="192"/>
      <c r="AAU133" s="192"/>
      <c r="AAV133" s="192"/>
      <c r="AAW133" s="192"/>
      <c r="AAX133" s="192"/>
      <c r="AAY133" s="192"/>
      <c r="AAZ133" s="192"/>
      <c r="ABA133" s="192"/>
      <c r="ABB133" s="192"/>
      <c r="ABC133" s="192"/>
      <c r="ABD133" s="192"/>
      <c r="ABE133" s="192"/>
      <c r="ABF133" s="192"/>
      <c r="ABG133" s="192"/>
      <c r="ABH133" s="192"/>
      <c r="ABI133" s="192"/>
      <c r="ABJ133" s="192"/>
      <c r="ABK133" s="192"/>
      <c r="ABL133" s="192"/>
      <c r="ABM133" s="192"/>
      <c r="ABN133" s="192"/>
      <c r="ABO133" s="192"/>
      <c r="ABP133" s="192"/>
      <c r="ABQ133" s="192"/>
      <c r="ABR133" s="192"/>
      <c r="ABS133" s="192"/>
      <c r="ABT133" s="192"/>
      <c r="ABU133" s="192"/>
      <c r="ABV133" s="192"/>
      <c r="ABW133" s="192"/>
      <c r="ABX133" s="192"/>
      <c r="ABY133" s="192"/>
      <c r="ABZ133" s="192"/>
      <c r="ACA133" s="192"/>
      <c r="ACB133" s="192"/>
      <c r="ACC133" s="192"/>
      <c r="ACD133" s="192"/>
      <c r="ACE133" s="192"/>
      <c r="ACF133" s="192"/>
      <c r="ACG133" s="192"/>
      <c r="ACH133" s="192"/>
      <c r="ACI133" s="192"/>
      <c r="ACJ133" s="192"/>
      <c r="ACK133" s="192"/>
      <c r="ACL133" s="192"/>
      <c r="ACM133" s="192"/>
      <c r="ACN133" s="192"/>
      <c r="ACO133" s="192"/>
      <c r="ACP133" s="192"/>
      <c r="ACQ133" s="192"/>
      <c r="ACR133" s="192"/>
      <c r="ACS133" s="192"/>
      <c r="ACT133" s="192"/>
      <c r="ACU133" s="192"/>
      <c r="ACV133" s="192"/>
      <c r="ACW133" s="192"/>
      <c r="ACX133" s="192"/>
      <c r="ACY133" s="192"/>
      <c r="ACZ133" s="192"/>
      <c r="ADA133" s="192"/>
      <c r="ADB133" s="192"/>
      <c r="ADC133" s="192"/>
      <c r="ADD133" s="192"/>
      <c r="ADE133" s="192"/>
      <c r="ADF133" s="192"/>
      <c r="ADG133" s="192"/>
      <c r="ADH133" s="192"/>
      <c r="ADI133" s="192"/>
      <c r="ADJ133" s="192"/>
      <c r="ADK133" s="192"/>
      <c r="ADL133" s="192"/>
      <c r="ADM133" s="192"/>
      <c r="ADN133" s="192"/>
      <c r="ADO133" s="192"/>
      <c r="ADP133" s="192"/>
      <c r="ADQ133" s="192"/>
      <c r="ADR133" s="192"/>
      <c r="ADS133" s="192"/>
      <c r="ADT133" s="192"/>
      <c r="ADU133" s="192"/>
      <c r="ADV133" s="192"/>
      <c r="ADW133" s="192"/>
      <c r="ADX133" s="192"/>
      <c r="ADY133" s="192"/>
      <c r="ADZ133" s="192"/>
      <c r="AEA133" s="192"/>
      <c r="AEB133" s="192"/>
      <c r="AEC133" s="192"/>
      <c r="AED133" s="192"/>
      <c r="AEE133" s="192"/>
      <c r="AEF133" s="192"/>
      <c r="AEG133" s="192"/>
      <c r="AEH133" s="192"/>
      <c r="AEI133" s="192"/>
      <c r="AEJ133" s="192"/>
      <c r="AEK133" s="192"/>
      <c r="AEL133" s="192"/>
      <c r="AEM133" s="192"/>
      <c r="AEN133" s="192"/>
      <c r="AEO133" s="192"/>
      <c r="AEP133" s="192"/>
      <c r="AEQ133" s="192"/>
      <c r="AER133" s="192"/>
      <c r="AES133" s="192"/>
      <c r="AET133" s="192"/>
      <c r="AEU133" s="192"/>
      <c r="AEV133" s="192"/>
      <c r="AEW133" s="192"/>
      <c r="AEX133" s="192"/>
      <c r="AEY133" s="192"/>
      <c r="AEZ133" s="192"/>
      <c r="AFA133" s="192"/>
      <c r="AFB133" s="192"/>
      <c r="AFC133" s="192"/>
      <c r="AFD133" s="192"/>
      <c r="AFE133" s="192"/>
      <c r="AFF133" s="192"/>
      <c r="AFG133" s="192"/>
      <c r="AFH133" s="192"/>
      <c r="AFI133" s="192"/>
      <c r="AFJ133" s="192"/>
      <c r="AFK133" s="192"/>
      <c r="AFL133" s="192"/>
      <c r="AFM133" s="192"/>
      <c r="AFN133" s="192"/>
      <c r="AFO133" s="192"/>
      <c r="AFP133" s="192"/>
      <c r="AFQ133" s="192"/>
      <c r="AFR133" s="192"/>
      <c r="AFS133" s="192"/>
      <c r="AFT133" s="192"/>
      <c r="AFU133" s="192"/>
      <c r="AFV133" s="192"/>
      <c r="AFW133" s="192"/>
      <c r="AFX133" s="192"/>
      <c r="AFY133" s="192"/>
      <c r="AFZ133" s="192"/>
      <c r="AGA133" s="192"/>
      <c r="AGB133" s="192"/>
      <c r="AGC133" s="192"/>
      <c r="AGD133" s="192"/>
      <c r="AGE133" s="192"/>
      <c r="AGF133" s="192"/>
      <c r="AGG133" s="192"/>
      <c r="AGH133" s="192"/>
      <c r="AGI133" s="192"/>
      <c r="AGJ133" s="192"/>
      <c r="AGK133" s="192"/>
      <c r="AGL133" s="192"/>
      <c r="AGM133" s="192"/>
      <c r="AGN133" s="192"/>
      <c r="AGO133" s="192"/>
      <c r="AGP133" s="192"/>
      <c r="AGQ133" s="192"/>
      <c r="AGR133" s="192"/>
      <c r="AGS133" s="192"/>
      <c r="AGT133" s="192"/>
      <c r="AGU133" s="192"/>
      <c r="AGV133" s="192"/>
      <c r="AGW133" s="192"/>
      <c r="AGX133" s="192"/>
      <c r="AGY133" s="192"/>
      <c r="AGZ133" s="192"/>
      <c r="AHA133" s="192"/>
      <c r="AHB133" s="192"/>
      <c r="AHC133" s="192"/>
      <c r="AHD133" s="192"/>
      <c r="AHE133" s="192"/>
      <c r="AHF133" s="192"/>
      <c r="AHG133" s="192"/>
      <c r="AHH133" s="192"/>
      <c r="AHI133" s="192"/>
      <c r="AHJ133" s="192"/>
      <c r="AHK133" s="192"/>
      <c r="AHL133" s="192"/>
      <c r="AHM133" s="192"/>
      <c r="AHN133" s="192"/>
      <c r="AHO133" s="192"/>
      <c r="AHP133" s="192"/>
      <c r="AHQ133" s="192"/>
      <c r="AHR133" s="192"/>
      <c r="AHS133" s="192"/>
      <c r="AHT133" s="192"/>
      <c r="AHU133" s="192"/>
      <c r="AHV133" s="192"/>
      <c r="AHW133" s="192"/>
      <c r="AHX133" s="192"/>
      <c r="AHY133" s="192"/>
      <c r="AHZ133" s="192"/>
      <c r="AIA133" s="192"/>
      <c r="AIB133" s="192"/>
      <c r="AIC133" s="192"/>
      <c r="AID133" s="192"/>
      <c r="AIE133" s="192"/>
      <c r="AIF133" s="192"/>
      <c r="AIG133" s="192"/>
      <c r="AIH133" s="192"/>
      <c r="AII133" s="192"/>
      <c r="AIJ133" s="192"/>
      <c r="AIK133" s="192"/>
      <c r="AIL133" s="192"/>
      <c r="AIM133" s="192"/>
      <c r="AIN133" s="192"/>
      <c r="AIO133" s="192"/>
      <c r="AIP133" s="192"/>
      <c r="AIQ133" s="192"/>
      <c r="AIR133" s="192"/>
      <c r="AIS133" s="192"/>
      <c r="AIT133" s="192"/>
      <c r="AIU133" s="192"/>
      <c r="AIV133" s="192"/>
      <c r="AIW133" s="192"/>
      <c r="AIX133" s="192"/>
      <c r="AIY133" s="192"/>
      <c r="AIZ133" s="192"/>
      <c r="AJA133" s="192"/>
      <c r="AJB133" s="192"/>
      <c r="AJC133" s="192"/>
      <c r="AJD133" s="192"/>
      <c r="AJE133" s="192"/>
      <c r="AJF133" s="192"/>
      <c r="AJG133" s="192"/>
      <c r="AJH133" s="192"/>
      <c r="AJI133" s="192"/>
      <c r="AJJ133" s="192"/>
      <c r="AJK133" s="192"/>
      <c r="AJL133" s="192"/>
      <c r="AJM133" s="192"/>
      <c r="AJN133" s="192"/>
      <c r="AJO133" s="192"/>
      <c r="AJP133" s="192"/>
      <c r="AJQ133" s="192"/>
      <c r="AJR133" s="192"/>
      <c r="AJS133" s="192"/>
      <c r="AJT133" s="192"/>
      <c r="AJU133" s="192"/>
      <c r="AJV133" s="192"/>
      <c r="AJW133" s="192"/>
      <c r="AJX133" s="192"/>
      <c r="AJY133" s="192"/>
      <c r="AJZ133" s="192"/>
      <c r="AKA133" s="192"/>
      <c r="AKB133" s="192"/>
      <c r="AKC133" s="192"/>
      <c r="AKD133" s="192"/>
      <c r="AKE133" s="192"/>
      <c r="AKF133" s="192"/>
      <c r="AKG133" s="192"/>
      <c r="AKH133" s="192"/>
      <c r="AKI133" s="192"/>
      <c r="AKJ133" s="192"/>
      <c r="AKK133" s="192"/>
      <c r="AKL133" s="192"/>
      <c r="AKM133" s="192"/>
      <c r="AKN133" s="192"/>
      <c r="AKO133" s="192"/>
      <c r="AKP133" s="192"/>
      <c r="AKQ133" s="192"/>
      <c r="AKR133" s="192"/>
      <c r="AKS133" s="192"/>
      <c r="AKT133" s="192"/>
      <c r="AKU133" s="192"/>
      <c r="AKV133" s="192"/>
      <c r="AKW133" s="192"/>
      <c r="AKX133" s="192"/>
      <c r="AKY133" s="192"/>
      <c r="AKZ133" s="192"/>
      <c r="ALA133" s="192"/>
      <c r="ALB133" s="192"/>
      <c r="ALC133" s="192"/>
      <c r="ALD133" s="192"/>
      <c r="ALE133" s="192"/>
      <c r="ALF133" s="192"/>
      <c r="ALG133" s="192"/>
      <c r="ALH133" s="192"/>
      <c r="ALI133" s="192"/>
      <c r="ALJ133" s="192"/>
      <c r="ALK133" s="192"/>
      <c r="ALL133" s="192"/>
      <c r="ALM133" s="192"/>
      <c r="ALN133" s="192"/>
      <c r="ALO133" s="192"/>
      <c r="ALP133" s="192"/>
      <c r="ALQ133" s="192"/>
      <c r="ALR133" s="192"/>
      <c r="ALS133" s="192"/>
      <c r="ALT133" s="192"/>
      <c r="ALU133" s="192"/>
      <c r="ALV133" s="192"/>
      <c r="ALW133" s="192"/>
      <c r="ALX133" s="192"/>
      <c r="ALY133" s="192"/>
      <c r="ALZ133" s="192"/>
      <c r="AMA133" s="192"/>
      <c r="AMB133" s="192"/>
      <c r="AMC133" s="192"/>
      <c r="AMD133" s="192"/>
      <c r="AME133" s="192"/>
      <c r="AMF133" s="192"/>
      <c r="AMG133" s="192"/>
      <c r="AMH133" s="192"/>
      <c r="AMI133" s="192"/>
      <c r="AMJ133" s="192"/>
      <c r="AMK133" s="192"/>
      <c r="AML133" s="192"/>
      <c r="AMM133" s="192"/>
      <c r="AMN133" s="192"/>
      <c r="AMO133" s="192"/>
      <c r="AMP133" s="192"/>
      <c r="AMQ133" s="192"/>
      <c r="AMR133" s="192"/>
      <c r="AMS133" s="192"/>
      <c r="AMT133" s="192"/>
      <c r="AMU133" s="192"/>
      <c r="AMV133" s="192"/>
      <c r="AMW133" s="192"/>
      <c r="AMX133" s="192"/>
      <c r="AMY133" s="192"/>
      <c r="AMZ133" s="192"/>
      <c r="ANA133" s="192"/>
      <c r="ANB133" s="192"/>
      <c r="ANC133" s="192"/>
      <c r="AND133" s="192"/>
      <c r="ANE133" s="192"/>
      <c r="ANF133" s="192"/>
      <c r="ANG133" s="192"/>
      <c r="ANH133" s="192"/>
      <c r="ANI133" s="192"/>
      <c r="ANJ133" s="192"/>
      <c r="ANK133" s="192"/>
      <c r="ANL133" s="192"/>
      <c r="ANM133" s="192"/>
      <c r="ANN133" s="192"/>
      <c r="ANO133" s="192"/>
      <c r="ANP133" s="192"/>
      <c r="ANQ133" s="192"/>
      <c r="ANR133" s="192"/>
      <c r="ANS133" s="192"/>
      <c r="ANT133" s="192"/>
      <c r="ANU133" s="192"/>
      <c r="ANV133" s="192"/>
      <c r="ANW133" s="192"/>
      <c r="ANX133" s="192"/>
      <c r="ANY133" s="192"/>
      <c r="ANZ133" s="192"/>
      <c r="AOA133" s="192"/>
      <c r="AOB133" s="192"/>
      <c r="AOC133" s="192"/>
      <c r="AOD133" s="192"/>
      <c r="AOE133" s="192"/>
      <c r="AOF133" s="192"/>
      <c r="AOG133" s="192"/>
      <c r="AOH133" s="192"/>
      <c r="AOI133" s="192"/>
      <c r="AOJ133" s="192"/>
      <c r="AOK133" s="192"/>
      <c r="AOL133" s="192"/>
      <c r="AOM133" s="192"/>
      <c r="AON133" s="192"/>
      <c r="AOO133" s="192"/>
      <c r="AOP133" s="192"/>
      <c r="AOQ133" s="192"/>
      <c r="AOR133" s="192"/>
      <c r="AOS133" s="192"/>
      <c r="AOT133" s="192"/>
      <c r="AOU133" s="192"/>
      <c r="AOV133" s="192"/>
      <c r="AOW133" s="192"/>
      <c r="AOX133" s="192"/>
      <c r="AOY133" s="192"/>
      <c r="AOZ133" s="192"/>
      <c r="APA133" s="192"/>
      <c r="APB133" s="192"/>
      <c r="APC133" s="192"/>
      <c r="APD133" s="192"/>
      <c r="APE133" s="192"/>
      <c r="APF133" s="192"/>
      <c r="APG133" s="192"/>
      <c r="APH133" s="192"/>
      <c r="API133" s="192"/>
      <c r="APJ133" s="192"/>
      <c r="APK133" s="192"/>
      <c r="APL133" s="192"/>
      <c r="APM133" s="192"/>
      <c r="APN133" s="192"/>
      <c r="APO133" s="192"/>
      <c r="APP133" s="192"/>
      <c r="APQ133" s="192"/>
      <c r="APR133" s="192"/>
      <c r="APS133" s="192"/>
      <c r="APT133" s="192"/>
      <c r="APU133" s="192"/>
      <c r="APV133" s="192"/>
      <c r="APW133" s="192"/>
      <c r="APX133" s="192"/>
      <c r="APY133" s="192"/>
      <c r="APZ133" s="192"/>
      <c r="AQA133" s="192"/>
      <c r="AQB133" s="192"/>
      <c r="AQC133" s="192"/>
      <c r="AQD133" s="192"/>
      <c r="AQE133" s="192"/>
      <c r="AQF133" s="192"/>
      <c r="AQG133" s="192"/>
      <c r="AQH133" s="192"/>
      <c r="AQI133" s="192"/>
      <c r="AQJ133" s="192"/>
      <c r="AQK133" s="192"/>
      <c r="AQL133" s="192"/>
      <c r="AQM133" s="192"/>
      <c r="AQN133" s="192"/>
      <c r="AQO133" s="192"/>
      <c r="AQP133" s="192"/>
      <c r="AQQ133" s="192"/>
      <c r="AQR133" s="192"/>
      <c r="AQS133" s="192"/>
      <c r="AQT133" s="192"/>
      <c r="AQU133" s="192"/>
      <c r="AQV133" s="192"/>
      <c r="AQW133" s="192"/>
      <c r="AQX133" s="192"/>
      <c r="AQY133" s="192"/>
      <c r="AQZ133" s="192"/>
      <c r="ARA133" s="192"/>
      <c r="ARB133" s="192"/>
      <c r="ARC133" s="192"/>
      <c r="ARD133" s="192"/>
      <c r="ARE133" s="192"/>
      <c r="ARF133" s="192"/>
      <c r="ARG133" s="192"/>
      <c r="ARH133" s="192"/>
      <c r="ARI133" s="192"/>
      <c r="ARJ133" s="192"/>
      <c r="ARK133" s="192"/>
      <c r="ARL133" s="192"/>
      <c r="ARM133" s="192"/>
      <c r="ARN133" s="192"/>
      <c r="ARO133" s="192"/>
      <c r="ARP133" s="192"/>
      <c r="ARQ133" s="192"/>
      <c r="ARR133" s="192"/>
      <c r="ARS133" s="192"/>
      <c r="ART133" s="192"/>
      <c r="ARU133" s="192"/>
      <c r="ARV133" s="192"/>
      <c r="ARW133" s="192"/>
      <c r="ARX133" s="192"/>
      <c r="ARY133" s="192"/>
      <c r="ARZ133" s="192"/>
      <c r="ASA133" s="192"/>
      <c r="ASB133" s="192"/>
      <c r="ASC133" s="192"/>
      <c r="ASD133" s="192"/>
      <c r="ASE133" s="192"/>
      <c r="ASF133" s="192"/>
      <c r="ASG133" s="192"/>
      <c r="ASH133" s="192"/>
      <c r="ASI133" s="192"/>
      <c r="ASJ133" s="192"/>
      <c r="ASK133" s="192"/>
      <c r="ASL133" s="192"/>
      <c r="ASM133" s="192"/>
      <c r="ASN133" s="192"/>
      <c r="ASO133" s="192"/>
      <c r="ASP133" s="192"/>
      <c r="ASQ133" s="192"/>
      <c r="ASR133" s="192"/>
      <c r="ASS133" s="192"/>
      <c r="AST133" s="192"/>
      <c r="ASU133" s="192"/>
      <c r="ASV133" s="192"/>
      <c r="ASW133" s="192"/>
      <c r="ASX133" s="192"/>
      <c r="ASY133" s="192"/>
      <c r="ASZ133" s="192"/>
      <c r="ATA133" s="192"/>
      <c r="ATB133" s="192"/>
      <c r="ATC133" s="192"/>
      <c r="ATD133" s="192"/>
      <c r="ATE133" s="192"/>
      <c r="ATF133" s="192"/>
      <c r="ATG133" s="192"/>
      <c r="ATH133" s="192"/>
      <c r="ATI133" s="192"/>
      <c r="ATJ133" s="192"/>
      <c r="ATK133" s="192"/>
      <c r="ATL133" s="192"/>
      <c r="ATM133" s="192"/>
      <c r="ATN133" s="192"/>
      <c r="ATO133" s="192"/>
      <c r="ATP133" s="192"/>
      <c r="ATQ133" s="192"/>
      <c r="ATR133" s="192"/>
      <c r="ATS133" s="192"/>
      <c r="ATT133" s="192"/>
      <c r="ATU133" s="192"/>
      <c r="ATV133" s="192"/>
      <c r="ATW133" s="192"/>
      <c r="ATX133" s="192"/>
      <c r="ATY133" s="192"/>
      <c r="ATZ133" s="192"/>
      <c r="AUA133" s="192"/>
      <c r="AUB133" s="192"/>
      <c r="AUC133" s="192"/>
      <c r="AUD133" s="192"/>
      <c r="AUE133" s="192"/>
      <c r="AUF133" s="192"/>
      <c r="AUG133" s="192"/>
      <c r="AUH133" s="192"/>
      <c r="AUI133" s="192"/>
      <c r="AUJ133" s="192"/>
      <c r="AUK133" s="192"/>
      <c r="AUL133" s="192"/>
      <c r="AUM133" s="192"/>
      <c r="AUN133" s="192"/>
      <c r="AUO133" s="192"/>
      <c r="AUP133" s="192"/>
      <c r="AUQ133" s="192"/>
      <c r="AUR133" s="192"/>
      <c r="AUS133" s="192"/>
      <c r="AUT133" s="192"/>
      <c r="AUU133" s="192"/>
      <c r="AUV133" s="192"/>
      <c r="AUW133" s="192"/>
      <c r="AUX133" s="192"/>
      <c r="AUY133" s="192"/>
      <c r="AUZ133" s="192"/>
      <c r="AVA133" s="192"/>
      <c r="AVB133" s="192"/>
      <c r="AVC133" s="192"/>
      <c r="AVD133" s="192"/>
      <c r="AVE133" s="192"/>
      <c r="AVF133" s="192"/>
      <c r="AVG133" s="192"/>
      <c r="AVH133" s="192"/>
      <c r="AVI133" s="192"/>
      <c r="AVJ133" s="192"/>
      <c r="AVK133" s="192"/>
      <c r="AVL133" s="192"/>
      <c r="AVM133" s="192"/>
      <c r="AVN133" s="192"/>
      <c r="AVO133" s="192"/>
      <c r="AVP133" s="192"/>
      <c r="AVQ133" s="192"/>
      <c r="AVR133" s="192"/>
      <c r="AVS133" s="192"/>
      <c r="AVT133" s="192"/>
      <c r="AVU133" s="192"/>
      <c r="AVV133" s="192"/>
      <c r="AVW133" s="192"/>
      <c r="AVX133" s="192"/>
      <c r="AVY133" s="192"/>
      <c r="AVZ133" s="192"/>
      <c r="AWA133" s="192"/>
      <c r="AWB133" s="192"/>
      <c r="AWC133" s="192"/>
      <c r="AWD133" s="192"/>
      <c r="AWE133" s="192"/>
      <c r="AWF133" s="192"/>
      <c r="AWG133" s="192"/>
      <c r="AWH133" s="192"/>
      <c r="AWI133" s="192"/>
      <c r="AWJ133" s="192"/>
      <c r="AWK133" s="192"/>
      <c r="AWL133" s="192"/>
      <c r="AWM133" s="192"/>
      <c r="AWN133" s="192"/>
      <c r="AWO133" s="192"/>
      <c r="AWP133" s="192"/>
      <c r="AWQ133" s="192"/>
      <c r="AWR133" s="192"/>
      <c r="AWS133" s="192"/>
      <c r="AWT133" s="192"/>
      <c r="AWU133" s="192"/>
      <c r="AWV133" s="192"/>
      <c r="AWW133" s="192"/>
      <c r="AWX133" s="192"/>
      <c r="AWY133" s="192"/>
      <c r="AWZ133" s="192"/>
      <c r="AXA133" s="192"/>
      <c r="AXB133" s="192"/>
      <c r="AXC133" s="192"/>
      <c r="AXD133" s="192"/>
      <c r="AXE133" s="192"/>
      <c r="AXF133" s="192"/>
      <c r="AXG133" s="192"/>
      <c r="AXH133" s="192"/>
      <c r="AXI133" s="192"/>
      <c r="AXJ133" s="192"/>
      <c r="AXK133" s="192"/>
      <c r="AXL133" s="192"/>
      <c r="AXM133" s="192"/>
      <c r="AXN133" s="192"/>
      <c r="AXO133" s="192"/>
      <c r="AXP133" s="192"/>
      <c r="AXQ133" s="192"/>
      <c r="AXR133" s="192"/>
      <c r="AXS133" s="192"/>
      <c r="AXT133" s="192"/>
      <c r="AXU133" s="192"/>
      <c r="AXV133" s="192"/>
      <c r="AXW133" s="192"/>
      <c r="AXX133" s="192"/>
      <c r="AXY133" s="192"/>
      <c r="AXZ133" s="192"/>
      <c r="AYA133" s="192"/>
      <c r="AYB133" s="192"/>
      <c r="AYC133" s="192"/>
      <c r="AYD133" s="192"/>
      <c r="AYE133" s="192"/>
      <c r="AYF133" s="192"/>
      <c r="AYG133" s="192"/>
      <c r="AYH133" s="192"/>
      <c r="AYI133" s="192"/>
      <c r="AYJ133" s="192"/>
      <c r="AYK133" s="192"/>
      <c r="AYL133" s="192"/>
      <c r="AYM133" s="192"/>
      <c r="AYN133" s="192"/>
      <c r="AYO133" s="192"/>
      <c r="AYP133" s="192"/>
      <c r="AYQ133" s="192"/>
      <c r="AYR133" s="192"/>
      <c r="AYS133" s="192"/>
      <c r="AYT133" s="192"/>
      <c r="AYU133" s="192"/>
      <c r="AYV133" s="192"/>
      <c r="AYW133" s="192"/>
      <c r="AYX133" s="192"/>
      <c r="AYY133" s="192"/>
      <c r="AYZ133" s="192"/>
      <c r="AZA133" s="192"/>
      <c r="AZB133" s="192"/>
      <c r="AZC133" s="192"/>
      <c r="AZD133" s="192"/>
      <c r="AZE133" s="192"/>
      <c r="AZF133" s="192"/>
      <c r="AZG133" s="192"/>
      <c r="AZH133" s="192"/>
      <c r="AZI133" s="192"/>
      <c r="AZJ133" s="192"/>
      <c r="AZK133" s="192"/>
      <c r="AZL133" s="192"/>
      <c r="AZM133" s="192"/>
      <c r="AZN133" s="192"/>
      <c r="AZO133" s="192"/>
      <c r="AZP133" s="192"/>
      <c r="AZQ133" s="192"/>
      <c r="AZR133" s="192"/>
      <c r="AZS133" s="192"/>
      <c r="AZT133" s="192"/>
      <c r="AZU133" s="192"/>
      <c r="AZV133" s="192"/>
      <c r="AZW133" s="192"/>
      <c r="AZX133" s="192"/>
      <c r="AZY133" s="192"/>
      <c r="AZZ133" s="192"/>
      <c r="BAA133" s="192"/>
      <c r="BAB133" s="192"/>
      <c r="BAC133" s="192"/>
      <c r="BAD133" s="192"/>
      <c r="BAE133" s="192"/>
      <c r="BAF133" s="192"/>
      <c r="BAG133" s="192"/>
      <c r="BAH133" s="192"/>
      <c r="BAI133" s="192"/>
      <c r="BAJ133" s="192"/>
      <c r="BAK133" s="192"/>
      <c r="BAL133" s="192"/>
      <c r="BAM133" s="192"/>
      <c r="BAN133" s="192"/>
      <c r="BAO133" s="192"/>
      <c r="BAP133" s="192"/>
      <c r="BAQ133" s="192"/>
      <c r="BAR133" s="192"/>
      <c r="BAS133" s="192"/>
      <c r="BAT133" s="192"/>
      <c r="BAU133" s="192"/>
      <c r="BAV133" s="192"/>
      <c r="BAW133" s="192"/>
      <c r="BAX133" s="192"/>
      <c r="BAY133" s="192"/>
      <c r="BAZ133" s="192"/>
      <c r="BBA133" s="192"/>
      <c r="BBB133" s="192"/>
      <c r="BBC133" s="192"/>
      <c r="BBD133" s="192"/>
      <c r="BBE133" s="192"/>
      <c r="BBF133" s="192"/>
      <c r="BBG133" s="192"/>
      <c r="BBH133" s="192"/>
      <c r="BBI133" s="192"/>
      <c r="BBJ133" s="192"/>
      <c r="BBK133" s="192"/>
      <c r="BBL133" s="192"/>
      <c r="BBM133" s="192"/>
      <c r="BBN133" s="192"/>
      <c r="BBO133" s="192"/>
      <c r="BBP133" s="192"/>
      <c r="BBQ133" s="192"/>
      <c r="BBR133" s="192"/>
      <c r="BBS133" s="192"/>
      <c r="BBT133" s="192"/>
      <c r="BBU133" s="192"/>
      <c r="BBV133" s="192"/>
      <c r="BBW133" s="192"/>
      <c r="BBX133" s="192"/>
      <c r="BBY133" s="192"/>
      <c r="BBZ133" s="192"/>
      <c r="BCA133" s="192"/>
      <c r="BCB133" s="192"/>
      <c r="BCC133" s="192"/>
      <c r="BCD133" s="192"/>
      <c r="BCE133" s="192"/>
      <c r="BCF133" s="192"/>
      <c r="BCG133" s="192"/>
      <c r="BCH133" s="192"/>
      <c r="BCI133" s="192"/>
      <c r="BCJ133" s="192"/>
      <c r="BCK133" s="192"/>
      <c r="BCL133" s="192"/>
      <c r="BCM133" s="192"/>
      <c r="BCN133" s="192"/>
      <c r="BCO133" s="192"/>
      <c r="BCP133" s="192"/>
      <c r="BCQ133" s="192"/>
      <c r="BCR133" s="192"/>
      <c r="BCS133" s="192"/>
      <c r="BCT133" s="192"/>
      <c r="BCU133" s="192"/>
      <c r="BCV133" s="192"/>
      <c r="BCW133" s="192"/>
      <c r="BCX133" s="192"/>
      <c r="BCY133" s="192"/>
      <c r="BCZ133" s="192"/>
      <c r="BDA133" s="192"/>
      <c r="BDB133" s="192"/>
      <c r="BDC133" s="192"/>
      <c r="BDD133" s="192"/>
      <c r="BDE133" s="192"/>
      <c r="BDF133" s="192"/>
      <c r="BDG133" s="192"/>
      <c r="BDH133" s="192"/>
      <c r="BDI133" s="192"/>
      <c r="BDJ133" s="192"/>
      <c r="BDK133" s="192"/>
      <c r="BDL133" s="192"/>
      <c r="BDM133" s="192"/>
      <c r="BDN133" s="192"/>
      <c r="BDO133" s="192"/>
      <c r="BDP133" s="192"/>
      <c r="BDQ133" s="192"/>
      <c r="BDR133" s="192"/>
      <c r="BDS133" s="192"/>
      <c r="BDT133" s="192"/>
      <c r="BDU133" s="192"/>
      <c r="BDV133" s="192"/>
      <c r="BDW133" s="192"/>
      <c r="BDX133" s="192"/>
      <c r="BDY133" s="192"/>
      <c r="BDZ133" s="192"/>
      <c r="BEA133" s="192"/>
      <c r="BEB133" s="192"/>
      <c r="BEC133" s="192"/>
      <c r="BED133" s="192"/>
      <c r="BEE133" s="192"/>
      <c r="BEF133" s="192"/>
      <c r="BEG133" s="192"/>
      <c r="BEH133" s="192"/>
      <c r="BEI133" s="192"/>
    </row>
    <row r="134" spans="1:1491" s="121" customFormat="1" ht="15" customHeight="1" x14ac:dyDescent="0.25">
      <c r="A134" s="176" t="s">
        <v>1477</v>
      </c>
      <c r="B134" s="258" t="s">
        <v>965</v>
      </c>
      <c r="C134" s="272">
        <v>44927</v>
      </c>
      <c r="D134" s="272">
        <v>46203</v>
      </c>
      <c r="E134" s="265">
        <v>0</v>
      </c>
      <c r="F134" s="265">
        <f>R134+S134+T134+U134</f>
        <v>1463.56</v>
      </c>
      <c r="G134" s="262">
        <v>1463.6</v>
      </c>
      <c r="H134" s="265">
        <v>1463.56</v>
      </c>
      <c r="I134" s="265">
        <f t="shared" si="23"/>
        <v>61.644343357762608</v>
      </c>
      <c r="J134" s="265">
        <f>G134/23.742</f>
        <v>61.646028135793102</v>
      </c>
      <c r="K134" s="146">
        <f t="shared" si="24"/>
        <v>61.644343357762608</v>
      </c>
      <c r="L134" s="152"/>
      <c r="M134" s="152"/>
      <c r="N134" s="191" t="s">
        <v>1380</v>
      </c>
      <c r="O134" s="459">
        <v>0</v>
      </c>
      <c r="P134" s="459">
        <v>0</v>
      </c>
      <c r="Q134" s="459">
        <v>0</v>
      </c>
      <c r="R134" s="459">
        <v>370.02</v>
      </c>
      <c r="S134" s="459">
        <v>750.18</v>
      </c>
      <c r="T134" s="459">
        <v>278.18</v>
      </c>
      <c r="U134" s="459">
        <v>65.180000000000007</v>
      </c>
      <c r="V134" s="459">
        <v>0</v>
      </c>
      <c r="W134" s="191" t="s">
        <v>332</v>
      </c>
      <c r="X134" s="191" t="s">
        <v>180</v>
      </c>
      <c r="Y134" s="191" t="s">
        <v>180</v>
      </c>
      <c r="Z134" s="191" t="s">
        <v>1845</v>
      </c>
      <c r="AA134" s="191" t="s">
        <v>1861</v>
      </c>
      <c r="AB134" s="191" t="s">
        <v>1862</v>
      </c>
      <c r="AC134" s="191" t="s">
        <v>180</v>
      </c>
      <c r="AD134" s="191" t="s">
        <v>332</v>
      </c>
      <c r="AE134" s="191" t="s">
        <v>1863</v>
      </c>
      <c r="AF134" s="191" t="s">
        <v>568</v>
      </c>
      <c r="AG134" s="242" t="s">
        <v>332</v>
      </c>
      <c r="AH134" s="350"/>
      <c r="AI134" s="413">
        <v>0</v>
      </c>
      <c r="AJ134" s="413">
        <v>0</v>
      </c>
      <c r="AK134" s="191" t="s">
        <v>180</v>
      </c>
      <c r="AL134" s="413">
        <v>0</v>
      </c>
      <c r="AM134" s="453">
        <f t="shared" si="25"/>
        <v>0</v>
      </c>
      <c r="AN134" s="453">
        <f t="shared" si="26"/>
        <v>0</v>
      </c>
      <c r="AO134" s="243"/>
      <c r="AP134" s="243"/>
      <c r="AQ134" s="319" t="s">
        <v>47</v>
      </c>
      <c r="AR134" s="320" t="s">
        <v>1848</v>
      </c>
      <c r="AS134" s="320" t="s">
        <v>47</v>
      </c>
      <c r="AT134" s="320" t="s">
        <v>1849</v>
      </c>
      <c r="AU134" s="320" t="s">
        <v>47</v>
      </c>
      <c r="AV134" s="320" t="s">
        <v>1850</v>
      </c>
      <c r="AW134" s="320" t="s">
        <v>47</v>
      </c>
      <c r="AX134" s="320" t="s">
        <v>1851</v>
      </c>
      <c r="AY134" s="320" t="s">
        <v>47</v>
      </c>
      <c r="AZ134" s="320" t="s">
        <v>1852</v>
      </c>
      <c r="BA134" s="320" t="s">
        <v>1404</v>
      </c>
      <c r="BB134" s="320" t="s">
        <v>1853</v>
      </c>
      <c r="BC134" s="320" t="s">
        <v>47</v>
      </c>
      <c r="BD134" s="320" t="s">
        <v>1854</v>
      </c>
      <c r="BE134" s="320" t="s">
        <v>47</v>
      </c>
      <c r="BF134" s="320" t="s">
        <v>1855</v>
      </c>
      <c r="BG134" s="320" t="s">
        <v>1404</v>
      </c>
      <c r="BH134" s="320" t="s">
        <v>1404</v>
      </c>
      <c r="BI134" s="320" t="s">
        <v>1856</v>
      </c>
      <c r="BJ134" s="320" t="s">
        <v>1857</v>
      </c>
      <c r="BK134" s="320" t="s">
        <v>1404</v>
      </c>
      <c r="BL134" s="320" t="s">
        <v>1858</v>
      </c>
      <c r="BM134" s="320" t="s">
        <v>47</v>
      </c>
      <c r="BN134" s="320" t="s">
        <v>1859</v>
      </c>
      <c r="BO134" s="320" t="s">
        <v>180</v>
      </c>
      <c r="BP134" s="192"/>
      <c r="BQ134" s="192"/>
      <c r="BR134" s="192"/>
      <c r="BS134" s="192"/>
      <c r="BT134" s="192"/>
      <c r="BU134" s="192"/>
      <c r="BV134" s="192"/>
      <c r="BW134" s="192"/>
      <c r="BX134" s="192"/>
      <c r="BY134" s="192"/>
      <c r="BZ134" s="192"/>
      <c r="CA134" s="192"/>
      <c r="CB134" s="192"/>
      <c r="CC134" s="192"/>
      <c r="CD134" s="192"/>
      <c r="CE134" s="192"/>
      <c r="CF134" s="192"/>
      <c r="CG134" s="192"/>
      <c r="CH134" s="192"/>
      <c r="CI134" s="192"/>
      <c r="CJ134" s="192"/>
      <c r="CK134" s="192"/>
      <c r="CL134" s="192"/>
      <c r="CM134" s="192"/>
      <c r="CN134" s="192"/>
      <c r="CO134" s="192"/>
      <c r="CP134" s="192"/>
      <c r="CQ134" s="192"/>
      <c r="CR134" s="192"/>
      <c r="CS134" s="192"/>
      <c r="CT134" s="192"/>
      <c r="CU134" s="192"/>
      <c r="CV134" s="192"/>
      <c r="CW134" s="192"/>
      <c r="CX134" s="192"/>
      <c r="CY134" s="192"/>
      <c r="CZ134" s="192"/>
      <c r="DA134" s="192"/>
      <c r="DB134" s="192"/>
      <c r="DC134" s="192"/>
      <c r="DD134" s="192"/>
      <c r="DE134" s="192"/>
      <c r="DF134" s="192"/>
      <c r="DG134" s="192"/>
      <c r="DH134" s="192"/>
      <c r="DI134" s="192"/>
      <c r="DJ134" s="192"/>
      <c r="DK134" s="192"/>
      <c r="DL134" s="192"/>
      <c r="DM134" s="192"/>
      <c r="DN134" s="192"/>
      <c r="DO134" s="192"/>
      <c r="DP134" s="192"/>
      <c r="DQ134" s="192"/>
      <c r="DR134" s="192"/>
      <c r="DS134" s="192"/>
      <c r="DT134" s="192"/>
      <c r="DU134" s="192"/>
      <c r="DV134" s="192"/>
      <c r="DW134" s="192"/>
      <c r="DX134" s="192"/>
      <c r="DY134" s="192"/>
      <c r="DZ134" s="192"/>
      <c r="EA134" s="192"/>
      <c r="EB134" s="192"/>
      <c r="EC134" s="192"/>
      <c r="ED134" s="192"/>
      <c r="EE134" s="192"/>
      <c r="EF134" s="192"/>
      <c r="EG134" s="192"/>
      <c r="EH134" s="192"/>
      <c r="EI134" s="192"/>
      <c r="EJ134" s="192"/>
      <c r="EK134" s="192"/>
      <c r="EL134" s="192"/>
      <c r="EM134" s="192"/>
      <c r="EN134" s="192"/>
      <c r="EO134" s="192"/>
      <c r="EP134" s="192"/>
      <c r="EQ134" s="192"/>
      <c r="ER134" s="192"/>
      <c r="ES134" s="192"/>
      <c r="ET134" s="192"/>
      <c r="EU134" s="192"/>
      <c r="EV134" s="192"/>
      <c r="EW134" s="192"/>
      <c r="EX134" s="192"/>
      <c r="EY134" s="192"/>
      <c r="EZ134" s="192"/>
      <c r="FA134" s="192"/>
      <c r="FB134" s="192"/>
      <c r="FC134" s="192"/>
      <c r="FD134" s="192"/>
      <c r="FE134" s="192"/>
      <c r="FF134" s="192"/>
      <c r="FG134" s="192"/>
      <c r="FH134" s="192"/>
      <c r="FI134" s="192"/>
      <c r="FJ134" s="192"/>
      <c r="FK134" s="192"/>
      <c r="FL134" s="192"/>
      <c r="FM134" s="192"/>
      <c r="FN134" s="192"/>
      <c r="FO134" s="192"/>
      <c r="FP134" s="192"/>
      <c r="FQ134" s="192"/>
      <c r="FR134" s="192"/>
      <c r="FS134" s="192"/>
      <c r="FT134" s="192"/>
      <c r="FU134" s="192"/>
      <c r="FV134" s="192"/>
      <c r="FW134" s="192"/>
      <c r="FX134" s="192"/>
      <c r="FY134" s="192"/>
      <c r="FZ134" s="192"/>
      <c r="GA134" s="192"/>
      <c r="GB134" s="192"/>
      <c r="GC134" s="192"/>
      <c r="GD134" s="192"/>
      <c r="GE134" s="192"/>
      <c r="GF134" s="192"/>
      <c r="GG134" s="192"/>
      <c r="GH134" s="192"/>
      <c r="GI134" s="192"/>
      <c r="GJ134" s="192"/>
      <c r="GK134" s="192"/>
      <c r="GL134" s="192"/>
      <c r="GM134" s="192"/>
      <c r="GN134" s="192"/>
      <c r="GO134" s="192"/>
      <c r="GP134" s="192"/>
      <c r="GQ134" s="192"/>
      <c r="GR134" s="192"/>
      <c r="GS134" s="192"/>
      <c r="GT134" s="192"/>
      <c r="GU134" s="192"/>
      <c r="GV134" s="192"/>
      <c r="GW134" s="192"/>
      <c r="GX134" s="192"/>
      <c r="GY134" s="192"/>
      <c r="GZ134" s="192"/>
      <c r="HA134" s="192"/>
      <c r="HB134" s="192"/>
      <c r="HC134" s="192"/>
      <c r="HD134" s="192"/>
      <c r="HE134" s="192"/>
      <c r="HF134" s="192"/>
      <c r="HG134" s="192"/>
      <c r="HH134" s="192"/>
      <c r="HI134" s="192"/>
      <c r="HJ134" s="192"/>
      <c r="HK134" s="192"/>
      <c r="HL134" s="192"/>
      <c r="HM134" s="192"/>
      <c r="HN134" s="192"/>
      <c r="HO134" s="192"/>
      <c r="HP134" s="192"/>
      <c r="HQ134" s="192"/>
      <c r="HR134" s="192"/>
      <c r="HS134" s="192"/>
      <c r="HT134" s="192"/>
      <c r="HU134" s="192"/>
      <c r="HV134" s="192"/>
      <c r="HW134" s="192"/>
      <c r="HX134" s="192"/>
      <c r="HY134" s="192"/>
      <c r="HZ134" s="192"/>
      <c r="IA134" s="192"/>
      <c r="IB134" s="192"/>
      <c r="IC134" s="192"/>
      <c r="ID134" s="192"/>
      <c r="IE134" s="192"/>
      <c r="IF134" s="192"/>
      <c r="IG134" s="192"/>
      <c r="IH134" s="192"/>
      <c r="II134" s="192"/>
      <c r="IJ134" s="192"/>
      <c r="IK134" s="192"/>
      <c r="IL134" s="192"/>
      <c r="IM134" s="192"/>
      <c r="IN134" s="192"/>
      <c r="IO134" s="192"/>
      <c r="IP134" s="192"/>
      <c r="IQ134" s="192"/>
      <c r="IR134" s="192"/>
      <c r="IS134" s="192"/>
      <c r="IT134" s="192"/>
      <c r="IU134" s="192"/>
      <c r="IV134" s="192"/>
      <c r="IW134" s="192"/>
      <c r="IX134" s="192"/>
      <c r="IY134" s="192"/>
      <c r="IZ134" s="192"/>
      <c r="JA134" s="192"/>
      <c r="JB134" s="192"/>
      <c r="JC134" s="192"/>
      <c r="JD134" s="192"/>
      <c r="JE134" s="192"/>
      <c r="JF134" s="192"/>
      <c r="JG134" s="192"/>
      <c r="JH134" s="192"/>
      <c r="JI134" s="192"/>
      <c r="JJ134" s="192"/>
      <c r="JK134" s="192"/>
      <c r="JL134" s="192"/>
      <c r="JM134" s="192"/>
      <c r="JN134" s="192"/>
      <c r="JO134" s="192"/>
      <c r="JP134" s="192"/>
      <c r="JQ134" s="192"/>
      <c r="JR134" s="192"/>
      <c r="JS134" s="192"/>
      <c r="JT134" s="192"/>
      <c r="JU134" s="192"/>
      <c r="JV134" s="192"/>
      <c r="JW134" s="192"/>
      <c r="JX134" s="192"/>
      <c r="JY134" s="192"/>
      <c r="JZ134" s="192"/>
      <c r="KA134" s="192"/>
      <c r="KB134" s="192"/>
      <c r="KC134" s="192"/>
      <c r="KD134" s="192"/>
      <c r="KE134" s="192"/>
      <c r="KF134" s="192"/>
      <c r="KG134" s="192"/>
      <c r="KH134" s="192"/>
      <c r="KI134" s="192"/>
      <c r="KJ134" s="192"/>
      <c r="KK134" s="192"/>
      <c r="KL134" s="192"/>
      <c r="KM134" s="192"/>
      <c r="KN134" s="192"/>
      <c r="KO134" s="192"/>
      <c r="KP134" s="192"/>
      <c r="KQ134" s="192"/>
      <c r="KR134" s="192"/>
      <c r="KS134" s="192"/>
      <c r="KT134" s="192"/>
      <c r="KU134" s="192"/>
      <c r="KV134" s="192"/>
      <c r="KW134" s="192"/>
      <c r="KX134" s="192"/>
      <c r="KY134" s="192"/>
      <c r="KZ134" s="192"/>
      <c r="LA134" s="192"/>
      <c r="LB134" s="192"/>
      <c r="LC134" s="192"/>
      <c r="LD134" s="192"/>
      <c r="LE134" s="192"/>
      <c r="LF134" s="192"/>
      <c r="LG134" s="192"/>
      <c r="LH134" s="192"/>
      <c r="LI134" s="192"/>
      <c r="LJ134" s="192"/>
      <c r="LK134" s="192"/>
      <c r="LL134" s="192"/>
      <c r="LM134" s="192"/>
      <c r="LN134" s="192"/>
      <c r="LO134" s="192"/>
      <c r="LP134" s="192"/>
      <c r="LQ134" s="192"/>
      <c r="LR134" s="192"/>
      <c r="LS134" s="192"/>
      <c r="LT134" s="192"/>
      <c r="LU134" s="192"/>
      <c r="LV134" s="192"/>
      <c r="LW134" s="192"/>
      <c r="LX134" s="192"/>
      <c r="LY134" s="192"/>
      <c r="LZ134" s="192"/>
      <c r="MA134" s="192"/>
      <c r="MB134" s="192"/>
      <c r="MC134" s="192"/>
      <c r="MD134" s="192"/>
      <c r="ME134" s="192"/>
      <c r="MF134" s="192"/>
      <c r="MG134" s="192"/>
      <c r="MH134" s="192"/>
      <c r="MI134" s="192"/>
      <c r="MJ134" s="192"/>
      <c r="MK134" s="192"/>
      <c r="ML134" s="192"/>
      <c r="MM134" s="192"/>
      <c r="MN134" s="192"/>
      <c r="MO134" s="192"/>
      <c r="MP134" s="192"/>
      <c r="MQ134" s="192"/>
      <c r="MR134" s="192"/>
      <c r="MS134" s="192"/>
      <c r="MT134" s="192"/>
      <c r="MU134" s="192"/>
      <c r="MV134" s="192"/>
      <c r="MW134" s="192"/>
      <c r="MX134" s="192"/>
      <c r="MY134" s="192"/>
      <c r="MZ134" s="192"/>
      <c r="NA134" s="192"/>
      <c r="NB134" s="192"/>
      <c r="NC134" s="192"/>
      <c r="ND134" s="192"/>
      <c r="NE134" s="192"/>
      <c r="NF134" s="192"/>
      <c r="NG134" s="192"/>
      <c r="NH134" s="192"/>
      <c r="NI134" s="192"/>
      <c r="NJ134" s="192"/>
      <c r="NK134" s="192"/>
      <c r="NL134" s="192"/>
      <c r="NM134" s="192"/>
      <c r="NN134" s="192"/>
      <c r="NO134" s="192"/>
      <c r="NP134" s="192"/>
      <c r="NQ134" s="192"/>
      <c r="NR134" s="192"/>
      <c r="NS134" s="192"/>
      <c r="NT134" s="192"/>
      <c r="NU134" s="192"/>
      <c r="NV134" s="192"/>
      <c r="NW134" s="192"/>
      <c r="NX134" s="192"/>
      <c r="NY134" s="192"/>
      <c r="NZ134" s="192"/>
      <c r="OA134" s="192"/>
      <c r="OB134" s="192"/>
      <c r="OC134" s="192"/>
      <c r="OD134" s="192"/>
      <c r="OE134" s="192"/>
      <c r="OF134" s="192"/>
      <c r="OG134" s="192"/>
      <c r="OH134" s="192"/>
      <c r="OI134" s="192"/>
      <c r="OJ134" s="192"/>
      <c r="OK134" s="192"/>
      <c r="OL134" s="192"/>
      <c r="OM134" s="192"/>
      <c r="ON134" s="192"/>
      <c r="OO134" s="192"/>
      <c r="OP134" s="192"/>
      <c r="OQ134" s="192"/>
      <c r="OR134" s="192"/>
      <c r="OS134" s="192"/>
      <c r="OT134" s="192"/>
      <c r="OU134" s="192"/>
      <c r="OV134" s="192"/>
      <c r="OW134" s="192"/>
      <c r="OX134" s="192"/>
      <c r="OY134" s="192"/>
      <c r="OZ134" s="192"/>
      <c r="PA134" s="192"/>
      <c r="PB134" s="192"/>
      <c r="PC134" s="192"/>
      <c r="PD134" s="192"/>
      <c r="PE134" s="192"/>
      <c r="PF134" s="192"/>
      <c r="PG134" s="192"/>
      <c r="PH134" s="192"/>
      <c r="PI134" s="192"/>
      <c r="PJ134" s="192"/>
      <c r="PK134" s="192"/>
      <c r="PL134" s="192"/>
      <c r="PM134" s="192"/>
      <c r="PN134" s="192"/>
      <c r="PO134" s="192"/>
      <c r="PP134" s="192"/>
      <c r="PQ134" s="192"/>
      <c r="PR134" s="192"/>
      <c r="PS134" s="192"/>
      <c r="PT134" s="192"/>
      <c r="PU134" s="192"/>
      <c r="PV134" s="192"/>
      <c r="PW134" s="192"/>
      <c r="PX134" s="192"/>
      <c r="PY134" s="192"/>
      <c r="PZ134" s="192"/>
      <c r="QA134" s="192"/>
      <c r="QB134" s="192"/>
      <c r="QC134" s="192"/>
      <c r="QD134" s="192"/>
      <c r="QE134" s="192"/>
      <c r="QF134" s="192"/>
      <c r="QG134" s="192"/>
      <c r="QH134" s="192"/>
      <c r="QI134" s="192"/>
      <c r="QJ134" s="192"/>
      <c r="QK134" s="192"/>
      <c r="QL134" s="192"/>
      <c r="QM134" s="192"/>
      <c r="QN134" s="192"/>
      <c r="QO134" s="192"/>
      <c r="QP134" s="192"/>
      <c r="QQ134" s="192"/>
      <c r="QR134" s="192"/>
      <c r="QS134" s="192"/>
      <c r="QT134" s="192"/>
      <c r="QU134" s="192"/>
      <c r="QV134" s="192"/>
      <c r="QW134" s="192"/>
      <c r="QX134" s="192"/>
      <c r="QY134" s="192"/>
      <c r="QZ134" s="192"/>
      <c r="RA134" s="192"/>
      <c r="RB134" s="192"/>
      <c r="RC134" s="192"/>
      <c r="RD134" s="192"/>
      <c r="RE134" s="192"/>
      <c r="RF134" s="192"/>
      <c r="RG134" s="192"/>
      <c r="RH134" s="192"/>
      <c r="RI134" s="192"/>
      <c r="RJ134" s="192"/>
      <c r="RK134" s="192"/>
      <c r="RL134" s="192"/>
      <c r="RM134" s="192"/>
      <c r="RN134" s="192"/>
      <c r="RO134" s="192"/>
      <c r="RP134" s="192"/>
      <c r="RQ134" s="192"/>
      <c r="RR134" s="192"/>
      <c r="RS134" s="192"/>
      <c r="RT134" s="192"/>
      <c r="RU134" s="192"/>
      <c r="RV134" s="192"/>
      <c r="RW134" s="192"/>
      <c r="RX134" s="192"/>
      <c r="RY134" s="192"/>
      <c r="RZ134" s="192"/>
      <c r="SA134" s="192"/>
      <c r="SB134" s="192"/>
      <c r="SC134" s="192"/>
      <c r="SD134" s="192"/>
      <c r="SE134" s="192"/>
      <c r="SF134" s="192"/>
      <c r="SG134" s="192"/>
      <c r="SH134" s="192"/>
      <c r="SI134" s="192"/>
      <c r="SJ134" s="192"/>
      <c r="SK134" s="192"/>
      <c r="SL134" s="192"/>
      <c r="SM134" s="192"/>
      <c r="SN134" s="192"/>
      <c r="SO134" s="192"/>
      <c r="SP134" s="192"/>
      <c r="SQ134" s="192"/>
      <c r="SR134" s="192"/>
      <c r="SS134" s="192"/>
      <c r="ST134" s="192"/>
      <c r="SU134" s="192"/>
      <c r="SV134" s="192"/>
      <c r="SW134" s="192"/>
      <c r="SX134" s="192"/>
      <c r="SY134" s="192"/>
      <c r="SZ134" s="192"/>
      <c r="TA134" s="192"/>
      <c r="TB134" s="192"/>
      <c r="TC134" s="192"/>
      <c r="TD134" s="192"/>
      <c r="TE134" s="192"/>
      <c r="TF134" s="192"/>
      <c r="TG134" s="192"/>
      <c r="TH134" s="192"/>
      <c r="TI134" s="192"/>
      <c r="TJ134" s="192"/>
      <c r="TK134" s="192"/>
      <c r="TL134" s="192"/>
      <c r="TM134" s="192"/>
      <c r="TN134" s="192"/>
      <c r="TO134" s="192"/>
      <c r="TP134" s="192"/>
      <c r="TQ134" s="192"/>
      <c r="TR134" s="192"/>
      <c r="TS134" s="192"/>
      <c r="TT134" s="192"/>
      <c r="TU134" s="192"/>
      <c r="TV134" s="192"/>
      <c r="TW134" s="192"/>
      <c r="TX134" s="192"/>
      <c r="TY134" s="192"/>
      <c r="TZ134" s="192"/>
      <c r="UA134" s="192"/>
      <c r="UB134" s="192"/>
      <c r="UC134" s="192"/>
      <c r="UD134" s="192"/>
      <c r="UE134" s="192"/>
      <c r="UF134" s="192"/>
      <c r="UG134" s="192"/>
      <c r="UH134" s="192"/>
      <c r="UI134" s="192"/>
      <c r="UJ134" s="192"/>
      <c r="UK134" s="192"/>
      <c r="UL134" s="192"/>
      <c r="UM134" s="192"/>
      <c r="UN134" s="192"/>
      <c r="UO134" s="192"/>
      <c r="UP134" s="192"/>
      <c r="UQ134" s="192"/>
      <c r="UR134" s="192"/>
      <c r="US134" s="192"/>
      <c r="UT134" s="192"/>
      <c r="UU134" s="192"/>
      <c r="UV134" s="192"/>
      <c r="UW134" s="192"/>
      <c r="UX134" s="192"/>
      <c r="UY134" s="192"/>
      <c r="UZ134" s="192"/>
      <c r="VA134" s="192"/>
      <c r="VB134" s="192"/>
      <c r="VC134" s="192"/>
      <c r="VD134" s="192"/>
      <c r="VE134" s="192"/>
      <c r="VF134" s="192"/>
      <c r="VG134" s="192"/>
      <c r="VH134" s="192"/>
      <c r="VI134" s="192"/>
      <c r="VJ134" s="192"/>
      <c r="VK134" s="192"/>
      <c r="VL134" s="192"/>
      <c r="VM134" s="192"/>
      <c r="VN134" s="192"/>
      <c r="VO134" s="192"/>
      <c r="VP134" s="192"/>
      <c r="VQ134" s="192"/>
      <c r="VR134" s="192"/>
      <c r="VS134" s="192"/>
      <c r="VT134" s="192"/>
      <c r="VU134" s="192"/>
      <c r="VV134" s="192"/>
      <c r="VW134" s="192"/>
      <c r="VX134" s="192"/>
      <c r="VY134" s="192"/>
      <c r="VZ134" s="192"/>
      <c r="WA134" s="192"/>
      <c r="WB134" s="192"/>
      <c r="WC134" s="192"/>
      <c r="WD134" s="192"/>
      <c r="WE134" s="192"/>
      <c r="WF134" s="192"/>
      <c r="WG134" s="192"/>
      <c r="WH134" s="192"/>
      <c r="WI134" s="192"/>
      <c r="WJ134" s="192"/>
      <c r="WK134" s="192"/>
      <c r="WL134" s="192"/>
      <c r="WM134" s="192"/>
      <c r="WN134" s="192"/>
      <c r="WO134" s="192"/>
      <c r="WP134" s="192"/>
      <c r="WQ134" s="192"/>
      <c r="WR134" s="192"/>
      <c r="WS134" s="192"/>
      <c r="WT134" s="192"/>
      <c r="WU134" s="192"/>
      <c r="WV134" s="192"/>
      <c r="WW134" s="192"/>
      <c r="WX134" s="192"/>
      <c r="WY134" s="192"/>
      <c r="WZ134" s="192"/>
      <c r="XA134" s="192"/>
      <c r="XB134" s="192"/>
      <c r="XC134" s="192"/>
      <c r="XD134" s="192"/>
      <c r="XE134" s="192"/>
      <c r="XF134" s="192"/>
      <c r="XG134" s="192"/>
      <c r="XH134" s="192"/>
      <c r="XI134" s="192"/>
      <c r="XJ134" s="192"/>
      <c r="XK134" s="192"/>
      <c r="XL134" s="192"/>
      <c r="XM134" s="192"/>
      <c r="XN134" s="192"/>
      <c r="XO134" s="192"/>
      <c r="XP134" s="192"/>
      <c r="XQ134" s="192"/>
      <c r="XR134" s="192"/>
      <c r="XS134" s="192"/>
      <c r="XT134" s="192"/>
      <c r="XU134" s="192"/>
      <c r="XV134" s="192"/>
      <c r="XW134" s="192"/>
      <c r="XX134" s="192"/>
      <c r="XY134" s="192"/>
      <c r="XZ134" s="192"/>
      <c r="YA134" s="192"/>
      <c r="YB134" s="192"/>
      <c r="YC134" s="192"/>
      <c r="YD134" s="192"/>
      <c r="YE134" s="192"/>
      <c r="YF134" s="192"/>
      <c r="YG134" s="192"/>
      <c r="YH134" s="192"/>
      <c r="YI134" s="192"/>
      <c r="YJ134" s="192"/>
      <c r="YK134" s="192"/>
      <c r="YL134" s="192"/>
      <c r="YM134" s="192"/>
      <c r="YN134" s="192"/>
      <c r="YO134" s="192"/>
      <c r="YP134" s="192"/>
      <c r="YQ134" s="192"/>
      <c r="YR134" s="192"/>
      <c r="YS134" s="192"/>
      <c r="YT134" s="192"/>
      <c r="YU134" s="192"/>
      <c r="YV134" s="192"/>
      <c r="YW134" s="192"/>
      <c r="YX134" s="192"/>
      <c r="YY134" s="192"/>
      <c r="YZ134" s="192"/>
      <c r="ZA134" s="192"/>
      <c r="ZB134" s="192"/>
      <c r="ZC134" s="192"/>
      <c r="ZD134" s="192"/>
      <c r="ZE134" s="192"/>
      <c r="ZF134" s="192"/>
      <c r="ZG134" s="192"/>
      <c r="ZH134" s="192"/>
      <c r="ZI134" s="192"/>
      <c r="ZJ134" s="192"/>
      <c r="ZK134" s="192"/>
      <c r="ZL134" s="192"/>
      <c r="ZM134" s="192"/>
      <c r="ZN134" s="192"/>
      <c r="ZO134" s="192"/>
      <c r="ZP134" s="192"/>
      <c r="ZQ134" s="192"/>
      <c r="ZR134" s="192"/>
      <c r="ZS134" s="192"/>
      <c r="ZT134" s="192"/>
      <c r="ZU134" s="192"/>
      <c r="ZV134" s="192"/>
      <c r="ZW134" s="192"/>
      <c r="ZX134" s="192"/>
      <c r="ZY134" s="192"/>
      <c r="ZZ134" s="192"/>
      <c r="AAA134" s="192"/>
      <c r="AAB134" s="192"/>
      <c r="AAC134" s="192"/>
      <c r="AAD134" s="192"/>
      <c r="AAE134" s="192"/>
      <c r="AAF134" s="192"/>
      <c r="AAG134" s="192"/>
      <c r="AAH134" s="192"/>
      <c r="AAI134" s="192"/>
      <c r="AAJ134" s="192"/>
      <c r="AAK134" s="192"/>
      <c r="AAL134" s="192"/>
      <c r="AAM134" s="192"/>
      <c r="AAN134" s="192"/>
      <c r="AAO134" s="192"/>
      <c r="AAP134" s="192"/>
      <c r="AAQ134" s="192"/>
      <c r="AAR134" s="192"/>
      <c r="AAS134" s="192"/>
      <c r="AAT134" s="192"/>
      <c r="AAU134" s="192"/>
      <c r="AAV134" s="192"/>
      <c r="AAW134" s="192"/>
      <c r="AAX134" s="192"/>
      <c r="AAY134" s="192"/>
      <c r="AAZ134" s="192"/>
      <c r="ABA134" s="192"/>
      <c r="ABB134" s="192"/>
      <c r="ABC134" s="192"/>
      <c r="ABD134" s="192"/>
      <c r="ABE134" s="192"/>
      <c r="ABF134" s="192"/>
      <c r="ABG134" s="192"/>
      <c r="ABH134" s="192"/>
      <c r="ABI134" s="192"/>
      <c r="ABJ134" s="192"/>
      <c r="ABK134" s="192"/>
      <c r="ABL134" s="192"/>
      <c r="ABM134" s="192"/>
      <c r="ABN134" s="192"/>
      <c r="ABO134" s="192"/>
      <c r="ABP134" s="192"/>
      <c r="ABQ134" s="192"/>
      <c r="ABR134" s="192"/>
      <c r="ABS134" s="192"/>
      <c r="ABT134" s="192"/>
      <c r="ABU134" s="192"/>
      <c r="ABV134" s="192"/>
      <c r="ABW134" s="192"/>
      <c r="ABX134" s="192"/>
      <c r="ABY134" s="192"/>
      <c r="ABZ134" s="192"/>
      <c r="ACA134" s="192"/>
      <c r="ACB134" s="192"/>
      <c r="ACC134" s="192"/>
      <c r="ACD134" s="192"/>
      <c r="ACE134" s="192"/>
      <c r="ACF134" s="192"/>
      <c r="ACG134" s="192"/>
      <c r="ACH134" s="192"/>
      <c r="ACI134" s="192"/>
      <c r="ACJ134" s="192"/>
      <c r="ACK134" s="192"/>
      <c r="ACL134" s="192"/>
      <c r="ACM134" s="192"/>
      <c r="ACN134" s="192"/>
      <c r="ACO134" s="192"/>
      <c r="ACP134" s="192"/>
      <c r="ACQ134" s="192"/>
      <c r="ACR134" s="192"/>
      <c r="ACS134" s="192"/>
      <c r="ACT134" s="192"/>
      <c r="ACU134" s="192"/>
      <c r="ACV134" s="192"/>
      <c r="ACW134" s="192"/>
      <c r="ACX134" s="192"/>
      <c r="ACY134" s="192"/>
      <c r="ACZ134" s="192"/>
      <c r="ADA134" s="192"/>
      <c r="ADB134" s="192"/>
      <c r="ADC134" s="192"/>
      <c r="ADD134" s="192"/>
      <c r="ADE134" s="192"/>
      <c r="ADF134" s="192"/>
      <c r="ADG134" s="192"/>
      <c r="ADH134" s="192"/>
      <c r="ADI134" s="192"/>
      <c r="ADJ134" s="192"/>
      <c r="ADK134" s="192"/>
      <c r="ADL134" s="192"/>
      <c r="ADM134" s="192"/>
      <c r="ADN134" s="192"/>
      <c r="ADO134" s="192"/>
      <c r="ADP134" s="192"/>
      <c r="ADQ134" s="192"/>
      <c r="ADR134" s="192"/>
      <c r="ADS134" s="192"/>
      <c r="ADT134" s="192"/>
      <c r="ADU134" s="192"/>
      <c r="ADV134" s="192"/>
      <c r="ADW134" s="192"/>
      <c r="ADX134" s="192"/>
      <c r="ADY134" s="192"/>
      <c r="ADZ134" s="192"/>
      <c r="AEA134" s="192"/>
      <c r="AEB134" s="192"/>
      <c r="AEC134" s="192"/>
      <c r="AED134" s="192"/>
      <c r="AEE134" s="192"/>
      <c r="AEF134" s="192"/>
      <c r="AEG134" s="192"/>
      <c r="AEH134" s="192"/>
      <c r="AEI134" s="192"/>
      <c r="AEJ134" s="192"/>
      <c r="AEK134" s="192"/>
      <c r="AEL134" s="192"/>
      <c r="AEM134" s="192"/>
      <c r="AEN134" s="192"/>
      <c r="AEO134" s="192"/>
      <c r="AEP134" s="192"/>
      <c r="AEQ134" s="192"/>
      <c r="AER134" s="192"/>
      <c r="AES134" s="192"/>
      <c r="AET134" s="192"/>
      <c r="AEU134" s="192"/>
      <c r="AEV134" s="192"/>
      <c r="AEW134" s="192"/>
      <c r="AEX134" s="192"/>
      <c r="AEY134" s="192"/>
      <c r="AEZ134" s="192"/>
      <c r="AFA134" s="192"/>
      <c r="AFB134" s="192"/>
      <c r="AFC134" s="192"/>
      <c r="AFD134" s="192"/>
      <c r="AFE134" s="192"/>
      <c r="AFF134" s="192"/>
      <c r="AFG134" s="192"/>
      <c r="AFH134" s="192"/>
      <c r="AFI134" s="192"/>
      <c r="AFJ134" s="192"/>
      <c r="AFK134" s="192"/>
      <c r="AFL134" s="192"/>
      <c r="AFM134" s="192"/>
      <c r="AFN134" s="192"/>
      <c r="AFO134" s="192"/>
      <c r="AFP134" s="192"/>
      <c r="AFQ134" s="192"/>
      <c r="AFR134" s="192"/>
      <c r="AFS134" s="192"/>
      <c r="AFT134" s="192"/>
      <c r="AFU134" s="192"/>
      <c r="AFV134" s="192"/>
      <c r="AFW134" s="192"/>
      <c r="AFX134" s="192"/>
      <c r="AFY134" s="192"/>
      <c r="AFZ134" s="192"/>
      <c r="AGA134" s="192"/>
      <c r="AGB134" s="192"/>
      <c r="AGC134" s="192"/>
      <c r="AGD134" s="192"/>
      <c r="AGE134" s="192"/>
      <c r="AGF134" s="192"/>
      <c r="AGG134" s="192"/>
      <c r="AGH134" s="192"/>
      <c r="AGI134" s="192"/>
      <c r="AGJ134" s="192"/>
      <c r="AGK134" s="192"/>
      <c r="AGL134" s="192"/>
      <c r="AGM134" s="192"/>
      <c r="AGN134" s="192"/>
      <c r="AGO134" s="192"/>
      <c r="AGP134" s="192"/>
      <c r="AGQ134" s="192"/>
      <c r="AGR134" s="192"/>
      <c r="AGS134" s="192"/>
      <c r="AGT134" s="192"/>
      <c r="AGU134" s="192"/>
      <c r="AGV134" s="192"/>
      <c r="AGW134" s="192"/>
      <c r="AGX134" s="192"/>
      <c r="AGY134" s="192"/>
      <c r="AGZ134" s="192"/>
      <c r="AHA134" s="192"/>
      <c r="AHB134" s="192"/>
      <c r="AHC134" s="192"/>
      <c r="AHD134" s="192"/>
      <c r="AHE134" s="192"/>
      <c r="AHF134" s="192"/>
      <c r="AHG134" s="192"/>
      <c r="AHH134" s="192"/>
      <c r="AHI134" s="192"/>
      <c r="AHJ134" s="192"/>
      <c r="AHK134" s="192"/>
      <c r="AHL134" s="192"/>
      <c r="AHM134" s="192"/>
      <c r="AHN134" s="192"/>
      <c r="AHO134" s="192"/>
      <c r="AHP134" s="192"/>
      <c r="AHQ134" s="192"/>
      <c r="AHR134" s="192"/>
      <c r="AHS134" s="192"/>
      <c r="AHT134" s="192"/>
      <c r="AHU134" s="192"/>
      <c r="AHV134" s="192"/>
      <c r="AHW134" s="192"/>
      <c r="AHX134" s="192"/>
      <c r="AHY134" s="192"/>
      <c r="AHZ134" s="192"/>
      <c r="AIA134" s="192"/>
      <c r="AIB134" s="192"/>
      <c r="AIC134" s="192"/>
      <c r="AID134" s="192"/>
      <c r="AIE134" s="192"/>
      <c r="AIF134" s="192"/>
      <c r="AIG134" s="192"/>
      <c r="AIH134" s="192"/>
      <c r="AII134" s="192"/>
      <c r="AIJ134" s="192"/>
      <c r="AIK134" s="192"/>
      <c r="AIL134" s="192"/>
      <c r="AIM134" s="192"/>
      <c r="AIN134" s="192"/>
      <c r="AIO134" s="192"/>
      <c r="AIP134" s="192"/>
      <c r="AIQ134" s="192"/>
      <c r="AIR134" s="192"/>
      <c r="AIS134" s="192"/>
      <c r="AIT134" s="192"/>
      <c r="AIU134" s="192"/>
      <c r="AIV134" s="192"/>
      <c r="AIW134" s="192"/>
      <c r="AIX134" s="192"/>
      <c r="AIY134" s="192"/>
      <c r="AIZ134" s="192"/>
      <c r="AJA134" s="192"/>
      <c r="AJB134" s="192"/>
      <c r="AJC134" s="192"/>
      <c r="AJD134" s="192"/>
      <c r="AJE134" s="192"/>
      <c r="AJF134" s="192"/>
      <c r="AJG134" s="192"/>
      <c r="AJH134" s="192"/>
      <c r="AJI134" s="192"/>
      <c r="AJJ134" s="192"/>
      <c r="AJK134" s="192"/>
      <c r="AJL134" s="192"/>
      <c r="AJM134" s="192"/>
      <c r="AJN134" s="192"/>
      <c r="AJO134" s="192"/>
      <c r="AJP134" s="192"/>
      <c r="AJQ134" s="192"/>
      <c r="AJR134" s="192"/>
      <c r="AJS134" s="192"/>
      <c r="AJT134" s="192"/>
      <c r="AJU134" s="192"/>
      <c r="AJV134" s="192"/>
      <c r="AJW134" s="192"/>
      <c r="AJX134" s="192"/>
      <c r="AJY134" s="192"/>
      <c r="AJZ134" s="192"/>
      <c r="AKA134" s="192"/>
      <c r="AKB134" s="192"/>
      <c r="AKC134" s="192"/>
      <c r="AKD134" s="192"/>
      <c r="AKE134" s="192"/>
      <c r="AKF134" s="192"/>
      <c r="AKG134" s="192"/>
      <c r="AKH134" s="192"/>
      <c r="AKI134" s="192"/>
      <c r="AKJ134" s="192"/>
      <c r="AKK134" s="192"/>
      <c r="AKL134" s="192"/>
      <c r="AKM134" s="192"/>
      <c r="AKN134" s="192"/>
      <c r="AKO134" s="192"/>
      <c r="AKP134" s="192"/>
      <c r="AKQ134" s="192"/>
      <c r="AKR134" s="192"/>
      <c r="AKS134" s="192"/>
      <c r="AKT134" s="192"/>
      <c r="AKU134" s="192"/>
      <c r="AKV134" s="192"/>
      <c r="AKW134" s="192"/>
      <c r="AKX134" s="192"/>
      <c r="AKY134" s="192"/>
      <c r="AKZ134" s="192"/>
      <c r="ALA134" s="192"/>
      <c r="ALB134" s="192"/>
      <c r="ALC134" s="192"/>
      <c r="ALD134" s="192"/>
      <c r="ALE134" s="192"/>
      <c r="ALF134" s="192"/>
      <c r="ALG134" s="192"/>
      <c r="ALH134" s="192"/>
      <c r="ALI134" s="192"/>
      <c r="ALJ134" s="192"/>
      <c r="ALK134" s="192"/>
      <c r="ALL134" s="192"/>
      <c r="ALM134" s="192"/>
      <c r="ALN134" s="192"/>
      <c r="ALO134" s="192"/>
      <c r="ALP134" s="192"/>
      <c r="ALQ134" s="192"/>
      <c r="ALR134" s="192"/>
      <c r="ALS134" s="192"/>
      <c r="ALT134" s="192"/>
      <c r="ALU134" s="192"/>
      <c r="ALV134" s="192"/>
      <c r="ALW134" s="192"/>
      <c r="ALX134" s="192"/>
      <c r="ALY134" s="192"/>
      <c r="ALZ134" s="192"/>
      <c r="AMA134" s="192"/>
      <c r="AMB134" s="192"/>
      <c r="AMC134" s="192"/>
      <c r="AMD134" s="192"/>
      <c r="AME134" s="192"/>
      <c r="AMF134" s="192"/>
      <c r="AMG134" s="192"/>
      <c r="AMH134" s="192"/>
      <c r="AMI134" s="192"/>
      <c r="AMJ134" s="192"/>
      <c r="AMK134" s="192"/>
      <c r="AML134" s="192"/>
      <c r="AMM134" s="192"/>
      <c r="AMN134" s="192"/>
      <c r="AMO134" s="192"/>
      <c r="AMP134" s="192"/>
      <c r="AMQ134" s="192"/>
      <c r="AMR134" s="192"/>
      <c r="AMS134" s="192"/>
      <c r="AMT134" s="192"/>
      <c r="AMU134" s="192"/>
      <c r="AMV134" s="192"/>
      <c r="AMW134" s="192"/>
      <c r="AMX134" s="192"/>
      <c r="AMY134" s="192"/>
      <c r="AMZ134" s="192"/>
      <c r="ANA134" s="192"/>
      <c r="ANB134" s="192"/>
      <c r="ANC134" s="192"/>
      <c r="AND134" s="192"/>
      <c r="ANE134" s="192"/>
      <c r="ANF134" s="192"/>
      <c r="ANG134" s="192"/>
      <c r="ANH134" s="192"/>
      <c r="ANI134" s="192"/>
      <c r="ANJ134" s="192"/>
      <c r="ANK134" s="192"/>
      <c r="ANL134" s="192"/>
      <c r="ANM134" s="192"/>
      <c r="ANN134" s="192"/>
      <c r="ANO134" s="192"/>
      <c r="ANP134" s="192"/>
      <c r="ANQ134" s="192"/>
      <c r="ANR134" s="192"/>
      <c r="ANS134" s="192"/>
      <c r="ANT134" s="192"/>
      <c r="ANU134" s="192"/>
      <c r="ANV134" s="192"/>
      <c r="ANW134" s="192"/>
      <c r="ANX134" s="192"/>
      <c r="ANY134" s="192"/>
      <c r="ANZ134" s="192"/>
      <c r="AOA134" s="192"/>
      <c r="AOB134" s="192"/>
      <c r="AOC134" s="192"/>
      <c r="AOD134" s="192"/>
      <c r="AOE134" s="192"/>
      <c r="AOF134" s="192"/>
      <c r="AOG134" s="192"/>
      <c r="AOH134" s="192"/>
      <c r="AOI134" s="192"/>
      <c r="AOJ134" s="192"/>
      <c r="AOK134" s="192"/>
      <c r="AOL134" s="192"/>
      <c r="AOM134" s="192"/>
      <c r="AON134" s="192"/>
      <c r="AOO134" s="192"/>
      <c r="AOP134" s="192"/>
      <c r="AOQ134" s="192"/>
      <c r="AOR134" s="192"/>
      <c r="AOS134" s="192"/>
      <c r="AOT134" s="192"/>
      <c r="AOU134" s="192"/>
      <c r="AOV134" s="192"/>
      <c r="AOW134" s="192"/>
      <c r="AOX134" s="192"/>
      <c r="AOY134" s="192"/>
      <c r="AOZ134" s="192"/>
      <c r="APA134" s="192"/>
      <c r="APB134" s="192"/>
      <c r="APC134" s="192"/>
      <c r="APD134" s="192"/>
      <c r="APE134" s="192"/>
      <c r="APF134" s="192"/>
      <c r="APG134" s="192"/>
      <c r="APH134" s="192"/>
      <c r="API134" s="192"/>
      <c r="APJ134" s="192"/>
      <c r="APK134" s="192"/>
      <c r="APL134" s="192"/>
      <c r="APM134" s="192"/>
      <c r="APN134" s="192"/>
      <c r="APO134" s="192"/>
      <c r="APP134" s="192"/>
      <c r="APQ134" s="192"/>
      <c r="APR134" s="192"/>
      <c r="APS134" s="192"/>
      <c r="APT134" s="192"/>
      <c r="APU134" s="192"/>
      <c r="APV134" s="192"/>
      <c r="APW134" s="192"/>
      <c r="APX134" s="192"/>
      <c r="APY134" s="192"/>
      <c r="APZ134" s="192"/>
      <c r="AQA134" s="192"/>
      <c r="AQB134" s="192"/>
      <c r="AQC134" s="192"/>
      <c r="AQD134" s="192"/>
      <c r="AQE134" s="192"/>
      <c r="AQF134" s="192"/>
      <c r="AQG134" s="192"/>
      <c r="AQH134" s="192"/>
      <c r="AQI134" s="192"/>
      <c r="AQJ134" s="192"/>
      <c r="AQK134" s="192"/>
      <c r="AQL134" s="192"/>
      <c r="AQM134" s="192"/>
      <c r="AQN134" s="192"/>
      <c r="AQO134" s="192"/>
      <c r="AQP134" s="192"/>
      <c r="AQQ134" s="192"/>
      <c r="AQR134" s="192"/>
      <c r="AQS134" s="192"/>
      <c r="AQT134" s="192"/>
      <c r="AQU134" s="192"/>
      <c r="AQV134" s="192"/>
      <c r="AQW134" s="192"/>
      <c r="AQX134" s="192"/>
      <c r="AQY134" s="192"/>
      <c r="AQZ134" s="192"/>
      <c r="ARA134" s="192"/>
      <c r="ARB134" s="192"/>
      <c r="ARC134" s="192"/>
      <c r="ARD134" s="192"/>
      <c r="ARE134" s="192"/>
      <c r="ARF134" s="192"/>
      <c r="ARG134" s="192"/>
      <c r="ARH134" s="192"/>
      <c r="ARI134" s="192"/>
      <c r="ARJ134" s="192"/>
      <c r="ARK134" s="192"/>
      <c r="ARL134" s="192"/>
      <c r="ARM134" s="192"/>
      <c r="ARN134" s="192"/>
      <c r="ARO134" s="192"/>
      <c r="ARP134" s="192"/>
      <c r="ARQ134" s="192"/>
      <c r="ARR134" s="192"/>
      <c r="ARS134" s="192"/>
      <c r="ART134" s="192"/>
      <c r="ARU134" s="192"/>
      <c r="ARV134" s="192"/>
      <c r="ARW134" s="192"/>
      <c r="ARX134" s="192"/>
      <c r="ARY134" s="192"/>
      <c r="ARZ134" s="192"/>
      <c r="ASA134" s="192"/>
      <c r="ASB134" s="192"/>
      <c r="ASC134" s="192"/>
      <c r="ASD134" s="192"/>
      <c r="ASE134" s="192"/>
      <c r="ASF134" s="192"/>
      <c r="ASG134" s="192"/>
      <c r="ASH134" s="192"/>
      <c r="ASI134" s="192"/>
      <c r="ASJ134" s="192"/>
      <c r="ASK134" s="192"/>
      <c r="ASL134" s="192"/>
      <c r="ASM134" s="192"/>
      <c r="ASN134" s="192"/>
      <c r="ASO134" s="192"/>
      <c r="ASP134" s="192"/>
      <c r="ASQ134" s="192"/>
      <c r="ASR134" s="192"/>
      <c r="ASS134" s="192"/>
      <c r="AST134" s="192"/>
      <c r="ASU134" s="192"/>
      <c r="ASV134" s="192"/>
      <c r="ASW134" s="192"/>
      <c r="ASX134" s="192"/>
      <c r="ASY134" s="192"/>
      <c r="ASZ134" s="192"/>
      <c r="ATA134" s="192"/>
      <c r="ATB134" s="192"/>
      <c r="ATC134" s="192"/>
      <c r="ATD134" s="192"/>
      <c r="ATE134" s="192"/>
      <c r="ATF134" s="192"/>
      <c r="ATG134" s="192"/>
      <c r="ATH134" s="192"/>
      <c r="ATI134" s="192"/>
      <c r="ATJ134" s="192"/>
      <c r="ATK134" s="192"/>
      <c r="ATL134" s="192"/>
      <c r="ATM134" s="192"/>
      <c r="ATN134" s="192"/>
      <c r="ATO134" s="192"/>
      <c r="ATP134" s="192"/>
      <c r="ATQ134" s="192"/>
      <c r="ATR134" s="192"/>
      <c r="ATS134" s="192"/>
      <c r="ATT134" s="192"/>
      <c r="ATU134" s="192"/>
      <c r="ATV134" s="192"/>
      <c r="ATW134" s="192"/>
      <c r="ATX134" s="192"/>
      <c r="ATY134" s="192"/>
      <c r="ATZ134" s="192"/>
      <c r="AUA134" s="192"/>
      <c r="AUB134" s="192"/>
      <c r="AUC134" s="192"/>
      <c r="AUD134" s="192"/>
      <c r="AUE134" s="192"/>
      <c r="AUF134" s="192"/>
      <c r="AUG134" s="192"/>
      <c r="AUH134" s="192"/>
      <c r="AUI134" s="192"/>
      <c r="AUJ134" s="192"/>
      <c r="AUK134" s="192"/>
      <c r="AUL134" s="192"/>
      <c r="AUM134" s="192"/>
      <c r="AUN134" s="192"/>
      <c r="AUO134" s="192"/>
      <c r="AUP134" s="192"/>
      <c r="AUQ134" s="192"/>
      <c r="AUR134" s="192"/>
      <c r="AUS134" s="192"/>
      <c r="AUT134" s="192"/>
      <c r="AUU134" s="192"/>
      <c r="AUV134" s="192"/>
      <c r="AUW134" s="192"/>
      <c r="AUX134" s="192"/>
      <c r="AUY134" s="192"/>
      <c r="AUZ134" s="192"/>
      <c r="AVA134" s="192"/>
      <c r="AVB134" s="192"/>
      <c r="AVC134" s="192"/>
      <c r="AVD134" s="192"/>
      <c r="AVE134" s="192"/>
      <c r="AVF134" s="192"/>
      <c r="AVG134" s="192"/>
      <c r="AVH134" s="192"/>
      <c r="AVI134" s="192"/>
      <c r="AVJ134" s="192"/>
      <c r="AVK134" s="192"/>
      <c r="AVL134" s="192"/>
      <c r="AVM134" s="192"/>
      <c r="AVN134" s="192"/>
      <c r="AVO134" s="192"/>
      <c r="AVP134" s="192"/>
      <c r="AVQ134" s="192"/>
      <c r="AVR134" s="192"/>
      <c r="AVS134" s="192"/>
      <c r="AVT134" s="192"/>
      <c r="AVU134" s="192"/>
      <c r="AVV134" s="192"/>
      <c r="AVW134" s="192"/>
      <c r="AVX134" s="192"/>
      <c r="AVY134" s="192"/>
      <c r="AVZ134" s="192"/>
      <c r="AWA134" s="192"/>
      <c r="AWB134" s="192"/>
      <c r="AWC134" s="192"/>
      <c r="AWD134" s="192"/>
      <c r="AWE134" s="192"/>
      <c r="AWF134" s="192"/>
      <c r="AWG134" s="192"/>
      <c r="AWH134" s="192"/>
      <c r="AWI134" s="192"/>
      <c r="AWJ134" s="192"/>
      <c r="AWK134" s="192"/>
      <c r="AWL134" s="192"/>
      <c r="AWM134" s="192"/>
      <c r="AWN134" s="192"/>
      <c r="AWO134" s="192"/>
      <c r="AWP134" s="192"/>
      <c r="AWQ134" s="192"/>
      <c r="AWR134" s="192"/>
      <c r="AWS134" s="192"/>
      <c r="AWT134" s="192"/>
      <c r="AWU134" s="192"/>
      <c r="AWV134" s="192"/>
      <c r="AWW134" s="192"/>
      <c r="AWX134" s="192"/>
      <c r="AWY134" s="192"/>
      <c r="AWZ134" s="192"/>
      <c r="AXA134" s="192"/>
      <c r="AXB134" s="192"/>
      <c r="AXC134" s="192"/>
      <c r="AXD134" s="192"/>
      <c r="AXE134" s="192"/>
      <c r="AXF134" s="192"/>
      <c r="AXG134" s="192"/>
      <c r="AXH134" s="192"/>
      <c r="AXI134" s="192"/>
      <c r="AXJ134" s="192"/>
      <c r="AXK134" s="192"/>
      <c r="AXL134" s="192"/>
      <c r="AXM134" s="192"/>
      <c r="AXN134" s="192"/>
      <c r="AXO134" s="192"/>
      <c r="AXP134" s="192"/>
      <c r="AXQ134" s="192"/>
      <c r="AXR134" s="192"/>
      <c r="AXS134" s="192"/>
      <c r="AXT134" s="192"/>
      <c r="AXU134" s="192"/>
      <c r="AXV134" s="192"/>
      <c r="AXW134" s="192"/>
      <c r="AXX134" s="192"/>
      <c r="AXY134" s="192"/>
      <c r="AXZ134" s="192"/>
      <c r="AYA134" s="192"/>
      <c r="AYB134" s="192"/>
      <c r="AYC134" s="192"/>
      <c r="AYD134" s="192"/>
      <c r="AYE134" s="192"/>
      <c r="AYF134" s="192"/>
      <c r="AYG134" s="192"/>
      <c r="AYH134" s="192"/>
      <c r="AYI134" s="192"/>
      <c r="AYJ134" s="192"/>
      <c r="AYK134" s="192"/>
      <c r="AYL134" s="192"/>
      <c r="AYM134" s="192"/>
      <c r="AYN134" s="192"/>
      <c r="AYO134" s="192"/>
      <c r="AYP134" s="192"/>
      <c r="AYQ134" s="192"/>
      <c r="AYR134" s="192"/>
      <c r="AYS134" s="192"/>
      <c r="AYT134" s="192"/>
      <c r="AYU134" s="192"/>
      <c r="AYV134" s="192"/>
      <c r="AYW134" s="192"/>
      <c r="AYX134" s="192"/>
      <c r="AYY134" s="192"/>
      <c r="AYZ134" s="192"/>
      <c r="AZA134" s="192"/>
      <c r="AZB134" s="192"/>
      <c r="AZC134" s="192"/>
      <c r="AZD134" s="192"/>
      <c r="AZE134" s="192"/>
      <c r="AZF134" s="192"/>
      <c r="AZG134" s="192"/>
      <c r="AZH134" s="192"/>
      <c r="AZI134" s="192"/>
      <c r="AZJ134" s="192"/>
      <c r="AZK134" s="192"/>
      <c r="AZL134" s="192"/>
      <c r="AZM134" s="192"/>
      <c r="AZN134" s="192"/>
      <c r="AZO134" s="192"/>
      <c r="AZP134" s="192"/>
      <c r="AZQ134" s="192"/>
      <c r="AZR134" s="192"/>
      <c r="AZS134" s="192"/>
      <c r="AZT134" s="192"/>
      <c r="AZU134" s="192"/>
      <c r="AZV134" s="192"/>
      <c r="AZW134" s="192"/>
      <c r="AZX134" s="192"/>
      <c r="AZY134" s="192"/>
      <c r="AZZ134" s="192"/>
      <c r="BAA134" s="192"/>
      <c r="BAB134" s="192"/>
      <c r="BAC134" s="192"/>
      <c r="BAD134" s="192"/>
      <c r="BAE134" s="192"/>
      <c r="BAF134" s="192"/>
      <c r="BAG134" s="192"/>
      <c r="BAH134" s="192"/>
      <c r="BAI134" s="192"/>
      <c r="BAJ134" s="192"/>
      <c r="BAK134" s="192"/>
      <c r="BAL134" s="192"/>
      <c r="BAM134" s="192"/>
      <c r="BAN134" s="192"/>
      <c r="BAO134" s="192"/>
      <c r="BAP134" s="192"/>
      <c r="BAQ134" s="192"/>
      <c r="BAR134" s="192"/>
      <c r="BAS134" s="192"/>
      <c r="BAT134" s="192"/>
      <c r="BAU134" s="192"/>
      <c r="BAV134" s="192"/>
      <c r="BAW134" s="192"/>
      <c r="BAX134" s="192"/>
      <c r="BAY134" s="192"/>
      <c r="BAZ134" s="192"/>
      <c r="BBA134" s="192"/>
      <c r="BBB134" s="192"/>
      <c r="BBC134" s="192"/>
      <c r="BBD134" s="192"/>
      <c r="BBE134" s="192"/>
      <c r="BBF134" s="192"/>
      <c r="BBG134" s="192"/>
      <c r="BBH134" s="192"/>
      <c r="BBI134" s="192"/>
      <c r="BBJ134" s="192"/>
      <c r="BBK134" s="192"/>
      <c r="BBL134" s="192"/>
      <c r="BBM134" s="192"/>
      <c r="BBN134" s="192"/>
      <c r="BBO134" s="192"/>
      <c r="BBP134" s="192"/>
      <c r="BBQ134" s="192"/>
      <c r="BBR134" s="192"/>
      <c r="BBS134" s="192"/>
      <c r="BBT134" s="192"/>
      <c r="BBU134" s="192"/>
      <c r="BBV134" s="192"/>
      <c r="BBW134" s="192"/>
      <c r="BBX134" s="192"/>
      <c r="BBY134" s="192"/>
      <c r="BBZ134" s="192"/>
      <c r="BCA134" s="192"/>
      <c r="BCB134" s="192"/>
      <c r="BCC134" s="192"/>
      <c r="BCD134" s="192"/>
      <c r="BCE134" s="192"/>
      <c r="BCF134" s="192"/>
      <c r="BCG134" s="192"/>
      <c r="BCH134" s="192"/>
      <c r="BCI134" s="192"/>
      <c r="BCJ134" s="192"/>
      <c r="BCK134" s="192"/>
      <c r="BCL134" s="192"/>
      <c r="BCM134" s="192"/>
      <c r="BCN134" s="192"/>
      <c r="BCO134" s="192"/>
      <c r="BCP134" s="192"/>
      <c r="BCQ134" s="192"/>
      <c r="BCR134" s="192"/>
      <c r="BCS134" s="192"/>
      <c r="BCT134" s="192"/>
      <c r="BCU134" s="192"/>
      <c r="BCV134" s="192"/>
      <c r="BCW134" s="192"/>
      <c r="BCX134" s="192"/>
      <c r="BCY134" s="192"/>
      <c r="BCZ134" s="192"/>
      <c r="BDA134" s="192"/>
      <c r="BDB134" s="192"/>
      <c r="BDC134" s="192"/>
      <c r="BDD134" s="192"/>
      <c r="BDE134" s="192"/>
      <c r="BDF134" s="192"/>
      <c r="BDG134" s="192"/>
      <c r="BDH134" s="192"/>
      <c r="BDI134" s="192"/>
      <c r="BDJ134" s="192"/>
      <c r="BDK134" s="192"/>
      <c r="BDL134" s="192"/>
      <c r="BDM134" s="192"/>
      <c r="BDN134" s="192"/>
      <c r="BDO134" s="192"/>
      <c r="BDP134" s="192"/>
      <c r="BDQ134" s="192"/>
      <c r="BDR134" s="192"/>
      <c r="BDS134" s="192"/>
      <c r="BDT134" s="192"/>
      <c r="BDU134" s="192"/>
      <c r="BDV134" s="192"/>
      <c r="BDW134" s="192"/>
      <c r="BDX134" s="192"/>
      <c r="BDY134" s="192"/>
      <c r="BDZ134" s="192"/>
      <c r="BEA134" s="192"/>
      <c r="BEB134" s="192"/>
      <c r="BEC134" s="192"/>
      <c r="BED134" s="192"/>
      <c r="BEE134" s="192"/>
      <c r="BEF134" s="192"/>
      <c r="BEG134" s="192"/>
      <c r="BEH134" s="192"/>
      <c r="BEI134" s="192"/>
    </row>
    <row r="135" spans="1:1491" s="121" customFormat="1" ht="15" customHeight="1" x14ac:dyDescent="0.25">
      <c r="A135" s="176" t="s">
        <v>1477</v>
      </c>
      <c r="B135" s="258" t="s">
        <v>1864</v>
      </c>
      <c r="C135" s="272">
        <v>45108</v>
      </c>
      <c r="D135" s="263">
        <v>46265</v>
      </c>
      <c r="E135" s="265">
        <v>0</v>
      </c>
      <c r="F135" s="265">
        <f>R135+S135+T135+U135</f>
        <v>1897</v>
      </c>
      <c r="G135" s="262">
        <v>1897</v>
      </c>
      <c r="H135" s="265">
        <v>1897</v>
      </c>
      <c r="I135" s="265">
        <f t="shared" si="23"/>
        <v>79.900598096200824</v>
      </c>
      <c r="J135" s="265">
        <f>G135/23.742</f>
        <v>79.900598096200824</v>
      </c>
      <c r="K135" s="146">
        <f t="shared" si="24"/>
        <v>79.900598096200824</v>
      </c>
      <c r="L135" s="152"/>
      <c r="M135" s="152"/>
      <c r="N135" s="191" t="s">
        <v>1380</v>
      </c>
      <c r="O135" s="459">
        <v>0</v>
      </c>
      <c r="P135" s="459">
        <v>0</v>
      </c>
      <c r="Q135" s="459">
        <v>0</v>
      </c>
      <c r="R135" s="459">
        <v>227.6</v>
      </c>
      <c r="S135" s="459">
        <v>513</v>
      </c>
      <c r="T135" s="459">
        <v>582.29999999999995</v>
      </c>
      <c r="U135" s="459">
        <v>574.1</v>
      </c>
      <c r="V135" s="459">
        <v>0</v>
      </c>
      <c r="W135" s="191" t="s">
        <v>332</v>
      </c>
      <c r="X135" s="191">
        <v>0</v>
      </c>
      <c r="Y135" s="191" t="s">
        <v>180</v>
      </c>
      <c r="Z135" s="191" t="s">
        <v>1845</v>
      </c>
      <c r="AA135" s="191" t="s">
        <v>1865</v>
      </c>
      <c r="AB135" s="191" t="s">
        <v>1866</v>
      </c>
      <c r="AC135" s="191" t="s">
        <v>180</v>
      </c>
      <c r="AD135" s="191" t="s">
        <v>332</v>
      </c>
      <c r="AE135" s="191" t="s">
        <v>332</v>
      </c>
      <c r="AF135" s="191" t="s">
        <v>568</v>
      </c>
      <c r="AG135" s="241" t="s">
        <v>332</v>
      </c>
      <c r="AH135" s="350"/>
      <c r="AI135" s="413">
        <v>0</v>
      </c>
      <c r="AJ135" s="413">
        <v>0</v>
      </c>
      <c r="AK135" s="191" t="s">
        <v>180</v>
      </c>
      <c r="AL135" s="413">
        <v>0</v>
      </c>
      <c r="AM135" s="453">
        <f t="shared" si="25"/>
        <v>0</v>
      </c>
      <c r="AN135" s="453">
        <f t="shared" si="26"/>
        <v>0</v>
      </c>
      <c r="AO135" s="243"/>
      <c r="AP135" s="243"/>
      <c r="AQ135" s="319" t="s">
        <v>1404</v>
      </c>
      <c r="AR135" s="320" t="s">
        <v>1860</v>
      </c>
      <c r="AS135" s="320" t="s">
        <v>1404</v>
      </c>
      <c r="AT135" s="320" t="s">
        <v>1860</v>
      </c>
      <c r="AU135" s="320" t="s">
        <v>1404</v>
      </c>
      <c r="AV135" s="320" t="s">
        <v>1860</v>
      </c>
      <c r="AW135" s="320" t="s">
        <v>1404</v>
      </c>
      <c r="AX135" s="320" t="s">
        <v>1860</v>
      </c>
      <c r="AY135" s="320" t="s">
        <v>1404</v>
      </c>
      <c r="AZ135" s="320" t="s">
        <v>1860</v>
      </c>
      <c r="BA135" s="320" t="s">
        <v>1404</v>
      </c>
      <c r="BB135" s="320" t="s">
        <v>1860</v>
      </c>
      <c r="BC135" s="320" t="s">
        <v>1404</v>
      </c>
      <c r="BD135" s="320" t="s">
        <v>1860</v>
      </c>
      <c r="BE135" s="320" t="s">
        <v>1404</v>
      </c>
      <c r="BF135" s="320" t="s">
        <v>1867</v>
      </c>
      <c r="BG135" s="320" t="s">
        <v>1404</v>
      </c>
      <c r="BH135" s="320" t="s">
        <v>1860</v>
      </c>
      <c r="BI135" s="320" t="s">
        <v>1404</v>
      </c>
      <c r="BJ135" s="320" t="s">
        <v>1860</v>
      </c>
      <c r="BK135" s="320" t="s">
        <v>1404</v>
      </c>
      <c r="BL135" s="320" t="s">
        <v>1860</v>
      </c>
      <c r="BM135" s="320" t="s">
        <v>1404</v>
      </c>
      <c r="BN135" s="320" t="s">
        <v>1860</v>
      </c>
      <c r="BO135" s="320" t="s">
        <v>180</v>
      </c>
      <c r="BP135" s="192"/>
      <c r="BQ135" s="192"/>
      <c r="BR135" s="192"/>
      <c r="BS135" s="192"/>
      <c r="BT135" s="192"/>
      <c r="BU135" s="192"/>
      <c r="BV135" s="192"/>
      <c r="BW135" s="192"/>
      <c r="BX135" s="192"/>
      <c r="BY135" s="192"/>
      <c r="BZ135" s="192"/>
      <c r="CA135" s="192"/>
      <c r="CB135" s="192"/>
      <c r="CC135" s="192"/>
      <c r="CD135" s="192"/>
      <c r="CE135" s="192"/>
      <c r="CF135" s="192"/>
      <c r="CG135" s="192"/>
      <c r="CH135" s="192"/>
      <c r="CI135" s="192"/>
      <c r="CJ135" s="192"/>
      <c r="CK135" s="192"/>
      <c r="CL135" s="192"/>
      <c r="CM135" s="192"/>
      <c r="CN135" s="192"/>
      <c r="CO135" s="192"/>
      <c r="CP135" s="192"/>
      <c r="CQ135" s="192"/>
      <c r="CR135" s="192"/>
      <c r="CS135" s="192"/>
      <c r="CT135" s="192"/>
      <c r="CU135" s="192"/>
      <c r="CV135" s="192"/>
      <c r="CW135" s="192"/>
      <c r="CX135" s="192"/>
      <c r="CY135" s="192"/>
      <c r="CZ135" s="192"/>
      <c r="DA135" s="192"/>
      <c r="DB135" s="192"/>
      <c r="DC135" s="192"/>
      <c r="DD135" s="192"/>
      <c r="DE135" s="192"/>
      <c r="DF135" s="192"/>
      <c r="DG135" s="192"/>
      <c r="DH135" s="192"/>
      <c r="DI135" s="192"/>
      <c r="DJ135" s="192"/>
      <c r="DK135" s="192"/>
      <c r="DL135" s="192"/>
      <c r="DM135" s="192"/>
      <c r="DN135" s="192"/>
      <c r="DO135" s="192"/>
      <c r="DP135" s="192"/>
      <c r="DQ135" s="192"/>
      <c r="DR135" s="192"/>
      <c r="DS135" s="192"/>
      <c r="DT135" s="192"/>
      <c r="DU135" s="192"/>
      <c r="DV135" s="192"/>
      <c r="DW135" s="192"/>
      <c r="DX135" s="192"/>
      <c r="DY135" s="192"/>
      <c r="DZ135" s="192"/>
      <c r="EA135" s="192"/>
      <c r="EB135" s="192"/>
      <c r="EC135" s="192"/>
      <c r="ED135" s="192"/>
      <c r="EE135" s="192"/>
      <c r="EF135" s="192"/>
      <c r="EG135" s="192"/>
      <c r="EH135" s="192"/>
      <c r="EI135" s="192"/>
      <c r="EJ135" s="192"/>
      <c r="EK135" s="192"/>
      <c r="EL135" s="192"/>
      <c r="EM135" s="192"/>
      <c r="EN135" s="192"/>
      <c r="EO135" s="192"/>
      <c r="EP135" s="192"/>
      <c r="EQ135" s="192"/>
      <c r="ER135" s="192"/>
      <c r="ES135" s="192"/>
      <c r="ET135" s="192"/>
      <c r="EU135" s="192"/>
      <c r="EV135" s="192"/>
      <c r="EW135" s="192"/>
      <c r="EX135" s="192"/>
      <c r="EY135" s="192"/>
      <c r="EZ135" s="192"/>
      <c r="FA135" s="192"/>
      <c r="FB135" s="192"/>
      <c r="FC135" s="192"/>
      <c r="FD135" s="192"/>
      <c r="FE135" s="192"/>
      <c r="FF135" s="192"/>
      <c r="FG135" s="192"/>
      <c r="FH135" s="192"/>
      <c r="FI135" s="192"/>
      <c r="FJ135" s="192"/>
      <c r="FK135" s="192"/>
      <c r="FL135" s="192"/>
      <c r="FM135" s="192"/>
      <c r="FN135" s="192"/>
      <c r="FO135" s="192"/>
      <c r="FP135" s="192"/>
      <c r="FQ135" s="192"/>
      <c r="FR135" s="192"/>
      <c r="FS135" s="192"/>
      <c r="FT135" s="192"/>
      <c r="FU135" s="192"/>
      <c r="FV135" s="192"/>
      <c r="FW135" s="192"/>
      <c r="FX135" s="192"/>
      <c r="FY135" s="192"/>
      <c r="FZ135" s="192"/>
      <c r="GA135" s="192"/>
      <c r="GB135" s="192"/>
      <c r="GC135" s="192"/>
      <c r="GD135" s="192"/>
      <c r="GE135" s="192"/>
      <c r="GF135" s="192"/>
      <c r="GG135" s="192"/>
      <c r="GH135" s="192"/>
      <c r="GI135" s="192"/>
      <c r="GJ135" s="192"/>
      <c r="GK135" s="192"/>
      <c r="GL135" s="192"/>
      <c r="GM135" s="192"/>
      <c r="GN135" s="192"/>
      <c r="GO135" s="192"/>
      <c r="GP135" s="192"/>
      <c r="GQ135" s="192"/>
      <c r="GR135" s="192"/>
      <c r="GS135" s="192"/>
      <c r="GT135" s="192"/>
      <c r="GU135" s="192"/>
      <c r="GV135" s="192"/>
      <c r="GW135" s="192"/>
      <c r="GX135" s="192"/>
      <c r="GY135" s="192"/>
      <c r="GZ135" s="192"/>
      <c r="HA135" s="192"/>
      <c r="HB135" s="192"/>
      <c r="HC135" s="192"/>
      <c r="HD135" s="192"/>
      <c r="HE135" s="192"/>
      <c r="HF135" s="192"/>
      <c r="HG135" s="192"/>
      <c r="HH135" s="192"/>
      <c r="HI135" s="192"/>
      <c r="HJ135" s="192"/>
      <c r="HK135" s="192"/>
      <c r="HL135" s="192"/>
      <c r="HM135" s="192"/>
      <c r="HN135" s="192"/>
      <c r="HO135" s="192"/>
      <c r="HP135" s="192"/>
      <c r="HQ135" s="192"/>
      <c r="HR135" s="192"/>
      <c r="HS135" s="192"/>
      <c r="HT135" s="192"/>
      <c r="HU135" s="192"/>
      <c r="HV135" s="192"/>
      <c r="HW135" s="192"/>
      <c r="HX135" s="192"/>
      <c r="HY135" s="192"/>
      <c r="HZ135" s="192"/>
      <c r="IA135" s="192"/>
      <c r="IB135" s="192"/>
      <c r="IC135" s="192"/>
      <c r="ID135" s="192"/>
      <c r="IE135" s="192"/>
      <c r="IF135" s="192"/>
      <c r="IG135" s="192"/>
      <c r="IH135" s="192"/>
      <c r="II135" s="192"/>
      <c r="IJ135" s="192"/>
      <c r="IK135" s="192"/>
      <c r="IL135" s="192"/>
      <c r="IM135" s="192"/>
      <c r="IN135" s="192"/>
      <c r="IO135" s="192"/>
      <c r="IP135" s="192"/>
      <c r="IQ135" s="192"/>
      <c r="IR135" s="192"/>
      <c r="IS135" s="192"/>
      <c r="IT135" s="192"/>
      <c r="IU135" s="192"/>
      <c r="IV135" s="192"/>
      <c r="IW135" s="192"/>
      <c r="IX135" s="192"/>
      <c r="IY135" s="192"/>
      <c r="IZ135" s="192"/>
      <c r="JA135" s="192"/>
      <c r="JB135" s="192"/>
      <c r="JC135" s="192"/>
      <c r="JD135" s="192"/>
      <c r="JE135" s="192"/>
      <c r="JF135" s="192"/>
      <c r="JG135" s="192"/>
      <c r="JH135" s="192"/>
      <c r="JI135" s="192"/>
      <c r="JJ135" s="192"/>
      <c r="JK135" s="192"/>
      <c r="JL135" s="192"/>
      <c r="JM135" s="192"/>
      <c r="JN135" s="192"/>
      <c r="JO135" s="192"/>
      <c r="JP135" s="192"/>
      <c r="JQ135" s="192"/>
      <c r="JR135" s="192"/>
      <c r="JS135" s="192"/>
      <c r="JT135" s="192"/>
      <c r="JU135" s="192"/>
      <c r="JV135" s="192"/>
      <c r="JW135" s="192"/>
      <c r="JX135" s="192"/>
      <c r="JY135" s="192"/>
      <c r="JZ135" s="192"/>
      <c r="KA135" s="192"/>
      <c r="KB135" s="192"/>
      <c r="KC135" s="192"/>
      <c r="KD135" s="192"/>
      <c r="KE135" s="192"/>
      <c r="KF135" s="192"/>
      <c r="KG135" s="192"/>
      <c r="KH135" s="192"/>
      <c r="KI135" s="192"/>
      <c r="KJ135" s="192"/>
      <c r="KK135" s="192"/>
      <c r="KL135" s="192"/>
      <c r="KM135" s="192"/>
      <c r="KN135" s="192"/>
      <c r="KO135" s="192"/>
      <c r="KP135" s="192"/>
      <c r="KQ135" s="192"/>
      <c r="KR135" s="192"/>
      <c r="KS135" s="192"/>
      <c r="KT135" s="192"/>
      <c r="KU135" s="192"/>
      <c r="KV135" s="192"/>
      <c r="KW135" s="192"/>
      <c r="KX135" s="192"/>
      <c r="KY135" s="192"/>
      <c r="KZ135" s="192"/>
      <c r="LA135" s="192"/>
      <c r="LB135" s="192"/>
      <c r="LC135" s="192"/>
      <c r="LD135" s="192"/>
      <c r="LE135" s="192"/>
      <c r="LF135" s="192"/>
      <c r="LG135" s="192"/>
      <c r="LH135" s="192"/>
      <c r="LI135" s="192"/>
      <c r="LJ135" s="192"/>
      <c r="LK135" s="192"/>
      <c r="LL135" s="192"/>
      <c r="LM135" s="192"/>
      <c r="LN135" s="192"/>
      <c r="LO135" s="192"/>
      <c r="LP135" s="192"/>
      <c r="LQ135" s="192"/>
      <c r="LR135" s="192"/>
      <c r="LS135" s="192"/>
      <c r="LT135" s="192"/>
      <c r="LU135" s="192"/>
      <c r="LV135" s="192"/>
      <c r="LW135" s="192"/>
      <c r="LX135" s="192"/>
      <c r="LY135" s="192"/>
      <c r="LZ135" s="192"/>
      <c r="MA135" s="192"/>
      <c r="MB135" s="192"/>
      <c r="MC135" s="192"/>
      <c r="MD135" s="192"/>
      <c r="ME135" s="192"/>
      <c r="MF135" s="192"/>
      <c r="MG135" s="192"/>
      <c r="MH135" s="192"/>
      <c r="MI135" s="192"/>
      <c r="MJ135" s="192"/>
      <c r="MK135" s="192"/>
      <c r="ML135" s="192"/>
      <c r="MM135" s="192"/>
      <c r="MN135" s="192"/>
      <c r="MO135" s="192"/>
      <c r="MP135" s="192"/>
      <c r="MQ135" s="192"/>
      <c r="MR135" s="192"/>
      <c r="MS135" s="192"/>
      <c r="MT135" s="192"/>
      <c r="MU135" s="192"/>
      <c r="MV135" s="192"/>
      <c r="MW135" s="192"/>
      <c r="MX135" s="192"/>
      <c r="MY135" s="192"/>
      <c r="MZ135" s="192"/>
      <c r="NA135" s="192"/>
      <c r="NB135" s="192"/>
      <c r="NC135" s="192"/>
      <c r="ND135" s="192"/>
      <c r="NE135" s="192"/>
      <c r="NF135" s="192"/>
      <c r="NG135" s="192"/>
      <c r="NH135" s="192"/>
      <c r="NI135" s="192"/>
      <c r="NJ135" s="192"/>
      <c r="NK135" s="192"/>
      <c r="NL135" s="192"/>
      <c r="NM135" s="192"/>
      <c r="NN135" s="192"/>
      <c r="NO135" s="192"/>
      <c r="NP135" s="192"/>
      <c r="NQ135" s="192"/>
      <c r="NR135" s="192"/>
      <c r="NS135" s="192"/>
      <c r="NT135" s="192"/>
      <c r="NU135" s="192"/>
      <c r="NV135" s="192"/>
      <c r="NW135" s="192"/>
      <c r="NX135" s="192"/>
      <c r="NY135" s="192"/>
      <c r="NZ135" s="192"/>
      <c r="OA135" s="192"/>
      <c r="OB135" s="192"/>
      <c r="OC135" s="192"/>
      <c r="OD135" s="192"/>
      <c r="OE135" s="192"/>
      <c r="OF135" s="192"/>
      <c r="OG135" s="192"/>
      <c r="OH135" s="192"/>
      <c r="OI135" s="192"/>
      <c r="OJ135" s="192"/>
      <c r="OK135" s="192"/>
      <c r="OL135" s="192"/>
      <c r="OM135" s="192"/>
      <c r="ON135" s="192"/>
      <c r="OO135" s="192"/>
      <c r="OP135" s="192"/>
      <c r="OQ135" s="192"/>
      <c r="OR135" s="192"/>
      <c r="OS135" s="192"/>
      <c r="OT135" s="192"/>
      <c r="OU135" s="192"/>
      <c r="OV135" s="192"/>
      <c r="OW135" s="192"/>
      <c r="OX135" s="192"/>
      <c r="OY135" s="192"/>
      <c r="OZ135" s="192"/>
      <c r="PA135" s="192"/>
      <c r="PB135" s="192"/>
      <c r="PC135" s="192"/>
      <c r="PD135" s="192"/>
      <c r="PE135" s="192"/>
      <c r="PF135" s="192"/>
      <c r="PG135" s="192"/>
      <c r="PH135" s="192"/>
      <c r="PI135" s="192"/>
      <c r="PJ135" s="192"/>
      <c r="PK135" s="192"/>
      <c r="PL135" s="192"/>
      <c r="PM135" s="192"/>
      <c r="PN135" s="192"/>
      <c r="PO135" s="192"/>
      <c r="PP135" s="192"/>
      <c r="PQ135" s="192"/>
      <c r="PR135" s="192"/>
      <c r="PS135" s="192"/>
      <c r="PT135" s="192"/>
      <c r="PU135" s="192"/>
      <c r="PV135" s="192"/>
      <c r="PW135" s="192"/>
      <c r="PX135" s="192"/>
      <c r="PY135" s="192"/>
      <c r="PZ135" s="192"/>
      <c r="QA135" s="192"/>
      <c r="QB135" s="192"/>
      <c r="QC135" s="192"/>
      <c r="QD135" s="192"/>
      <c r="QE135" s="192"/>
      <c r="QF135" s="192"/>
      <c r="QG135" s="192"/>
      <c r="QH135" s="192"/>
      <c r="QI135" s="192"/>
      <c r="QJ135" s="192"/>
      <c r="QK135" s="192"/>
      <c r="QL135" s="192"/>
      <c r="QM135" s="192"/>
      <c r="QN135" s="192"/>
      <c r="QO135" s="192"/>
      <c r="QP135" s="192"/>
      <c r="QQ135" s="192"/>
      <c r="QR135" s="192"/>
      <c r="QS135" s="192"/>
      <c r="QT135" s="192"/>
      <c r="QU135" s="192"/>
      <c r="QV135" s="192"/>
      <c r="QW135" s="192"/>
      <c r="QX135" s="192"/>
      <c r="QY135" s="192"/>
      <c r="QZ135" s="192"/>
      <c r="RA135" s="192"/>
      <c r="RB135" s="192"/>
      <c r="RC135" s="192"/>
      <c r="RD135" s="192"/>
      <c r="RE135" s="192"/>
      <c r="RF135" s="192"/>
      <c r="RG135" s="192"/>
      <c r="RH135" s="192"/>
      <c r="RI135" s="192"/>
      <c r="RJ135" s="192"/>
      <c r="RK135" s="192"/>
      <c r="RL135" s="192"/>
      <c r="RM135" s="192"/>
      <c r="RN135" s="192"/>
      <c r="RO135" s="192"/>
      <c r="RP135" s="192"/>
      <c r="RQ135" s="192"/>
      <c r="RR135" s="192"/>
      <c r="RS135" s="192"/>
      <c r="RT135" s="192"/>
      <c r="RU135" s="192"/>
      <c r="RV135" s="192"/>
      <c r="RW135" s="192"/>
      <c r="RX135" s="192"/>
      <c r="RY135" s="192"/>
      <c r="RZ135" s="192"/>
      <c r="SA135" s="192"/>
      <c r="SB135" s="192"/>
      <c r="SC135" s="192"/>
      <c r="SD135" s="192"/>
      <c r="SE135" s="192"/>
      <c r="SF135" s="192"/>
      <c r="SG135" s="192"/>
      <c r="SH135" s="192"/>
      <c r="SI135" s="192"/>
      <c r="SJ135" s="192"/>
      <c r="SK135" s="192"/>
      <c r="SL135" s="192"/>
      <c r="SM135" s="192"/>
      <c r="SN135" s="192"/>
      <c r="SO135" s="192"/>
      <c r="SP135" s="192"/>
      <c r="SQ135" s="192"/>
      <c r="SR135" s="192"/>
      <c r="SS135" s="192"/>
      <c r="ST135" s="192"/>
      <c r="SU135" s="192"/>
      <c r="SV135" s="192"/>
      <c r="SW135" s="192"/>
      <c r="SX135" s="192"/>
      <c r="SY135" s="192"/>
      <c r="SZ135" s="192"/>
      <c r="TA135" s="192"/>
      <c r="TB135" s="192"/>
      <c r="TC135" s="192"/>
      <c r="TD135" s="192"/>
      <c r="TE135" s="192"/>
      <c r="TF135" s="192"/>
      <c r="TG135" s="192"/>
      <c r="TH135" s="192"/>
      <c r="TI135" s="192"/>
      <c r="TJ135" s="192"/>
      <c r="TK135" s="192"/>
      <c r="TL135" s="192"/>
      <c r="TM135" s="192"/>
      <c r="TN135" s="192"/>
      <c r="TO135" s="192"/>
      <c r="TP135" s="192"/>
      <c r="TQ135" s="192"/>
      <c r="TR135" s="192"/>
      <c r="TS135" s="192"/>
      <c r="TT135" s="192"/>
      <c r="TU135" s="192"/>
      <c r="TV135" s="192"/>
      <c r="TW135" s="192"/>
      <c r="TX135" s="192"/>
      <c r="TY135" s="192"/>
      <c r="TZ135" s="192"/>
      <c r="UA135" s="192"/>
      <c r="UB135" s="192"/>
      <c r="UC135" s="192"/>
      <c r="UD135" s="192"/>
      <c r="UE135" s="192"/>
      <c r="UF135" s="192"/>
      <c r="UG135" s="192"/>
      <c r="UH135" s="192"/>
      <c r="UI135" s="192"/>
      <c r="UJ135" s="192"/>
      <c r="UK135" s="192"/>
      <c r="UL135" s="192"/>
      <c r="UM135" s="192"/>
      <c r="UN135" s="192"/>
      <c r="UO135" s="192"/>
      <c r="UP135" s="192"/>
      <c r="UQ135" s="192"/>
      <c r="UR135" s="192"/>
      <c r="US135" s="192"/>
      <c r="UT135" s="192"/>
      <c r="UU135" s="192"/>
      <c r="UV135" s="192"/>
      <c r="UW135" s="192"/>
      <c r="UX135" s="192"/>
      <c r="UY135" s="192"/>
      <c r="UZ135" s="192"/>
      <c r="VA135" s="192"/>
      <c r="VB135" s="192"/>
      <c r="VC135" s="192"/>
      <c r="VD135" s="192"/>
      <c r="VE135" s="192"/>
      <c r="VF135" s="192"/>
      <c r="VG135" s="192"/>
      <c r="VH135" s="192"/>
      <c r="VI135" s="192"/>
      <c r="VJ135" s="192"/>
      <c r="VK135" s="192"/>
      <c r="VL135" s="192"/>
      <c r="VM135" s="192"/>
      <c r="VN135" s="192"/>
      <c r="VO135" s="192"/>
      <c r="VP135" s="192"/>
      <c r="VQ135" s="192"/>
      <c r="VR135" s="192"/>
      <c r="VS135" s="192"/>
      <c r="VT135" s="192"/>
      <c r="VU135" s="192"/>
      <c r="VV135" s="192"/>
      <c r="VW135" s="192"/>
      <c r="VX135" s="192"/>
      <c r="VY135" s="192"/>
      <c r="VZ135" s="192"/>
      <c r="WA135" s="192"/>
      <c r="WB135" s="192"/>
      <c r="WC135" s="192"/>
      <c r="WD135" s="192"/>
      <c r="WE135" s="192"/>
      <c r="WF135" s="192"/>
      <c r="WG135" s="192"/>
      <c r="WH135" s="192"/>
      <c r="WI135" s="192"/>
      <c r="WJ135" s="192"/>
      <c r="WK135" s="192"/>
      <c r="WL135" s="192"/>
      <c r="WM135" s="192"/>
      <c r="WN135" s="192"/>
      <c r="WO135" s="192"/>
      <c r="WP135" s="192"/>
      <c r="WQ135" s="192"/>
      <c r="WR135" s="192"/>
      <c r="WS135" s="192"/>
      <c r="WT135" s="192"/>
      <c r="WU135" s="192"/>
      <c r="WV135" s="192"/>
      <c r="WW135" s="192"/>
      <c r="WX135" s="192"/>
      <c r="WY135" s="192"/>
      <c r="WZ135" s="192"/>
      <c r="XA135" s="192"/>
      <c r="XB135" s="192"/>
      <c r="XC135" s="192"/>
      <c r="XD135" s="192"/>
      <c r="XE135" s="192"/>
      <c r="XF135" s="192"/>
      <c r="XG135" s="192"/>
      <c r="XH135" s="192"/>
      <c r="XI135" s="192"/>
      <c r="XJ135" s="192"/>
      <c r="XK135" s="192"/>
      <c r="XL135" s="192"/>
      <c r="XM135" s="192"/>
      <c r="XN135" s="192"/>
      <c r="XO135" s="192"/>
      <c r="XP135" s="192"/>
      <c r="XQ135" s="192"/>
      <c r="XR135" s="192"/>
      <c r="XS135" s="192"/>
      <c r="XT135" s="192"/>
      <c r="XU135" s="192"/>
      <c r="XV135" s="192"/>
      <c r="XW135" s="192"/>
      <c r="XX135" s="192"/>
      <c r="XY135" s="192"/>
      <c r="XZ135" s="192"/>
      <c r="YA135" s="192"/>
      <c r="YB135" s="192"/>
      <c r="YC135" s="192"/>
      <c r="YD135" s="192"/>
      <c r="YE135" s="192"/>
      <c r="YF135" s="192"/>
      <c r="YG135" s="192"/>
      <c r="YH135" s="192"/>
      <c r="YI135" s="192"/>
      <c r="YJ135" s="192"/>
      <c r="YK135" s="192"/>
      <c r="YL135" s="192"/>
      <c r="YM135" s="192"/>
      <c r="YN135" s="192"/>
      <c r="YO135" s="192"/>
      <c r="YP135" s="192"/>
      <c r="YQ135" s="192"/>
      <c r="YR135" s="192"/>
      <c r="YS135" s="192"/>
      <c r="YT135" s="192"/>
      <c r="YU135" s="192"/>
      <c r="YV135" s="192"/>
      <c r="YW135" s="192"/>
      <c r="YX135" s="192"/>
      <c r="YY135" s="192"/>
      <c r="YZ135" s="192"/>
      <c r="ZA135" s="192"/>
      <c r="ZB135" s="192"/>
      <c r="ZC135" s="192"/>
      <c r="ZD135" s="192"/>
      <c r="ZE135" s="192"/>
      <c r="ZF135" s="192"/>
      <c r="ZG135" s="192"/>
      <c r="ZH135" s="192"/>
      <c r="ZI135" s="192"/>
      <c r="ZJ135" s="192"/>
      <c r="ZK135" s="192"/>
      <c r="ZL135" s="192"/>
      <c r="ZM135" s="192"/>
      <c r="ZN135" s="192"/>
      <c r="ZO135" s="192"/>
      <c r="ZP135" s="192"/>
      <c r="ZQ135" s="192"/>
      <c r="ZR135" s="192"/>
      <c r="ZS135" s="192"/>
      <c r="ZT135" s="192"/>
      <c r="ZU135" s="192"/>
      <c r="ZV135" s="192"/>
      <c r="ZW135" s="192"/>
      <c r="ZX135" s="192"/>
      <c r="ZY135" s="192"/>
      <c r="ZZ135" s="192"/>
      <c r="AAA135" s="192"/>
      <c r="AAB135" s="192"/>
      <c r="AAC135" s="192"/>
      <c r="AAD135" s="192"/>
      <c r="AAE135" s="192"/>
      <c r="AAF135" s="192"/>
      <c r="AAG135" s="192"/>
      <c r="AAH135" s="192"/>
      <c r="AAI135" s="192"/>
      <c r="AAJ135" s="192"/>
      <c r="AAK135" s="192"/>
      <c r="AAL135" s="192"/>
      <c r="AAM135" s="192"/>
      <c r="AAN135" s="192"/>
      <c r="AAO135" s="192"/>
      <c r="AAP135" s="192"/>
      <c r="AAQ135" s="192"/>
      <c r="AAR135" s="192"/>
      <c r="AAS135" s="192"/>
      <c r="AAT135" s="192"/>
      <c r="AAU135" s="192"/>
      <c r="AAV135" s="192"/>
      <c r="AAW135" s="192"/>
      <c r="AAX135" s="192"/>
      <c r="AAY135" s="192"/>
      <c r="AAZ135" s="192"/>
      <c r="ABA135" s="192"/>
      <c r="ABB135" s="192"/>
      <c r="ABC135" s="192"/>
      <c r="ABD135" s="192"/>
      <c r="ABE135" s="192"/>
      <c r="ABF135" s="192"/>
      <c r="ABG135" s="192"/>
      <c r="ABH135" s="192"/>
      <c r="ABI135" s="192"/>
      <c r="ABJ135" s="192"/>
      <c r="ABK135" s="192"/>
      <c r="ABL135" s="192"/>
      <c r="ABM135" s="192"/>
      <c r="ABN135" s="192"/>
      <c r="ABO135" s="192"/>
      <c r="ABP135" s="192"/>
      <c r="ABQ135" s="192"/>
      <c r="ABR135" s="192"/>
      <c r="ABS135" s="192"/>
      <c r="ABT135" s="192"/>
      <c r="ABU135" s="192"/>
      <c r="ABV135" s="192"/>
      <c r="ABW135" s="192"/>
      <c r="ABX135" s="192"/>
      <c r="ABY135" s="192"/>
      <c r="ABZ135" s="192"/>
      <c r="ACA135" s="192"/>
      <c r="ACB135" s="192"/>
      <c r="ACC135" s="192"/>
      <c r="ACD135" s="192"/>
      <c r="ACE135" s="192"/>
      <c r="ACF135" s="192"/>
      <c r="ACG135" s="192"/>
      <c r="ACH135" s="192"/>
      <c r="ACI135" s="192"/>
      <c r="ACJ135" s="192"/>
      <c r="ACK135" s="192"/>
      <c r="ACL135" s="192"/>
      <c r="ACM135" s="192"/>
      <c r="ACN135" s="192"/>
      <c r="ACO135" s="192"/>
      <c r="ACP135" s="192"/>
      <c r="ACQ135" s="192"/>
      <c r="ACR135" s="192"/>
      <c r="ACS135" s="192"/>
      <c r="ACT135" s="192"/>
      <c r="ACU135" s="192"/>
      <c r="ACV135" s="192"/>
      <c r="ACW135" s="192"/>
      <c r="ACX135" s="192"/>
      <c r="ACY135" s="192"/>
      <c r="ACZ135" s="192"/>
      <c r="ADA135" s="192"/>
      <c r="ADB135" s="192"/>
      <c r="ADC135" s="192"/>
      <c r="ADD135" s="192"/>
      <c r="ADE135" s="192"/>
      <c r="ADF135" s="192"/>
      <c r="ADG135" s="192"/>
      <c r="ADH135" s="192"/>
      <c r="ADI135" s="192"/>
      <c r="ADJ135" s="192"/>
      <c r="ADK135" s="192"/>
      <c r="ADL135" s="192"/>
      <c r="ADM135" s="192"/>
      <c r="ADN135" s="192"/>
      <c r="ADO135" s="192"/>
      <c r="ADP135" s="192"/>
      <c r="ADQ135" s="192"/>
      <c r="ADR135" s="192"/>
      <c r="ADS135" s="192"/>
      <c r="ADT135" s="192"/>
      <c r="ADU135" s="192"/>
      <c r="ADV135" s="192"/>
      <c r="ADW135" s="192"/>
      <c r="ADX135" s="192"/>
      <c r="ADY135" s="192"/>
      <c r="ADZ135" s="192"/>
      <c r="AEA135" s="192"/>
      <c r="AEB135" s="192"/>
      <c r="AEC135" s="192"/>
      <c r="AED135" s="192"/>
      <c r="AEE135" s="192"/>
      <c r="AEF135" s="192"/>
      <c r="AEG135" s="192"/>
      <c r="AEH135" s="192"/>
      <c r="AEI135" s="192"/>
      <c r="AEJ135" s="192"/>
      <c r="AEK135" s="192"/>
      <c r="AEL135" s="192"/>
      <c r="AEM135" s="192"/>
      <c r="AEN135" s="192"/>
      <c r="AEO135" s="192"/>
      <c r="AEP135" s="192"/>
      <c r="AEQ135" s="192"/>
      <c r="AER135" s="192"/>
      <c r="AES135" s="192"/>
      <c r="AET135" s="192"/>
      <c r="AEU135" s="192"/>
      <c r="AEV135" s="192"/>
      <c r="AEW135" s="192"/>
      <c r="AEX135" s="192"/>
      <c r="AEY135" s="192"/>
      <c r="AEZ135" s="192"/>
      <c r="AFA135" s="192"/>
      <c r="AFB135" s="192"/>
      <c r="AFC135" s="192"/>
      <c r="AFD135" s="192"/>
      <c r="AFE135" s="192"/>
      <c r="AFF135" s="192"/>
      <c r="AFG135" s="192"/>
      <c r="AFH135" s="192"/>
      <c r="AFI135" s="192"/>
      <c r="AFJ135" s="192"/>
      <c r="AFK135" s="192"/>
      <c r="AFL135" s="192"/>
      <c r="AFM135" s="192"/>
      <c r="AFN135" s="192"/>
      <c r="AFO135" s="192"/>
      <c r="AFP135" s="192"/>
      <c r="AFQ135" s="192"/>
      <c r="AFR135" s="192"/>
      <c r="AFS135" s="192"/>
      <c r="AFT135" s="192"/>
      <c r="AFU135" s="192"/>
      <c r="AFV135" s="192"/>
      <c r="AFW135" s="192"/>
      <c r="AFX135" s="192"/>
      <c r="AFY135" s="192"/>
      <c r="AFZ135" s="192"/>
      <c r="AGA135" s="192"/>
      <c r="AGB135" s="192"/>
      <c r="AGC135" s="192"/>
      <c r="AGD135" s="192"/>
      <c r="AGE135" s="192"/>
      <c r="AGF135" s="192"/>
      <c r="AGG135" s="192"/>
      <c r="AGH135" s="192"/>
      <c r="AGI135" s="192"/>
      <c r="AGJ135" s="192"/>
      <c r="AGK135" s="192"/>
      <c r="AGL135" s="192"/>
      <c r="AGM135" s="192"/>
      <c r="AGN135" s="192"/>
      <c r="AGO135" s="192"/>
      <c r="AGP135" s="192"/>
      <c r="AGQ135" s="192"/>
      <c r="AGR135" s="192"/>
      <c r="AGS135" s="192"/>
      <c r="AGT135" s="192"/>
      <c r="AGU135" s="192"/>
      <c r="AGV135" s="192"/>
      <c r="AGW135" s="192"/>
      <c r="AGX135" s="192"/>
      <c r="AGY135" s="192"/>
      <c r="AGZ135" s="192"/>
      <c r="AHA135" s="192"/>
      <c r="AHB135" s="192"/>
      <c r="AHC135" s="192"/>
      <c r="AHD135" s="192"/>
      <c r="AHE135" s="192"/>
      <c r="AHF135" s="192"/>
      <c r="AHG135" s="192"/>
      <c r="AHH135" s="192"/>
      <c r="AHI135" s="192"/>
      <c r="AHJ135" s="192"/>
      <c r="AHK135" s="192"/>
      <c r="AHL135" s="192"/>
      <c r="AHM135" s="192"/>
      <c r="AHN135" s="192"/>
      <c r="AHO135" s="192"/>
      <c r="AHP135" s="192"/>
      <c r="AHQ135" s="192"/>
      <c r="AHR135" s="192"/>
      <c r="AHS135" s="192"/>
      <c r="AHT135" s="192"/>
      <c r="AHU135" s="192"/>
      <c r="AHV135" s="192"/>
      <c r="AHW135" s="192"/>
      <c r="AHX135" s="192"/>
      <c r="AHY135" s="192"/>
      <c r="AHZ135" s="192"/>
      <c r="AIA135" s="192"/>
      <c r="AIB135" s="192"/>
      <c r="AIC135" s="192"/>
      <c r="AID135" s="192"/>
      <c r="AIE135" s="192"/>
      <c r="AIF135" s="192"/>
      <c r="AIG135" s="192"/>
      <c r="AIH135" s="192"/>
      <c r="AII135" s="192"/>
      <c r="AIJ135" s="192"/>
      <c r="AIK135" s="192"/>
      <c r="AIL135" s="192"/>
      <c r="AIM135" s="192"/>
      <c r="AIN135" s="192"/>
      <c r="AIO135" s="192"/>
      <c r="AIP135" s="192"/>
      <c r="AIQ135" s="192"/>
      <c r="AIR135" s="192"/>
      <c r="AIS135" s="192"/>
      <c r="AIT135" s="192"/>
      <c r="AIU135" s="192"/>
      <c r="AIV135" s="192"/>
      <c r="AIW135" s="192"/>
      <c r="AIX135" s="192"/>
      <c r="AIY135" s="192"/>
      <c r="AIZ135" s="192"/>
      <c r="AJA135" s="192"/>
      <c r="AJB135" s="192"/>
      <c r="AJC135" s="192"/>
      <c r="AJD135" s="192"/>
      <c r="AJE135" s="192"/>
      <c r="AJF135" s="192"/>
      <c r="AJG135" s="192"/>
      <c r="AJH135" s="192"/>
      <c r="AJI135" s="192"/>
      <c r="AJJ135" s="192"/>
      <c r="AJK135" s="192"/>
      <c r="AJL135" s="192"/>
      <c r="AJM135" s="192"/>
      <c r="AJN135" s="192"/>
      <c r="AJO135" s="192"/>
      <c r="AJP135" s="192"/>
      <c r="AJQ135" s="192"/>
      <c r="AJR135" s="192"/>
      <c r="AJS135" s="192"/>
      <c r="AJT135" s="192"/>
      <c r="AJU135" s="192"/>
      <c r="AJV135" s="192"/>
      <c r="AJW135" s="192"/>
      <c r="AJX135" s="192"/>
      <c r="AJY135" s="192"/>
      <c r="AJZ135" s="192"/>
      <c r="AKA135" s="192"/>
      <c r="AKB135" s="192"/>
      <c r="AKC135" s="192"/>
      <c r="AKD135" s="192"/>
      <c r="AKE135" s="192"/>
      <c r="AKF135" s="192"/>
      <c r="AKG135" s="192"/>
      <c r="AKH135" s="192"/>
      <c r="AKI135" s="192"/>
      <c r="AKJ135" s="192"/>
      <c r="AKK135" s="192"/>
      <c r="AKL135" s="192"/>
      <c r="AKM135" s="192"/>
      <c r="AKN135" s="192"/>
      <c r="AKO135" s="192"/>
      <c r="AKP135" s="192"/>
      <c r="AKQ135" s="192"/>
      <c r="AKR135" s="192"/>
      <c r="AKS135" s="192"/>
      <c r="AKT135" s="192"/>
      <c r="AKU135" s="192"/>
      <c r="AKV135" s="192"/>
      <c r="AKW135" s="192"/>
      <c r="AKX135" s="192"/>
      <c r="AKY135" s="192"/>
      <c r="AKZ135" s="192"/>
      <c r="ALA135" s="192"/>
      <c r="ALB135" s="192"/>
      <c r="ALC135" s="192"/>
      <c r="ALD135" s="192"/>
      <c r="ALE135" s="192"/>
      <c r="ALF135" s="192"/>
      <c r="ALG135" s="192"/>
      <c r="ALH135" s="192"/>
      <c r="ALI135" s="192"/>
      <c r="ALJ135" s="192"/>
      <c r="ALK135" s="192"/>
      <c r="ALL135" s="192"/>
      <c r="ALM135" s="192"/>
      <c r="ALN135" s="192"/>
      <c r="ALO135" s="192"/>
      <c r="ALP135" s="192"/>
      <c r="ALQ135" s="192"/>
      <c r="ALR135" s="192"/>
      <c r="ALS135" s="192"/>
      <c r="ALT135" s="192"/>
      <c r="ALU135" s="192"/>
      <c r="ALV135" s="192"/>
      <c r="ALW135" s="192"/>
      <c r="ALX135" s="192"/>
      <c r="ALY135" s="192"/>
      <c r="ALZ135" s="192"/>
      <c r="AMA135" s="192"/>
      <c r="AMB135" s="192"/>
      <c r="AMC135" s="192"/>
      <c r="AMD135" s="192"/>
      <c r="AME135" s="192"/>
      <c r="AMF135" s="192"/>
      <c r="AMG135" s="192"/>
      <c r="AMH135" s="192"/>
      <c r="AMI135" s="192"/>
      <c r="AMJ135" s="192"/>
      <c r="AMK135" s="192"/>
      <c r="AML135" s="192"/>
      <c r="AMM135" s="192"/>
      <c r="AMN135" s="192"/>
      <c r="AMO135" s="192"/>
      <c r="AMP135" s="192"/>
      <c r="AMQ135" s="192"/>
      <c r="AMR135" s="192"/>
      <c r="AMS135" s="192"/>
      <c r="AMT135" s="192"/>
      <c r="AMU135" s="192"/>
      <c r="AMV135" s="192"/>
      <c r="AMW135" s="192"/>
      <c r="AMX135" s="192"/>
      <c r="AMY135" s="192"/>
      <c r="AMZ135" s="192"/>
      <c r="ANA135" s="192"/>
      <c r="ANB135" s="192"/>
      <c r="ANC135" s="192"/>
      <c r="AND135" s="192"/>
      <c r="ANE135" s="192"/>
      <c r="ANF135" s="192"/>
      <c r="ANG135" s="192"/>
      <c r="ANH135" s="192"/>
      <c r="ANI135" s="192"/>
      <c r="ANJ135" s="192"/>
      <c r="ANK135" s="192"/>
      <c r="ANL135" s="192"/>
      <c r="ANM135" s="192"/>
      <c r="ANN135" s="192"/>
      <c r="ANO135" s="192"/>
      <c r="ANP135" s="192"/>
      <c r="ANQ135" s="192"/>
      <c r="ANR135" s="192"/>
      <c r="ANS135" s="192"/>
      <c r="ANT135" s="192"/>
      <c r="ANU135" s="192"/>
      <c r="ANV135" s="192"/>
      <c r="ANW135" s="192"/>
      <c r="ANX135" s="192"/>
      <c r="ANY135" s="192"/>
      <c r="ANZ135" s="192"/>
      <c r="AOA135" s="192"/>
      <c r="AOB135" s="192"/>
      <c r="AOC135" s="192"/>
      <c r="AOD135" s="192"/>
      <c r="AOE135" s="192"/>
      <c r="AOF135" s="192"/>
      <c r="AOG135" s="192"/>
      <c r="AOH135" s="192"/>
      <c r="AOI135" s="192"/>
      <c r="AOJ135" s="192"/>
      <c r="AOK135" s="192"/>
      <c r="AOL135" s="192"/>
      <c r="AOM135" s="192"/>
      <c r="AON135" s="192"/>
      <c r="AOO135" s="192"/>
      <c r="AOP135" s="192"/>
      <c r="AOQ135" s="192"/>
      <c r="AOR135" s="192"/>
      <c r="AOS135" s="192"/>
      <c r="AOT135" s="192"/>
      <c r="AOU135" s="192"/>
      <c r="AOV135" s="192"/>
      <c r="AOW135" s="192"/>
      <c r="AOX135" s="192"/>
      <c r="AOY135" s="192"/>
      <c r="AOZ135" s="192"/>
      <c r="APA135" s="192"/>
      <c r="APB135" s="192"/>
      <c r="APC135" s="192"/>
      <c r="APD135" s="192"/>
      <c r="APE135" s="192"/>
      <c r="APF135" s="192"/>
      <c r="APG135" s="192"/>
      <c r="APH135" s="192"/>
      <c r="API135" s="192"/>
      <c r="APJ135" s="192"/>
      <c r="APK135" s="192"/>
      <c r="APL135" s="192"/>
      <c r="APM135" s="192"/>
      <c r="APN135" s="192"/>
      <c r="APO135" s="192"/>
      <c r="APP135" s="192"/>
      <c r="APQ135" s="192"/>
      <c r="APR135" s="192"/>
      <c r="APS135" s="192"/>
      <c r="APT135" s="192"/>
      <c r="APU135" s="192"/>
      <c r="APV135" s="192"/>
      <c r="APW135" s="192"/>
      <c r="APX135" s="192"/>
      <c r="APY135" s="192"/>
      <c r="APZ135" s="192"/>
      <c r="AQA135" s="192"/>
      <c r="AQB135" s="192"/>
      <c r="AQC135" s="192"/>
      <c r="AQD135" s="192"/>
      <c r="AQE135" s="192"/>
      <c r="AQF135" s="192"/>
      <c r="AQG135" s="192"/>
      <c r="AQH135" s="192"/>
      <c r="AQI135" s="192"/>
      <c r="AQJ135" s="192"/>
      <c r="AQK135" s="192"/>
      <c r="AQL135" s="192"/>
      <c r="AQM135" s="192"/>
      <c r="AQN135" s="192"/>
      <c r="AQO135" s="192"/>
      <c r="AQP135" s="192"/>
      <c r="AQQ135" s="192"/>
      <c r="AQR135" s="192"/>
      <c r="AQS135" s="192"/>
      <c r="AQT135" s="192"/>
      <c r="AQU135" s="192"/>
      <c r="AQV135" s="192"/>
      <c r="AQW135" s="192"/>
      <c r="AQX135" s="192"/>
      <c r="AQY135" s="192"/>
      <c r="AQZ135" s="192"/>
      <c r="ARA135" s="192"/>
      <c r="ARB135" s="192"/>
      <c r="ARC135" s="192"/>
      <c r="ARD135" s="192"/>
      <c r="ARE135" s="192"/>
      <c r="ARF135" s="192"/>
      <c r="ARG135" s="192"/>
      <c r="ARH135" s="192"/>
      <c r="ARI135" s="192"/>
      <c r="ARJ135" s="192"/>
      <c r="ARK135" s="192"/>
      <c r="ARL135" s="192"/>
      <c r="ARM135" s="192"/>
      <c r="ARN135" s="192"/>
      <c r="ARO135" s="192"/>
      <c r="ARP135" s="192"/>
      <c r="ARQ135" s="192"/>
      <c r="ARR135" s="192"/>
      <c r="ARS135" s="192"/>
      <c r="ART135" s="192"/>
      <c r="ARU135" s="192"/>
      <c r="ARV135" s="192"/>
      <c r="ARW135" s="192"/>
      <c r="ARX135" s="192"/>
      <c r="ARY135" s="192"/>
      <c r="ARZ135" s="192"/>
      <c r="ASA135" s="192"/>
      <c r="ASB135" s="192"/>
      <c r="ASC135" s="192"/>
      <c r="ASD135" s="192"/>
      <c r="ASE135" s="192"/>
      <c r="ASF135" s="192"/>
      <c r="ASG135" s="192"/>
      <c r="ASH135" s="192"/>
      <c r="ASI135" s="192"/>
      <c r="ASJ135" s="192"/>
      <c r="ASK135" s="192"/>
      <c r="ASL135" s="192"/>
      <c r="ASM135" s="192"/>
      <c r="ASN135" s="192"/>
      <c r="ASO135" s="192"/>
      <c r="ASP135" s="192"/>
      <c r="ASQ135" s="192"/>
      <c r="ASR135" s="192"/>
      <c r="ASS135" s="192"/>
      <c r="AST135" s="192"/>
      <c r="ASU135" s="192"/>
      <c r="ASV135" s="192"/>
      <c r="ASW135" s="192"/>
      <c r="ASX135" s="192"/>
      <c r="ASY135" s="192"/>
      <c r="ASZ135" s="192"/>
      <c r="ATA135" s="192"/>
      <c r="ATB135" s="192"/>
      <c r="ATC135" s="192"/>
      <c r="ATD135" s="192"/>
      <c r="ATE135" s="192"/>
      <c r="ATF135" s="192"/>
      <c r="ATG135" s="192"/>
      <c r="ATH135" s="192"/>
      <c r="ATI135" s="192"/>
      <c r="ATJ135" s="192"/>
      <c r="ATK135" s="192"/>
      <c r="ATL135" s="192"/>
      <c r="ATM135" s="192"/>
      <c r="ATN135" s="192"/>
      <c r="ATO135" s="192"/>
      <c r="ATP135" s="192"/>
      <c r="ATQ135" s="192"/>
      <c r="ATR135" s="192"/>
      <c r="ATS135" s="192"/>
      <c r="ATT135" s="192"/>
      <c r="ATU135" s="192"/>
      <c r="ATV135" s="192"/>
      <c r="ATW135" s="192"/>
      <c r="ATX135" s="192"/>
      <c r="ATY135" s="192"/>
      <c r="ATZ135" s="192"/>
      <c r="AUA135" s="192"/>
      <c r="AUB135" s="192"/>
      <c r="AUC135" s="192"/>
      <c r="AUD135" s="192"/>
      <c r="AUE135" s="192"/>
      <c r="AUF135" s="192"/>
      <c r="AUG135" s="192"/>
      <c r="AUH135" s="192"/>
      <c r="AUI135" s="192"/>
      <c r="AUJ135" s="192"/>
      <c r="AUK135" s="192"/>
      <c r="AUL135" s="192"/>
      <c r="AUM135" s="192"/>
      <c r="AUN135" s="192"/>
      <c r="AUO135" s="192"/>
      <c r="AUP135" s="192"/>
      <c r="AUQ135" s="192"/>
      <c r="AUR135" s="192"/>
      <c r="AUS135" s="192"/>
      <c r="AUT135" s="192"/>
      <c r="AUU135" s="192"/>
      <c r="AUV135" s="192"/>
      <c r="AUW135" s="192"/>
      <c r="AUX135" s="192"/>
      <c r="AUY135" s="192"/>
      <c r="AUZ135" s="192"/>
      <c r="AVA135" s="192"/>
      <c r="AVB135" s="192"/>
      <c r="AVC135" s="192"/>
      <c r="AVD135" s="192"/>
      <c r="AVE135" s="192"/>
      <c r="AVF135" s="192"/>
      <c r="AVG135" s="192"/>
      <c r="AVH135" s="192"/>
      <c r="AVI135" s="192"/>
      <c r="AVJ135" s="192"/>
      <c r="AVK135" s="192"/>
      <c r="AVL135" s="192"/>
      <c r="AVM135" s="192"/>
      <c r="AVN135" s="192"/>
      <c r="AVO135" s="192"/>
      <c r="AVP135" s="192"/>
      <c r="AVQ135" s="192"/>
      <c r="AVR135" s="192"/>
      <c r="AVS135" s="192"/>
      <c r="AVT135" s="192"/>
      <c r="AVU135" s="192"/>
      <c r="AVV135" s="192"/>
      <c r="AVW135" s="192"/>
      <c r="AVX135" s="192"/>
      <c r="AVY135" s="192"/>
      <c r="AVZ135" s="192"/>
      <c r="AWA135" s="192"/>
      <c r="AWB135" s="192"/>
      <c r="AWC135" s="192"/>
      <c r="AWD135" s="192"/>
      <c r="AWE135" s="192"/>
      <c r="AWF135" s="192"/>
      <c r="AWG135" s="192"/>
      <c r="AWH135" s="192"/>
      <c r="AWI135" s="192"/>
      <c r="AWJ135" s="192"/>
      <c r="AWK135" s="192"/>
      <c r="AWL135" s="192"/>
      <c r="AWM135" s="192"/>
      <c r="AWN135" s="192"/>
      <c r="AWO135" s="192"/>
      <c r="AWP135" s="192"/>
      <c r="AWQ135" s="192"/>
      <c r="AWR135" s="192"/>
      <c r="AWS135" s="192"/>
      <c r="AWT135" s="192"/>
      <c r="AWU135" s="192"/>
      <c r="AWV135" s="192"/>
      <c r="AWW135" s="192"/>
      <c r="AWX135" s="192"/>
      <c r="AWY135" s="192"/>
      <c r="AWZ135" s="192"/>
      <c r="AXA135" s="192"/>
      <c r="AXB135" s="192"/>
      <c r="AXC135" s="192"/>
      <c r="AXD135" s="192"/>
      <c r="AXE135" s="192"/>
      <c r="AXF135" s="192"/>
      <c r="AXG135" s="192"/>
      <c r="AXH135" s="192"/>
      <c r="AXI135" s="192"/>
      <c r="AXJ135" s="192"/>
      <c r="AXK135" s="192"/>
      <c r="AXL135" s="192"/>
      <c r="AXM135" s="192"/>
      <c r="AXN135" s="192"/>
      <c r="AXO135" s="192"/>
      <c r="AXP135" s="192"/>
      <c r="AXQ135" s="192"/>
      <c r="AXR135" s="192"/>
      <c r="AXS135" s="192"/>
      <c r="AXT135" s="192"/>
      <c r="AXU135" s="192"/>
      <c r="AXV135" s="192"/>
      <c r="AXW135" s="192"/>
      <c r="AXX135" s="192"/>
      <c r="AXY135" s="192"/>
      <c r="AXZ135" s="192"/>
      <c r="AYA135" s="192"/>
      <c r="AYB135" s="192"/>
      <c r="AYC135" s="192"/>
      <c r="AYD135" s="192"/>
      <c r="AYE135" s="192"/>
      <c r="AYF135" s="192"/>
      <c r="AYG135" s="192"/>
      <c r="AYH135" s="192"/>
      <c r="AYI135" s="192"/>
      <c r="AYJ135" s="192"/>
      <c r="AYK135" s="192"/>
      <c r="AYL135" s="192"/>
      <c r="AYM135" s="192"/>
      <c r="AYN135" s="192"/>
      <c r="AYO135" s="192"/>
      <c r="AYP135" s="192"/>
      <c r="AYQ135" s="192"/>
      <c r="AYR135" s="192"/>
      <c r="AYS135" s="192"/>
      <c r="AYT135" s="192"/>
      <c r="AYU135" s="192"/>
      <c r="AYV135" s="192"/>
      <c r="AYW135" s="192"/>
      <c r="AYX135" s="192"/>
      <c r="AYY135" s="192"/>
      <c r="AYZ135" s="192"/>
      <c r="AZA135" s="192"/>
      <c r="AZB135" s="192"/>
      <c r="AZC135" s="192"/>
      <c r="AZD135" s="192"/>
      <c r="AZE135" s="192"/>
      <c r="AZF135" s="192"/>
      <c r="AZG135" s="192"/>
      <c r="AZH135" s="192"/>
      <c r="AZI135" s="192"/>
      <c r="AZJ135" s="192"/>
      <c r="AZK135" s="192"/>
      <c r="AZL135" s="192"/>
      <c r="AZM135" s="192"/>
      <c r="AZN135" s="192"/>
      <c r="AZO135" s="192"/>
      <c r="AZP135" s="192"/>
      <c r="AZQ135" s="192"/>
      <c r="AZR135" s="192"/>
      <c r="AZS135" s="192"/>
      <c r="AZT135" s="192"/>
      <c r="AZU135" s="192"/>
      <c r="AZV135" s="192"/>
      <c r="AZW135" s="192"/>
      <c r="AZX135" s="192"/>
      <c r="AZY135" s="192"/>
      <c r="AZZ135" s="192"/>
      <c r="BAA135" s="192"/>
      <c r="BAB135" s="192"/>
      <c r="BAC135" s="192"/>
      <c r="BAD135" s="192"/>
      <c r="BAE135" s="192"/>
      <c r="BAF135" s="192"/>
      <c r="BAG135" s="192"/>
      <c r="BAH135" s="192"/>
      <c r="BAI135" s="192"/>
      <c r="BAJ135" s="192"/>
      <c r="BAK135" s="192"/>
      <c r="BAL135" s="192"/>
      <c r="BAM135" s="192"/>
      <c r="BAN135" s="192"/>
      <c r="BAO135" s="192"/>
      <c r="BAP135" s="192"/>
      <c r="BAQ135" s="192"/>
      <c r="BAR135" s="192"/>
      <c r="BAS135" s="192"/>
      <c r="BAT135" s="192"/>
      <c r="BAU135" s="192"/>
      <c r="BAV135" s="192"/>
      <c r="BAW135" s="192"/>
      <c r="BAX135" s="192"/>
      <c r="BAY135" s="192"/>
      <c r="BAZ135" s="192"/>
      <c r="BBA135" s="192"/>
      <c r="BBB135" s="192"/>
      <c r="BBC135" s="192"/>
      <c r="BBD135" s="192"/>
      <c r="BBE135" s="192"/>
      <c r="BBF135" s="192"/>
      <c r="BBG135" s="192"/>
      <c r="BBH135" s="192"/>
      <c r="BBI135" s="192"/>
      <c r="BBJ135" s="192"/>
      <c r="BBK135" s="192"/>
      <c r="BBL135" s="192"/>
      <c r="BBM135" s="192"/>
      <c r="BBN135" s="192"/>
      <c r="BBO135" s="192"/>
      <c r="BBP135" s="192"/>
      <c r="BBQ135" s="192"/>
      <c r="BBR135" s="192"/>
      <c r="BBS135" s="192"/>
      <c r="BBT135" s="192"/>
      <c r="BBU135" s="192"/>
      <c r="BBV135" s="192"/>
      <c r="BBW135" s="192"/>
      <c r="BBX135" s="192"/>
      <c r="BBY135" s="192"/>
      <c r="BBZ135" s="192"/>
      <c r="BCA135" s="192"/>
      <c r="BCB135" s="192"/>
      <c r="BCC135" s="192"/>
      <c r="BCD135" s="192"/>
      <c r="BCE135" s="192"/>
      <c r="BCF135" s="192"/>
      <c r="BCG135" s="192"/>
      <c r="BCH135" s="192"/>
      <c r="BCI135" s="192"/>
      <c r="BCJ135" s="192"/>
      <c r="BCK135" s="192"/>
      <c r="BCL135" s="192"/>
      <c r="BCM135" s="192"/>
      <c r="BCN135" s="192"/>
      <c r="BCO135" s="192"/>
      <c r="BCP135" s="192"/>
      <c r="BCQ135" s="192"/>
      <c r="BCR135" s="192"/>
      <c r="BCS135" s="192"/>
      <c r="BCT135" s="192"/>
      <c r="BCU135" s="192"/>
      <c r="BCV135" s="192"/>
      <c r="BCW135" s="192"/>
      <c r="BCX135" s="192"/>
      <c r="BCY135" s="192"/>
      <c r="BCZ135" s="192"/>
      <c r="BDA135" s="192"/>
      <c r="BDB135" s="192"/>
      <c r="BDC135" s="192"/>
      <c r="BDD135" s="192"/>
      <c r="BDE135" s="192"/>
      <c r="BDF135" s="192"/>
      <c r="BDG135" s="192"/>
      <c r="BDH135" s="192"/>
      <c r="BDI135" s="192"/>
      <c r="BDJ135" s="192"/>
      <c r="BDK135" s="192"/>
      <c r="BDL135" s="192"/>
      <c r="BDM135" s="192"/>
      <c r="BDN135" s="192"/>
      <c r="BDO135" s="192"/>
      <c r="BDP135" s="192"/>
      <c r="BDQ135" s="192"/>
      <c r="BDR135" s="192"/>
      <c r="BDS135" s="192"/>
      <c r="BDT135" s="192"/>
      <c r="BDU135" s="192"/>
      <c r="BDV135" s="192"/>
      <c r="BDW135" s="192"/>
      <c r="BDX135" s="192"/>
      <c r="BDY135" s="192"/>
      <c r="BDZ135" s="192"/>
      <c r="BEA135" s="192"/>
      <c r="BEB135" s="192"/>
      <c r="BEC135" s="192"/>
      <c r="BED135" s="192"/>
      <c r="BEE135" s="192"/>
      <c r="BEF135" s="192"/>
      <c r="BEG135" s="192"/>
      <c r="BEH135" s="192"/>
      <c r="BEI135" s="192"/>
    </row>
    <row r="136" spans="1:1491" ht="15" customHeight="1" x14ac:dyDescent="0.25">
      <c r="A136" s="176" t="s">
        <v>1433</v>
      </c>
      <c r="B136" s="259" t="s">
        <v>985</v>
      </c>
      <c r="C136" s="263">
        <v>44197</v>
      </c>
      <c r="D136" s="263">
        <v>44561</v>
      </c>
      <c r="E136" s="302">
        <v>0</v>
      </c>
      <c r="F136" s="93">
        <v>0</v>
      </c>
      <c r="G136" s="303">
        <v>0</v>
      </c>
      <c r="H136" s="93">
        <v>0</v>
      </c>
      <c r="I136" s="93">
        <f>E136/25.462</f>
        <v>0</v>
      </c>
      <c r="J136" s="93">
        <f>F136/25.462</f>
        <v>0</v>
      </c>
      <c r="K136" s="142"/>
      <c r="L136" s="142">
        <f>H136/25.462</f>
        <v>0</v>
      </c>
      <c r="M136" s="142"/>
      <c r="N136" s="218" t="s">
        <v>1380</v>
      </c>
      <c r="O136" s="451">
        <v>0</v>
      </c>
      <c r="P136" s="451">
        <v>0</v>
      </c>
      <c r="Q136" s="451">
        <v>0</v>
      </c>
      <c r="R136" s="451">
        <v>0</v>
      </c>
      <c r="S136" s="451">
        <v>0</v>
      </c>
      <c r="T136" s="451">
        <v>0</v>
      </c>
      <c r="U136" s="451">
        <v>0</v>
      </c>
      <c r="V136" s="452">
        <v>0</v>
      </c>
      <c r="W136" s="405">
        <v>0</v>
      </c>
      <c r="X136" s="384">
        <v>0</v>
      </c>
      <c r="Y136" s="405" t="s">
        <v>1386</v>
      </c>
      <c r="Z136" s="385" t="s">
        <v>1472</v>
      </c>
      <c r="AA136" s="218" t="s">
        <v>1386</v>
      </c>
      <c r="AB136" s="218" t="s">
        <v>1386</v>
      </c>
      <c r="AC136" s="386" t="s">
        <v>1386</v>
      </c>
      <c r="AD136" s="218" t="s">
        <v>1386</v>
      </c>
      <c r="AE136" s="218" t="s">
        <v>1386</v>
      </c>
      <c r="AF136" s="218" t="s">
        <v>1386</v>
      </c>
      <c r="AG136" s="242" t="s">
        <v>332</v>
      </c>
      <c r="AH136" s="403"/>
      <c r="AI136" s="308">
        <v>0</v>
      </c>
      <c r="AJ136" s="411">
        <v>0</v>
      </c>
      <c r="AK136" s="410"/>
      <c r="AL136" s="412">
        <v>0</v>
      </c>
      <c r="AM136" s="453">
        <f t="shared" si="25"/>
        <v>0</v>
      </c>
      <c r="AN136" s="453">
        <f t="shared" si="26"/>
        <v>0</v>
      </c>
      <c r="AO136" s="248"/>
      <c r="AP136" s="249"/>
      <c r="AQ136" s="312"/>
      <c r="AR136" s="312"/>
      <c r="AS136" s="312"/>
      <c r="AT136" s="312"/>
      <c r="AU136" s="312"/>
      <c r="AV136" s="312"/>
      <c r="AW136" s="312"/>
      <c r="AX136" s="312"/>
      <c r="AY136" s="312"/>
      <c r="AZ136" s="312"/>
      <c r="BA136" s="312"/>
      <c r="BB136" s="312"/>
      <c r="BC136" s="312"/>
      <c r="BD136" s="312"/>
      <c r="BE136" s="312"/>
      <c r="BF136" s="312"/>
      <c r="BG136" s="312"/>
      <c r="BH136" s="312"/>
      <c r="BI136" s="312"/>
      <c r="BJ136" s="312"/>
      <c r="BK136" s="312"/>
      <c r="BL136" s="312"/>
      <c r="BM136" s="312"/>
      <c r="BN136" s="312"/>
      <c r="BO136" s="312"/>
    </row>
    <row r="137" spans="1:1491" ht="15" customHeight="1" x14ac:dyDescent="0.25">
      <c r="A137" s="176" t="s">
        <v>1433</v>
      </c>
      <c r="B137" s="259" t="s">
        <v>993</v>
      </c>
      <c r="C137" s="263">
        <v>44197</v>
      </c>
      <c r="D137" s="263">
        <v>46022</v>
      </c>
      <c r="E137" s="302">
        <v>1000</v>
      </c>
      <c r="F137" s="93">
        <v>1000</v>
      </c>
      <c r="G137" s="262">
        <v>460</v>
      </c>
      <c r="H137" s="93">
        <v>150</v>
      </c>
      <c r="I137" s="93">
        <f>F137/25.462</f>
        <v>39.274212552038335</v>
      </c>
      <c r="J137" s="93">
        <f>H137/25.009</f>
        <v>5.9978407773201647</v>
      </c>
      <c r="K137" s="157"/>
      <c r="L137" s="157">
        <f>H137/25.462</f>
        <v>5.89113188280575</v>
      </c>
      <c r="M137" s="157"/>
      <c r="N137" s="218" t="s">
        <v>1380</v>
      </c>
      <c r="O137" s="451">
        <v>0</v>
      </c>
      <c r="P137" s="451">
        <v>0</v>
      </c>
      <c r="Q137" s="451"/>
      <c r="R137" s="451"/>
      <c r="S137" s="451"/>
      <c r="T137" s="451"/>
      <c r="U137" s="451">
        <v>150</v>
      </c>
      <c r="V137" s="452">
        <v>0</v>
      </c>
      <c r="W137" s="405" t="s">
        <v>1868</v>
      </c>
      <c r="X137" s="384">
        <v>0</v>
      </c>
      <c r="Y137" s="405" t="s">
        <v>1386</v>
      </c>
      <c r="Z137" s="385" t="s">
        <v>1472</v>
      </c>
      <c r="AA137" s="218" t="s">
        <v>1869</v>
      </c>
      <c r="AB137" s="218" t="s">
        <v>1386</v>
      </c>
      <c r="AC137" s="386">
        <v>1000</v>
      </c>
      <c r="AD137" s="218"/>
      <c r="AE137" s="218"/>
      <c r="AF137" s="218" t="s">
        <v>1870</v>
      </c>
      <c r="AG137" s="242" t="s">
        <v>332</v>
      </c>
      <c r="AH137" s="403" t="s">
        <v>1871</v>
      </c>
      <c r="AI137" s="308">
        <v>0.4</v>
      </c>
      <c r="AJ137" s="411">
        <v>0.4</v>
      </c>
      <c r="AK137" s="410"/>
      <c r="AL137" s="412">
        <v>0</v>
      </c>
      <c r="AM137" s="453">
        <f t="shared" si="25"/>
        <v>60</v>
      </c>
      <c r="AN137" s="453">
        <f t="shared" si="26"/>
        <v>0</v>
      </c>
      <c r="AO137" s="248"/>
      <c r="AP137" s="249"/>
      <c r="AQ137" s="312"/>
      <c r="AR137" s="312"/>
      <c r="AS137" s="312"/>
      <c r="AT137" s="312"/>
      <c r="AU137" s="312"/>
      <c r="AV137" s="312"/>
      <c r="AW137" s="312"/>
      <c r="AX137" s="312"/>
      <c r="AY137" s="312"/>
      <c r="AZ137" s="312"/>
      <c r="BA137" s="312"/>
      <c r="BB137" s="312"/>
      <c r="BC137" s="312"/>
      <c r="BD137" s="312"/>
      <c r="BE137" s="312"/>
      <c r="BF137" s="312"/>
      <c r="BG137" s="312"/>
      <c r="BH137" s="312"/>
      <c r="BI137" s="312"/>
      <c r="BJ137" s="312"/>
      <c r="BK137" s="312"/>
      <c r="BL137" s="312"/>
      <c r="BM137" s="312"/>
      <c r="BN137" s="312"/>
      <c r="BO137" s="312"/>
    </row>
    <row r="138" spans="1:1491" s="245" customFormat="1" ht="15" customHeight="1" x14ac:dyDescent="0.25">
      <c r="A138" s="176" t="s">
        <v>1872</v>
      </c>
      <c r="B138" s="259" t="s">
        <v>1000</v>
      </c>
      <c r="C138" s="263">
        <v>44197</v>
      </c>
      <c r="D138" s="348">
        <v>45291</v>
      </c>
      <c r="E138" s="304">
        <v>0</v>
      </c>
      <c r="F138" s="305">
        <v>0</v>
      </c>
      <c r="G138" s="261">
        <v>0</v>
      </c>
      <c r="H138" s="93">
        <v>0</v>
      </c>
      <c r="I138" s="93">
        <f>E138/25.462</f>
        <v>0</v>
      </c>
      <c r="J138" s="93">
        <f>F138/25.462</f>
        <v>0</v>
      </c>
      <c r="K138" s="142"/>
      <c r="L138" s="142">
        <f>H138/25.462</f>
        <v>0</v>
      </c>
      <c r="M138" s="142"/>
      <c r="N138" s="218" t="s">
        <v>1380</v>
      </c>
      <c r="O138" s="451">
        <v>0</v>
      </c>
      <c r="P138" s="451">
        <v>0</v>
      </c>
      <c r="Q138" s="451">
        <v>0</v>
      </c>
      <c r="R138" s="451">
        <v>0</v>
      </c>
      <c r="S138" s="451">
        <v>0</v>
      </c>
      <c r="T138" s="451">
        <v>0</v>
      </c>
      <c r="U138" s="451">
        <v>0</v>
      </c>
      <c r="V138" s="452">
        <v>8.8000000000000007</v>
      </c>
      <c r="W138" s="405" t="s">
        <v>1873</v>
      </c>
      <c r="X138" s="384">
        <v>19</v>
      </c>
      <c r="Y138" s="405" t="s">
        <v>1874</v>
      </c>
      <c r="Z138" s="385"/>
      <c r="AA138" s="218" t="s">
        <v>1386</v>
      </c>
      <c r="AB138" s="218" t="s">
        <v>1386</v>
      </c>
      <c r="AC138" s="386" t="s">
        <v>1386</v>
      </c>
      <c r="AD138" s="218" t="s">
        <v>1386</v>
      </c>
      <c r="AE138" s="218" t="s">
        <v>1386</v>
      </c>
      <c r="AF138" s="218" t="s">
        <v>1386</v>
      </c>
      <c r="AG138" s="242" t="s">
        <v>332</v>
      </c>
      <c r="AH138" s="403"/>
      <c r="AI138" s="308">
        <v>0</v>
      </c>
      <c r="AJ138" s="411">
        <v>0</v>
      </c>
      <c r="AK138" s="410"/>
      <c r="AL138" s="412">
        <v>0</v>
      </c>
      <c r="AM138" s="453">
        <f t="shared" si="25"/>
        <v>0</v>
      </c>
      <c r="AN138" s="453">
        <f t="shared" si="26"/>
        <v>0</v>
      </c>
      <c r="AO138" s="188"/>
      <c r="AP138" s="192"/>
      <c r="AQ138" s="312"/>
      <c r="AR138" s="312"/>
      <c r="AS138" s="312"/>
      <c r="AT138" s="312"/>
      <c r="AU138" s="312"/>
      <c r="AV138" s="312"/>
      <c r="AW138" s="312"/>
      <c r="AX138" s="312"/>
      <c r="AY138" s="312"/>
      <c r="AZ138" s="312"/>
      <c r="BA138" s="312"/>
      <c r="BB138" s="312"/>
      <c r="BC138" s="312"/>
      <c r="BD138" s="312"/>
      <c r="BE138" s="312"/>
      <c r="BF138" s="312"/>
      <c r="BG138" s="312"/>
      <c r="BH138" s="312"/>
      <c r="BI138" s="312"/>
      <c r="BJ138" s="312"/>
      <c r="BK138" s="312"/>
      <c r="BL138" s="312"/>
      <c r="BM138" s="312"/>
      <c r="BN138" s="312"/>
      <c r="BO138" s="312"/>
    </row>
    <row r="139" spans="1:1491" s="168" customFormat="1" ht="15" customHeight="1" x14ac:dyDescent="0.25">
      <c r="A139" s="176" t="s">
        <v>1378</v>
      </c>
      <c r="B139" s="258" t="s">
        <v>1048</v>
      </c>
      <c r="C139" s="266">
        <v>44927</v>
      </c>
      <c r="D139" s="266">
        <v>46203</v>
      </c>
      <c r="E139" s="265">
        <v>33.700000000000003</v>
      </c>
      <c r="F139" s="265">
        <v>298.5</v>
      </c>
      <c r="G139" s="261">
        <v>298.5</v>
      </c>
      <c r="H139" s="265">
        <v>298.5</v>
      </c>
      <c r="I139" s="265">
        <f>F139/23.742</f>
        <v>12.572656052565074</v>
      </c>
      <c r="J139" s="93">
        <f>H139/23.742</f>
        <v>12.572656052565074</v>
      </c>
      <c r="K139" s="166">
        <f>H139/23.742</f>
        <v>12.572656052565074</v>
      </c>
      <c r="L139" s="166"/>
      <c r="M139" s="166"/>
      <c r="N139" s="190" t="s">
        <v>1380</v>
      </c>
      <c r="O139" s="456">
        <v>0</v>
      </c>
      <c r="P139" s="456">
        <v>0</v>
      </c>
      <c r="Q139" s="456">
        <v>0</v>
      </c>
      <c r="R139" s="456">
        <v>0</v>
      </c>
      <c r="S139" s="456">
        <v>100</v>
      </c>
      <c r="T139" s="456">
        <v>100</v>
      </c>
      <c r="U139" s="456">
        <v>98.5</v>
      </c>
      <c r="V139" s="456">
        <v>0</v>
      </c>
      <c r="W139" s="190" t="s">
        <v>1875</v>
      </c>
      <c r="X139" s="190">
        <v>0</v>
      </c>
      <c r="Y139" s="389" t="s">
        <v>1386</v>
      </c>
      <c r="Z139" s="190" t="s">
        <v>1876</v>
      </c>
      <c r="AA139" s="210" t="s">
        <v>1877</v>
      </c>
      <c r="AB139" s="210" t="s">
        <v>1878</v>
      </c>
      <c r="AC139" s="190">
        <v>33.700000000000003</v>
      </c>
      <c r="AD139" s="190" t="s">
        <v>180</v>
      </c>
      <c r="AE139" s="190" t="s">
        <v>180</v>
      </c>
      <c r="AF139" s="190" t="s">
        <v>1879</v>
      </c>
      <c r="AG139" s="241" t="s">
        <v>332</v>
      </c>
      <c r="AH139" s="350"/>
      <c r="AI139" s="413">
        <v>0</v>
      </c>
      <c r="AJ139" s="413">
        <v>0</v>
      </c>
      <c r="AK139" s="191" t="s">
        <v>180</v>
      </c>
      <c r="AL139" s="414">
        <v>0</v>
      </c>
      <c r="AM139" s="453">
        <f t="shared" si="25"/>
        <v>0</v>
      </c>
      <c r="AN139" s="453">
        <f t="shared" si="26"/>
        <v>0</v>
      </c>
      <c r="AO139" s="252"/>
      <c r="AP139" s="252"/>
      <c r="AQ139" s="321" t="s">
        <v>1404</v>
      </c>
      <c r="AR139" s="322" t="s">
        <v>1880</v>
      </c>
      <c r="AS139" s="322" t="s">
        <v>1404</v>
      </c>
      <c r="AT139" s="322" t="s">
        <v>1880</v>
      </c>
      <c r="AU139" s="322" t="s">
        <v>1404</v>
      </c>
      <c r="AV139" s="322" t="s">
        <v>1880</v>
      </c>
      <c r="AW139" s="322" t="s">
        <v>1404</v>
      </c>
      <c r="AX139" s="322" t="s">
        <v>1880</v>
      </c>
      <c r="AY139" s="322" t="s">
        <v>1404</v>
      </c>
      <c r="AZ139" s="322" t="s">
        <v>1880</v>
      </c>
      <c r="BA139" s="322" t="s">
        <v>1404</v>
      </c>
      <c r="BB139" s="322" t="s">
        <v>1880</v>
      </c>
      <c r="BC139" s="322" t="s">
        <v>1406</v>
      </c>
      <c r="BD139" s="322" t="s">
        <v>180</v>
      </c>
      <c r="BE139" s="322" t="s">
        <v>1406</v>
      </c>
      <c r="BF139" s="322" t="s">
        <v>180</v>
      </c>
      <c r="BG139" s="322" t="s">
        <v>1406</v>
      </c>
      <c r="BH139" s="322" t="s">
        <v>180</v>
      </c>
      <c r="BI139" s="322" t="s">
        <v>1406</v>
      </c>
      <c r="BJ139" s="322" t="s">
        <v>180</v>
      </c>
      <c r="BK139" s="322" t="s">
        <v>1406</v>
      </c>
      <c r="BL139" s="322" t="s">
        <v>180</v>
      </c>
      <c r="BM139" s="322" t="s">
        <v>1406</v>
      </c>
      <c r="BN139" s="322" t="s">
        <v>180</v>
      </c>
      <c r="BO139" s="313" t="s">
        <v>180</v>
      </c>
      <c r="BP139" s="254"/>
      <c r="BQ139" s="254"/>
      <c r="BR139" s="254"/>
      <c r="BS139" s="254"/>
      <c r="BT139" s="254"/>
      <c r="BU139" s="254"/>
      <c r="BV139" s="254"/>
      <c r="BW139" s="254"/>
      <c r="BX139" s="254"/>
      <c r="BY139" s="254"/>
      <c r="BZ139" s="254"/>
      <c r="CA139" s="254"/>
      <c r="CB139" s="254"/>
      <c r="CC139" s="254"/>
      <c r="CD139" s="254"/>
      <c r="CE139" s="254"/>
      <c r="CF139" s="254"/>
      <c r="CG139" s="254"/>
      <c r="CH139" s="254"/>
      <c r="CI139" s="254"/>
      <c r="CJ139" s="254"/>
      <c r="CK139" s="254"/>
      <c r="CL139" s="254"/>
      <c r="CM139" s="254"/>
      <c r="CN139" s="254"/>
      <c r="CO139" s="254"/>
      <c r="CP139" s="254"/>
      <c r="CQ139" s="254"/>
      <c r="CR139" s="254"/>
      <c r="CS139" s="254"/>
      <c r="CT139" s="254"/>
      <c r="CU139" s="254"/>
      <c r="CV139" s="254"/>
      <c r="CW139" s="254"/>
      <c r="CX139" s="254"/>
      <c r="CY139" s="254"/>
      <c r="CZ139" s="254"/>
      <c r="DA139" s="254"/>
      <c r="DB139" s="254"/>
      <c r="DC139" s="254"/>
      <c r="DD139" s="254"/>
      <c r="DE139" s="254"/>
      <c r="DF139" s="254"/>
      <c r="DG139" s="254"/>
      <c r="DH139" s="254"/>
      <c r="DI139" s="254"/>
      <c r="DJ139" s="254"/>
      <c r="DK139" s="254"/>
      <c r="DL139" s="254"/>
      <c r="DM139" s="254"/>
      <c r="DN139" s="254"/>
      <c r="DO139" s="254"/>
      <c r="DP139" s="254"/>
      <c r="DQ139" s="254"/>
      <c r="DR139" s="254"/>
      <c r="DS139" s="254"/>
      <c r="DT139" s="254"/>
      <c r="DU139" s="254"/>
      <c r="DV139" s="254"/>
      <c r="DW139" s="254"/>
      <c r="DX139" s="254"/>
      <c r="DY139" s="254"/>
      <c r="DZ139" s="254"/>
      <c r="EA139" s="254"/>
      <c r="EB139" s="254"/>
      <c r="EC139" s="254"/>
      <c r="ED139" s="254"/>
      <c r="EE139" s="254"/>
      <c r="EF139" s="254"/>
      <c r="EG139" s="254"/>
      <c r="EH139" s="254"/>
      <c r="EI139" s="254"/>
      <c r="EJ139" s="254"/>
      <c r="EK139" s="254"/>
      <c r="EL139" s="254"/>
      <c r="EM139" s="254"/>
      <c r="EN139" s="254"/>
      <c r="EO139" s="254"/>
      <c r="EP139" s="254"/>
      <c r="EQ139" s="254"/>
      <c r="ER139" s="254"/>
      <c r="ES139" s="254"/>
      <c r="ET139" s="254"/>
      <c r="EU139" s="254"/>
      <c r="EV139" s="254"/>
      <c r="EW139" s="254"/>
      <c r="EX139" s="254"/>
      <c r="EY139" s="254"/>
      <c r="EZ139" s="254"/>
      <c r="FA139" s="254"/>
      <c r="FB139" s="254"/>
      <c r="FC139" s="254"/>
      <c r="FD139" s="254"/>
      <c r="FE139" s="254"/>
      <c r="FF139" s="254"/>
      <c r="FG139" s="254"/>
      <c r="FH139" s="254"/>
      <c r="FI139" s="254"/>
      <c r="FJ139" s="254"/>
      <c r="FK139" s="254"/>
      <c r="FL139" s="254"/>
      <c r="FM139" s="254"/>
      <c r="FN139" s="254"/>
      <c r="FO139" s="254"/>
      <c r="FP139" s="254"/>
      <c r="FQ139" s="254"/>
      <c r="FR139" s="254"/>
      <c r="FS139" s="254"/>
      <c r="FT139" s="254"/>
      <c r="FU139" s="254"/>
      <c r="FV139" s="254"/>
      <c r="FW139" s="254"/>
      <c r="FX139" s="254"/>
      <c r="FY139" s="254"/>
      <c r="FZ139" s="254"/>
      <c r="GA139" s="254"/>
      <c r="GB139" s="254"/>
      <c r="GC139" s="254"/>
      <c r="GD139" s="254"/>
      <c r="GE139" s="254"/>
      <c r="GF139" s="254"/>
      <c r="GG139" s="254"/>
      <c r="GH139" s="254"/>
      <c r="GI139" s="254"/>
      <c r="GJ139" s="254"/>
      <c r="GK139" s="254"/>
      <c r="GL139" s="254"/>
      <c r="GM139" s="254"/>
      <c r="GN139" s="254"/>
      <c r="GO139" s="254"/>
      <c r="GP139" s="254"/>
      <c r="GQ139" s="254"/>
      <c r="GR139" s="254"/>
      <c r="GS139" s="254"/>
      <c r="GT139" s="254"/>
      <c r="GU139" s="254"/>
      <c r="GV139" s="254"/>
      <c r="GW139" s="254"/>
      <c r="GX139" s="254"/>
      <c r="GY139" s="254"/>
      <c r="GZ139" s="254"/>
      <c r="HA139" s="254"/>
      <c r="HB139" s="254"/>
      <c r="HC139" s="254"/>
      <c r="HD139" s="254"/>
      <c r="HE139" s="254"/>
      <c r="HF139" s="254"/>
      <c r="HG139" s="254"/>
      <c r="HH139" s="254"/>
      <c r="HI139" s="254"/>
      <c r="HJ139" s="254"/>
      <c r="HK139" s="254"/>
      <c r="HL139" s="254"/>
      <c r="HM139" s="254"/>
      <c r="HN139" s="254"/>
      <c r="HO139" s="254"/>
      <c r="HP139" s="254"/>
      <c r="HQ139" s="254"/>
      <c r="HR139" s="254"/>
      <c r="HS139" s="254"/>
      <c r="HT139" s="254"/>
      <c r="HU139" s="254"/>
      <c r="HV139" s="254"/>
      <c r="HW139" s="254"/>
      <c r="HX139" s="254"/>
      <c r="HY139" s="254"/>
      <c r="HZ139" s="254"/>
      <c r="IA139" s="254"/>
      <c r="IB139" s="254"/>
      <c r="IC139" s="254"/>
      <c r="ID139" s="254"/>
      <c r="IE139" s="254"/>
      <c r="IF139" s="254"/>
      <c r="IG139" s="254"/>
      <c r="IH139" s="254"/>
      <c r="II139" s="254"/>
      <c r="IJ139" s="254"/>
      <c r="IK139" s="254"/>
      <c r="IL139" s="254"/>
      <c r="IM139" s="254"/>
      <c r="IN139" s="254"/>
      <c r="IO139" s="254"/>
      <c r="IP139" s="254"/>
      <c r="IQ139" s="254"/>
      <c r="IR139" s="254"/>
      <c r="IS139" s="254"/>
      <c r="IT139" s="254"/>
      <c r="IU139" s="254"/>
      <c r="IV139" s="254"/>
      <c r="IW139" s="254"/>
      <c r="IX139" s="254"/>
      <c r="IY139" s="254"/>
      <c r="IZ139" s="254"/>
      <c r="JA139" s="254"/>
      <c r="JB139" s="254"/>
      <c r="JC139" s="254"/>
      <c r="JD139" s="254"/>
      <c r="JE139" s="254"/>
      <c r="JF139" s="254"/>
      <c r="JG139" s="254"/>
      <c r="JH139" s="254"/>
      <c r="JI139" s="254"/>
      <c r="JJ139" s="254"/>
      <c r="JK139" s="254"/>
      <c r="JL139" s="254"/>
      <c r="JM139" s="254"/>
      <c r="JN139" s="254"/>
      <c r="JO139" s="254"/>
      <c r="JP139" s="254"/>
      <c r="JQ139" s="254"/>
      <c r="JR139" s="254"/>
      <c r="JS139" s="254"/>
      <c r="JT139" s="254"/>
      <c r="JU139" s="254"/>
      <c r="JV139" s="254"/>
      <c r="JW139" s="254"/>
      <c r="JX139" s="254"/>
      <c r="JY139" s="254"/>
      <c r="JZ139" s="254"/>
      <c r="KA139" s="254"/>
      <c r="KB139" s="254"/>
      <c r="KC139" s="254"/>
      <c r="KD139" s="254"/>
      <c r="KE139" s="254"/>
      <c r="KF139" s="254"/>
      <c r="KG139" s="254"/>
      <c r="KH139" s="254"/>
      <c r="KI139" s="254"/>
      <c r="KJ139" s="254"/>
      <c r="KK139" s="254"/>
      <c r="KL139" s="254"/>
      <c r="KM139" s="254"/>
      <c r="KN139" s="254"/>
      <c r="KO139" s="254"/>
      <c r="KP139" s="254"/>
      <c r="KQ139" s="254"/>
      <c r="KR139" s="254"/>
      <c r="KS139" s="254"/>
      <c r="KT139" s="254"/>
      <c r="KU139" s="254"/>
      <c r="KV139" s="254"/>
      <c r="KW139" s="254"/>
      <c r="KX139" s="254"/>
      <c r="KY139" s="254"/>
      <c r="KZ139" s="254"/>
      <c r="LA139" s="254"/>
      <c r="LB139" s="254"/>
      <c r="LC139" s="254"/>
      <c r="LD139" s="254"/>
      <c r="LE139" s="254"/>
      <c r="LF139" s="254"/>
      <c r="LG139" s="254"/>
      <c r="LH139" s="254"/>
      <c r="LI139" s="254"/>
      <c r="LJ139" s="254"/>
      <c r="LK139" s="254"/>
      <c r="LL139" s="254"/>
      <c r="LM139" s="254"/>
      <c r="LN139" s="254"/>
      <c r="LO139" s="254"/>
      <c r="LP139" s="254"/>
      <c r="LQ139" s="254"/>
      <c r="LR139" s="254"/>
      <c r="LS139" s="254"/>
      <c r="LT139" s="254"/>
      <c r="LU139" s="254"/>
      <c r="LV139" s="254"/>
      <c r="LW139" s="254"/>
      <c r="LX139" s="254"/>
      <c r="LY139" s="254"/>
      <c r="LZ139" s="254"/>
      <c r="MA139" s="254"/>
      <c r="MB139" s="254"/>
      <c r="MC139" s="254"/>
      <c r="MD139" s="254"/>
      <c r="ME139" s="254"/>
      <c r="MF139" s="254"/>
      <c r="MG139" s="254"/>
      <c r="MH139" s="254"/>
      <c r="MI139" s="254"/>
      <c r="MJ139" s="254"/>
      <c r="MK139" s="254"/>
      <c r="ML139" s="254"/>
      <c r="MM139" s="254"/>
      <c r="MN139" s="254"/>
      <c r="MO139" s="254"/>
      <c r="MP139" s="254"/>
      <c r="MQ139" s="254"/>
      <c r="MR139" s="254"/>
      <c r="MS139" s="254"/>
      <c r="MT139" s="254"/>
      <c r="MU139" s="254"/>
      <c r="MV139" s="254"/>
      <c r="MW139" s="254"/>
      <c r="MX139" s="254"/>
      <c r="MY139" s="254"/>
      <c r="MZ139" s="254"/>
      <c r="NA139" s="254"/>
      <c r="NB139" s="254"/>
      <c r="NC139" s="254"/>
      <c r="ND139" s="254"/>
      <c r="NE139" s="254"/>
      <c r="NF139" s="254"/>
      <c r="NG139" s="254"/>
      <c r="NH139" s="254"/>
      <c r="NI139" s="254"/>
      <c r="NJ139" s="254"/>
      <c r="NK139" s="254"/>
      <c r="NL139" s="254"/>
      <c r="NM139" s="254"/>
      <c r="NN139" s="254"/>
      <c r="NO139" s="254"/>
      <c r="NP139" s="254"/>
      <c r="NQ139" s="254"/>
      <c r="NR139" s="254"/>
      <c r="NS139" s="254"/>
      <c r="NT139" s="254"/>
      <c r="NU139" s="254"/>
      <c r="NV139" s="254"/>
      <c r="NW139" s="254"/>
      <c r="NX139" s="254"/>
      <c r="NY139" s="254"/>
      <c r="NZ139" s="254"/>
      <c r="OA139" s="254"/>
      <c r="OB139" s="254"/>
      <c r="OC139" s="254"/>
      <c r="OD139" s="254"/>
      <c r="OE139" s="254"/>
      <c r="OF139" s="254"/>
      <c r="OG139" s="254"/>
      <c r="OH139" s="254"/>
      <c r="OI139" s="254"/>
      <c r="OJ139" s="254"/>
      <c r="OK139" s="254"/>
      <c r="OL139" s="254"/>
      <c r="OM139" s="254"/>
      <c r="ON139" s="254"/>
      <c r="OO139" s="254"/>
      <c r="OP139" s="254"/>
      <c r="OQ139" s="254"/>
      <c r="OR139" s="254"/>
      <c r="OS139" s="254"/>
      <c r="OT139" s="254"/>
      <c r="OU139" s="254"/>
      <c r="OV139" s="254"/>
      <c r="OW139" s="254"/>
      <c r="OX139" s="254"/>
      <c r="OY139" s="254"/>
      <c r="OZ139" s="254"/>
      <c r="PA139" s="254"/>
      <c r="PB139" s="254"/>
      <c r="PC139" s="254"/>
      <c r="PD139" s="254"/>
      <c r="PE139" s="254"/>
      <c r="PF139" s="254"/>
      <c r="PG139" s="254"/>
      <c r="PH139" s="254"/>
      <c r="PI139" s="254"/>
      <c r="PJ139" s="254"/>
      <c r="PK139" s="254"/>
      <c r="PL139" s="254"/>
      <c r="PM139" s="254"/>
      <c r="PN139" s="254"/>
      <c r="PO139" s="254"/>
      <c r="PP139" s="254"/>
      <c r="PQ139" s="254"/>
      <c r="PR139" s="254"/>
      <c r="PS139" s="254"/>
      <c r="PT139" s="254"/>
      <c r="PU139" s="254"/>
      <c r="PV139" s="254"/>
      <c r="PW139" s="254"/>
      <c r="PX139" s="254"/>
      <c r="PY139" s="254"/>
      <c r="PZ139" s="254"/>
      <c r="QA139" s="254"/>
      <c r="QB139" s="254"/>
      <c r="QC139" s="254"/>
      <c r="QD139" s="254"/>
      <c r="QE139" s="254"/>
      <c r="QF139" s="254"/>
      <c r="QG139" s="254"/>
      <c r="QH139" s="254"/>
      <c r="QI139" s="254"/>
      <c r="QJ139" s="254"/>
      <c r="QK139" s="254"/>
      <c r="QL139" s="254"/>
      <c r="QM139" s="254"/>
      <c r="QN139" s="254"/>
      <c r="QO139" s="254"/>
      <c r="QP139" s="254"/>
      <c r="QQ139" s="254"/>
      <c r="QR139" s="254"/>
      <c r="QS139" s="254"/>
      <c r="QT139" s="254"/>
      <c r="QU139" s="254"/>
      <c r="QV139" s="254"/>
      <c r="QW139" s="254"/>
      <c r="QX139" s="254"/>
      <c r="QY139" s="254"/>
      <c r="QZ139" s="254"/>
      <c r="RA139" s="254"/>
      <c r="RB139" s="254"/>
      <c r="RC139" s="254"/>
      <c r="RD139" s="254"/>
      <c r="RE139" s="254"/>
      <c r="RF139" s="254"/>
      <c r="RG139" s="254"/>
      <c r="RH139" s="254"/>
      <c r="RI139" s="254"/>
      <c r="RJ139" s="254"/>
      <c r="RK139" s="254"/>
      <c r="RL139" s="254"/>
      <c r="RM139" s="254"/>
      <c r="RN139" s="254"/>
      <c r="RO139" s="254"/>
      <c r="RP139" s="254"/>
      <c r="RQ139" s="254"/>
      <c r="RR139" s="254"/>
      <c r="RS139" s="254"/>
      <c r="RT139" s="254"/>
      <c r="RU139" s="254"/>
      <c r="RV139" s="254"/>
      <c r="RW139" s="254"/>
      <c r="RX139" s="254"/>
      <c r="RY139" s="254"/>
      <c r="RZ139" s="254"/>
      <c r="SA139" s="254"/>
      <c r="SB139" s="254"/>
      <c r="SC139" s="254"/>
      <c r="SD139" s="254"/>
      <c r="SE139" s="254"/>
      <c r="SF139" s="254"/>
      <c r="SG139" s="254"/>
      <c r="SH139" s="254"/>
      <c r="SI139" s="254"/>
      <c r="SJ139" s="254"/>
      <c r="SK139" s="254"/>
      <c r="SL139" s="254"/>
      <c r="SM139" s="254"/>
      <c r="SN139" s="254"/>
      <c r="SO139" s="254"/>
      <c r="SP139" s="254"/>
      <c r="SQ139" s="254"/>
      <c r="SR139" s="254"/>
      <c r="SS139" s="254"/>
      <c r="ST139" s="254"/>
      <c r="SU139" s="254"/>
      <c r="SV139" s="254"/>
      <c r="SW139" s="254"/>
      <c r="SX139" s="254"/>
      <c r="SY139" s="254"/>
      <c r="SZ139" s="254"/>
      <c r="TA139" s="254"/>
      <c r="TB139" s="254"/>
      <c r="TC139" s="254"/>
      <c r="TD139" s="254"/>
      <c r="TE139" s="254"/>
      <c r="TF139" s="254"/>
      <c r="TG139" s="254"/>
      <c r="TH139" s="254"/>
      <c r="TI139" s="254"/>
      <c r="TJ139" s="254"/>
      <c r="TK139" s="254"/>
      <c r="TL139" s="254"/>
      <c r="TM139" s="254"/>
      <c r="TN139" s="254"/>
      <c r="TO139" s="254"/>
      <c r="TP139" s="254"/>
      <c r="TQ139" s="254"/>
      <c r="TR139" s="254"/>
      <c r="TS139" s="254"/>
      <c r="TT139" s="254"/>
      <c r="TU139" s="254"/>
      <c r="TV139" s="254"/>
      <c r="TW139" s="254"/>
      <c r="TX139" s="254"/>
      <c r="TY139" s="254"/>
      <c r="TZ139" s="254"/>
      <c r="UA139" s="254"/>
      <c r="UB139" s="254"/>
      <c r="UC139" s="254"/>
      <c r="UD139" s="254"/>
      <c r="UE139" s="254"/>
      <c r="UF139" s="254"/>
      <c r="UG139" s="254"/>
      <c r="UH139" s="254"/>
      <c r="UI139" s="254"/>
      <c r="UJ139" s="254"/>
      <c r="UK139" s="254"/>
      <c r="UL139" s="254"/>
      <c r="UM139" s="254"/>
      <c r="UN139" s="254"/>
      <c r="UO139" s="254"/>
      <c r="UP139" s="254"/>
      <c r="UQ139" s="254"/>
      <c r="UR139" s="254"/>
      <c r="US139" s="254"/>
      <c r="UT139" s="254"/>
      <c r="UU139" s="254"/>
      <c r="UV139" s="254"/>
      <c r="UW139" s="254"/>
      <c r="UX139" s="254"/>
      <c r="UY139" s="254"/>
      <c r="UZ139" s="254"/>
      <c r="VA139" s="254"/>
      <c r="VB139" s="254"/>
      <c r="VC139" s="254"/>
      <c r="VD139" s="254"/>
      <c r="VE139" s="254"/>
      <c r="VF139" s="254"/>
      <c r="VG139" s="254"/>
      <c r="VH139" s="254"/>
      <c r="VI139" s="254"/>
      <c r="VJ139" s="254"/>
      <c r="VK139" s="254"/>
      <c r="VL139" s="254"/>
      <c r="VM139" s="254"/>
      <c r="VN139" s="254"/>
      <c r="VO139" s="254"/>
      <c r="VP139" s="254"/>
      <c r="VQ139" s="254"/>
      <c r="VR139" s="254"/>
      <c r="VS139" s="254"/>
      <c r="VT139" s="254"/>
      <c r="VU139" s="254"/>
      <c r="VV139" s="254"/>
      <c r="VW139" s="254"/>
      <c r="VX139" s="254"/>
      <c r="VY139" s="254"/>
      <c r="VZ139" s="254"/>
      <c r="WA139" s="254"/>
      <c r="WB139" s="254"/>
      <c r="WC139" s="254"/>
      <c r="WD139" s="254"/>
      <c r="WE139" s="254"/>
      <c r="WF139" s="254"/>
      <c r="WG139" s="254"/>
      <c r="WH139" s="254"/>
      <c r="WI139" s="254"/>
      <c r="WJ139" s="254"/>
      <c r="WK139" s="254"/>
      <c r="WL139" s="254"/>
      <c r="WM139" s="254"/>
      <c r="WN139" s="254"/>
      <c r="WO139" s="254"/>
      <c r="WP139" s="254"/>
      <c r="WQ139" s="254"/>
      <c r="WR139" s="254"/>
      <c r="WS139" s="254"/>
      <c r="WT139" s="254"/>
      <c r="WU139" s="254"/>
      <c r="WV139" s="254"/>
      <c r="WW139" s="254"/>
      <c r="WX139" s="254"/>
      <c r="WY139" s="254"/>
      <c r="WZ139" s="254"/>
      <c r="XA139" s="254"/>
      <c r="XB139" s="254"/>
      <c r="XC139" s="254"/>
      <c r="XD139" s="254"/>
      <c r="XE139" s="254"/>
      <c r="XF139" s="254"/>
      <c r="XG139" s="254"/>
      <c r="XH139" s="254"/>
      <c r="XI139" s="254"/>
      <c r="XJ139" s="254"/>
      <c r="XK139" s="254"/>
      <c r="XL139" s="254"/>
      <c r="XM139" s="254"/>
      <c r="XN139" s="254"/>
      <c r="XO139" s="254"/>
      <c r="XP139" s="254"/>
      <c r="XQ139" s="254"/>
      <c r="XR139" s="254"/>
      <c r="XS139" s="254"/>
      <c r="XT139" s="254"/>
      <c r="XU139" s="254"/>
      <c r="XV139" s="254"/>
      <c r="XW139" s="254"/>
      <c r="XX139" s="254"/>
      <c r="XY139" s="254"/>
      <c r="XZ139" s="254"/>
      <c r="YA139" s="254"/>
      <c r="YB139" s="254"/>
      <c r="YC139" s="254"/>
      <c r="YD139" s="254"/>
      <c r="YE139" s="254"/>
      <c r="YF139" s="254"/>
      <c r="YG139" s="254"/>
      <c r="YH139" s="254"/>
      <c r="YI139" s="254"/>
      <c r="YJ139" s="254"/>
      <c r="YK139" s="254"/>
      <c r="YL139" s="254"/>
      <c r="YM139" s="254"/>
      <c r="YN139" s="254"/>
      <c r="YO139" s="254"/>
      <c r="YP139" s="254"/>
      <c r="YQ139" s="254"/>
      <c r="YR139" s="254"/>
      <c r="YS139" s="254"/>
      <c r="YT139" s="254"/>
      <c r="YU139" s="254"/>
      <c r="YV139" s="254"/>
      <c r="YW139" s="254"/>
      <c r="YX139" s="254"/>
      <c r="YY139" s="254"/>
      <c r="YZ139" s="254"/>
      <c r="ZA139" s="254"/>
      <c r="ZB139" s="254"/>
      <c r="ZC139" s="254"/>
      <c r="ZD139" s="254"/>
      <c r="ZE139" s="254"/>
      <c r="ZF139" s="254"/>
      <c r="ZG139" s="254"/>
      <c r="ZH139" s="254"/>
      <c r="ZI139" s="254"/>
      <c r="ZJ139" s="254"/>
      <c r="ZK139" s="254"/>
      <c r="ZL139" s="254"/>
      <c r="ZM139" s="254"/>
      <c r="ZN139" s="254"/>
      <c r="ZO139" s="254"/>
      <c r="ZP139" s="254"/>
      <c r="ZQ139" s="254"/>
      <c r="ZR139" s="254"/>
      <c r="ZS139" s="254"/>
      <c r="ZT139" s="254"/>
      <c r="ZU139" s="254"/>
      <c r="ZV139" s="254"/>
      <c r="ZW139" s="254"/>
      <c r="ZX139" s="254"/>
      <c r="ZY139" s="254"/>
      <c r="ZZ139" s="254"/>
      <c r="AAA139" s="254"/>
      <c r="AAB139" s="254"/>
      <c r="AAC139" s="254"/>
      <c r="AAD139" s="254"/>
      <c r="AAE139" s="254"/>
      <c r="AAF139" s="254"/>
      <c r="AAG139" s="254"/>
      <c r="AAH139" s="254"/>
      <c r="AAI139" s="254"/>
      <c r="AAJ139" s="254"/>
      <c r="AAK139" s="254"/>
      <c r="AAL139" s="254"/>
      <c r="AAM139" s="254"/>
      <c r="AAN139" s="254"/>
      <c r="AAO139" s="254"/>
      <c r="AAP139" s="254"/>
      <c r="AAQ139" s="254"/>
      <c r="AAR139" s="254"/>
      <c r="AAS139" s="254"/>
      <c r="AAT139" s="254"/>
      <c r="AAU139" s="254"/>
      <c r="AAV139" s="254"/>
      <c r="AAW139" s="254"/>
      <c r="AAX139" s="254"/>
      <c r="AAY139" s="254"/>
      <c r="AAZ139" s="254"/>
      <c r="ABA139" s="254"/>
      <c r="ABB139" s="254"/>
      <c r="ABC139" s="254"/>
      <c r="ABD139" s="254"/>
      <c r="ABE139" s="254"/>
      <c r="ABF139" s="254"/>
      <c r="ABG139" s="254"/>
      <c r="ABH139" s="254"/>
      <c r="ABI139" s="254"/>
      <c r="ABJ139" s="254"/>
      <c r="ABK139" s="254"/>
      <c r="ABL139" s="254"/>
      <c r="ABM139" s="254"/>
      <c r="ABN139" s="254"/>
      <c r="ABO139" s="254"/>
      <c r="ABP139" s="254"/>
      <c r="ABQ139" s="254"/>
      <c r="ABR139" s="254"/>
      <c r="ABS139" s="254"/>
      <c r="ABT139" s="254"/>
      <c r="ABU139" s="254"/>
      <c r="ABV139" s="254"/>
      <c r="ABW139" s="254"/>
      <c r="ABX139" s="254"/>
      <c r="ABY139" s="254"/>
      <c r="ABZ139" s="254"/>
      <c r="ACA139" s="254"/>
      <c r="ACB139" s="254"/>
      <c r="ACC139" s="254"/>
      <c r="ACD139" s="254"/>
      <c r="ACE139" s="254"/>
      <c r="ACF139" s="254"/>
      <c r="ACG139" s="254"/>
      <c r="ACH139" s="254"/>
      <c r="ACI139" s="254"/>
      <c r="ACJ139" s="254"/>
      <c r="ACK139" s="254"/>
      <c r="ACL139" s="254"/>
      <c r="ACM139" s="254"/>
      <c r="ACN139" s="254"/>
      <c r="ACO139" s="254"/>
      <c r="ACP139" s="254"/>
      <c r="ACQ139" s="254"/>
      <c r="ACR139" s="254"/>
      <c r="ACS139" s="254"/>
      <c r="ACT139" s="254"/>
      <c r="ACU139" s="254"/>
      <c r="ACV139" s="254"/>
      <c r="ACW139" s="254"/>
      <c r="ACX139" s="254"/>
      <c r="ACY139" s="254"/>
      <c r="ACZ139" s="254"/>
      <c r="ADA139" s="254"/>
      <c r="ADB139" s="254"/>
      <c r="ADC139" s="254"/>
      <c r="ADD139" s="254"/>
      <c r="ADE139" s="254"/>
      <c r="ADF139" s="254"/>
      <c r="ADG139" s="254"/>
      <c r="ADH139" s="254"/>
      <c r="ADI139" s="254"/>
      <c r="ADJ139" s="254"/>
      <c r="ADK139" s="254"/>
      <c r="ADL139" s="254"/>
      <c r="ADM139" s="254"/>
      <c r="ADN139" s="254"/>
      <c r="ADO139" s="254"/>
      <c r="ADP139" s="254"/>
      <c r="ADQ139" s="254"/>
      <c r="ADR139" s="254"/>
      <c r="ADS139" s="254"/>
      <c r="ADT139" s="254"/>
      <c r="ADU139" s="254"/>
      <c r="ADV139" s="254"/>
      <c r="ADW139" s="254"/>
      <c r="ADX139" s="254"/>
      <c r="ADY139" s="254"/>
      <c r="ADZ139" s="254"/>
      <c r="AEA139" s="254"/>
      <c r="AEB139" s="254"/>
      <c r="AEC139" s="254"/>
      <c r="AED139" s="254"/>
      <c r="AEE139" s="254"/>
      <c r="AEF139" s="254"/>
      <c r="AEG139" s="254"/>
      <c r="AEH139" s="254"/>
      <c r="AEI139" s="254"/>
      <c r="AEJ139" s="254"/>
      <c r="AEK139" s="254"/>
      <c r="AEL139" s="254"/>
      <c r="AEM139" s="254"/>
      <c r="AEN139" s="254"/>
      <c r="AEO139" s="254"/>
      <c r="AEP139" s="254"/>
      <c r="AEQ139" s="254"/>
      <c r="AER139" s="254"/>
      <c r="AES139" s="254"/>
      <c r="AET139" s="254"/>
      <c r="AEU139" s="254"/>
      <c r="AEV139" s="254"/>
      <c r="AEW139" s="254"/>
      <c r="AEX139" s="254"/>
      <c r="AEY139" s="254"/>
      <c r="AEZ139" s="254"/>
      <c r="AFA139" s="254"/>
      <c r="AFB139" s="254"/>
      <c r="AFC139" s="254"/>
      <c r="AFD139" s="254"/>
      <c r="AFE139" s="254"/>
      <c r="AFF139" s="254"/>
      <c r="AFG139" s="254"/>
      <c r="AFH139" s="254"/>
      <c r="AFI139" s="254"/>
      <c r="AFJ139" s="254"/>
      <c r="AFK139" s="254"/>
      <c r="AFL139" s="254"/>
      <c r="AFM139" s="254"/>
      <c r="AFN139" s="254"/>
      <c r="AFO139" s="254"/>
      <c r="AFP139" s="254"/>
      <c r="AFQ139" s="254"/>
      <c r="AFR139" s="254"/>
      <c r="AFS139" s="254"/>
      <c r="AFT139" s="254"/>
      <c r="AFU139" s="254"/>
      <c r="AFV139" s="254"/>
      <c r="AFW139" s="254"/>
      <c r="AFX139" s="254"/>
      <c r="AFY139" s="254"/>
      <c r="AFZ139" s="254"/>
      <c r="AGA139" s="254"/>
      <c r="AGB139" s="254"/>
      <c r="AGC139" s="254"/>
      <c r="AGD139" s="254"/>
      <c r="AGE139" s="254"/>
      <c r="AGF139" s="254"/>
      <c r="AGG139" s="254"/>
      <c r="AGH139" s="254"/>
      <c r="AGI139" s="254"/>
      <c r="AGJ139" s="254"/>
      <c r="AGK139" s="254"/>
      <c r="AGL139" s="254"/>
      <c r="AGM139" s="254"/>
      <c r="AGN139" s="254"/>
      <c r="AGO139" s="254"/>
      <c r="AGP139" s="254"/>
      <c r="AGQ139" s="254"/>
      <c r="AGR139" s="254"/>
      <c r="AGS139" s="254"/>
      <c r="AGT139" s="254"/>
      <c r="AGU139" s="254"/>
      <c r="AGV139" s="254"/>
      <c r="AGW139" s="254"/>
      <c r="AGX139" s="254"/>
      <c r="AGY139" s="254"/>
      <c r="AGZ139" s="254"/>
      <c r="AHA139" s="254"/>
      <c r="AHB139" s="254"/>
      <c r="AHC139" s="254"/>
      <c r="AHD139" s="254"/>
      <c r="AHE139" s="254"/>
      <c r="AHF139" s="254"/>
      <c r="AHG139" s="254"/>
      <c r="AHH139" s="254"/>
      <c r="AHI139" s="254"/>
      <c r="AHJ139" s="254"/>
      <c r="AHK139" s="254"/>
      <c r="AHL139" s="254"/>
      <c r="AHM139" s="254"/>
      <c r="AHN139" s="254"/>
      <c r="AHO139" s="254"/>
      <c r="AHP139" s="254"/>
      <c r="AHQ139" s="254"/>
      <c r="AHR139" s="254"/>
      <c r="AHS139" s="254"/>
      <c r="AHT139" s="254"/>
      <c r="AHU139" s="254"/>
      <c r="AHV139" s="254"/>
      <c r="AHW139" s="254"/>
      <c r="AHX139" s="254"/>
      <c r="AHY139" s="254"/>
      <c r="AHZ139" s="254"/>
      <c r="AIA139" s="254"/>
      <c r="AIB139" s="254"/>
      <c r="AIC139" s="254"/>
      <c r="AID139" s="254"/>
      <c r="AIE139" s="254"/>
      <c r="AIF139" s="254"/>
      <c r="AIG139" s="254"/>
      <c r="AIH139" s="254"/>
      <c r="AII139" s="254"/>
      <c r="AIJ139" s="254"/>
      <c r="AIK139" s="254"/>
      <c r="AIL139" s="254"/>
      <c r="AIM139" s="254"/>
      <c r="AIN139" s="254"/>
      <c r="AIO139" s="254"/>
      <c r="AIP139" s="254"/>
      <c r="AIQ139" s="254"/>
      <c r="AIR139" s="254"/>
      <c r="AIS139" s="254"/>
      <c r="AIT139" s="254"/>
      <c r="AIU139" s="254"/>
      <c r="AIV139" s="254"/>
      <c r="AIW139" s="254"/>
      <c r="AIX139" s="254"/>
      <c r="AIY139" s="254"/>
      <c r="AIZ139" s="254"/>
      <c r="AJA139" s="254"/>
      <c r="AJB139" s="254"/>
      <c r="AJC139" s="254"/>
      <c r="AJD139" s="254"/>
      <c r="AJE139" s="254"/>
      <c r="AJF139" s="254"/>
      <c r="AJG139" s="254"/>
      <c r="AJH139" s="254"/>
      <c r="AJI139" s="254"/>
      <c r="AJJ139" s="254"/>
      <c r="AJK139" s="254"/>
      <c r="AJL139" s="254"/>
      <c r="AJM139" s="254"/>
      <c r="AJN139" s="254"/>
      <c r="AJO139" s="254"/>
      <c r="AJP139" s="254"/>
      <c r="AJQ139" s="254"/>
      <c r="AJR139" s="254"/>
      <c r="AJS139" s="254"/>
      <c r="AJT139" s="254"/>
      <c r="AJU139" s="254"/>
      <c r="AJV139" s="254"/>
      <c r="AJW139" s="254"/>
      <c r="AJX139" s="254"/>
      <c r="AJY139" s="254"/>
      <c r="AJZ139" s="254"/>
      <c r="AKA139" s="254"/>
      <c r="AKB139" s="254"/>
      <c r="AKC139" s="254"/>
      <c r="AKD139" s="254"/>
      <c r="AKE139" s="254"/>
      <c r="AKF139" s="254"/>
      <c r="AKG139" s="254"/>
      <c r="AKH139" s="254"/>
      <c r="AKI139" s="254"/>
      <c r="AKJ139" s="254"/>
      <c r="AKK139" s="254"/>
      <c r="AKL139" s="254"/>
      <c r="AKM139" s="254"/>
      <c r="AKN139" s="254"/>
      <c r="AKO139" s="254"/>
      <c r="AKP139" s="254"/>
      <c r="AKQ139" s="254"/>
      <c r="AKR139" s="254"/>
      <c r="AKS139" s="254"/>
      <c r="AKT139" s="254"/>
      <c r="AKU139" s="254"/>
      <c r="AKV139" s="254"/>
      <c r="AKW139" s="254"/>
      <c r="AKX139" s="254"/>
      <c r="AKY139" s="254"/>
      <c r="AKZ139" s="254"/>
      <c r="ALA139" s="254"/>
      <c r="ALB139" s="254"/>
      <c r="ALC139" s="254"/>
      <c r="ALD139" s="254"/>
      <c r="ALE139" s="254"/>
      <c r="ALF139" s="254"/>
      <c r="ALG139" s="254"/>
      <c r="ALH139" s="254"/>
      <c r="ALI139" s="254"/>
      <c r="ALJ139" s="254"/>
      <c r="ALK139" s="254"/>
      <c r="ALL139" s="254"/>
      <c r="ALM139" s="254"/>
      <c r="ALN139" s="254"/>
      <c r="ALO139" s="254"/>
      <c r="ALP139" s="254"/>
      <c r="ALQ139" s="254"/>
      <c r="ALR139" s="254"/>
      <c r="ALS139" s="254"/>
      <c r="ALT139" s="254"/>
      <c r="ALU139" s="254"/>
      <c r="ALV139" s="254"/>
      <c r="ALW139" s="254"/>
      <c r="ALX139" s="254"/>
      <c r="ALY139" s="254"/>
      <c r="ALZ139" s="254"/>
      <c r="AMA139" s="254"/>
      <c r="AMB139" s="254"/>
      <c r="AMC139" s="254"/>
      <c r="AMD139" s="254"/>
      <c r="AME139" s="254"/>
      <c r="AMF139" s="254"/>
      <c r="AMG139" s="254"/>
      <c r="AMH139" s="254"/>
      <c r="AMI139" s="254"/>
      <c r="AMJ139" s="254"/>
      <c r="AMK139" s="254"/>
      <c r="AML139" s="254"/>
      <c r="AMM139" s="254"/>
      <c r="AMN139" s="254"/>
      <c r="AMO139" s="254"/>
      <c r="AMP139" s="254"/>
      <c r="AMQ139" s="254"/>
      <c r="AMR139" s="254"/>
      <c r="AMS139" s="254"/>
      <c r="AMT139" s="254"/>
      <c r="AMU139" s="254"/>
      <c r="AMV139" s="254"/>
      <c r="AMW139" s="254"/>
      <c r="AMX139" s="254"/>
      <c r="AMY139" s="254"/>
      <c r="AMZ139" s="254"/>
      <c r="ANA139" s="254"/>
      <c r="ANB139" s="254"/>
      <c r="ANC139" s="254"/>
      <c r="AND139" s="254"/>
      <c r="ANE139" s="254"/>
      <c r="ANF139" s="254"/>
      <c r="ANG139" s="254"/>
      <c r="ANH139" s="254"/>
      <c r="ANI139" s="254"/>
      <c r="ANJ139" s="254"/>
      <c r="ANK139" s="254"/>
      <c r="ANL139" s="254"/>
      <c r="ANM139" s="254"/>
      <c r="ANN139" s="254"/>
      <c r="ANO139" s="254"/>
      <c r="ANP139" s="254"/>
      <c r="ANQ139" s="254"/>
      <c r="ANR139" s="254"/>
      <c r="ANS139" s="254"/>
      <c r="ANT139" s="254"/>
      <c r="ANU139" s="254"/>
      <c r="ANV139" s="254"/>
      <c r="ANW139" s="254"/>
      <c r="ANX139" s="254"/>
      <c r="ANY139" s="254"/>
      <c r="ANZ139" s="254"/>
      <c r="AOA139" s="254"/>
      <c r="AOB139" s="254"/>
      <c r="AOC139" s="254"/>
      <c r="AOD139" s="254"/>
      <c r="AOE139" s="254"/>
      <c r="AOF139" s="254"/>
      <c r="AOG139" s="254"/>
      <c r="AOH139" s="254"/>
      <c r="AOI139" s="254"/>
      <c r="AOJ139" s="254"/>
      <c r="AOK139" s="254"/>
      <c r="AOL139" s="254"/>
      <c r="AOM139" s="254"/>
      <c r="AON139" s="254"/>
      <c r="AOO139" s="254"/>
      <c r="AOP139" s="254"/>
      <c r="AOQ139" s="254"/>
      <c r="AOR139" s="254"/>
      <c r="AOS139" s="254"/>
      <c r="AOT139" s="254"/>
      <c r="AOU139" s="254"/>
      <c r="AOV139" s="254"/>
      <c r="AOW139" s="254"/>
      <c r="AOX139" s="254"/>
      <c r="AOY139" s="254"/>
      <c r="AOZ139" s="254"/>
      <c r="APA139" s="254"/>
      <c r="APB139" s="254"/>
      <c r="APC139" s="254"/>
      <c r="APD139" s="254"/>
      <c r="APE139" s="254"/>
      <c r="APF139" s="254"/>
      <c r="APG139" s="254"/>
      <c r="APH139" s="254"/>
      <c r="API139" s="254"/>
      <c r="APJ139" s="254"/>
      <c r="APK139" s="254"/>
      <c r="APL139" s="254"/>
      <c r="APM139" s="254"/>
      <c r="APN139" s="254"/>
      <c r="APO139" s="254"/>
      <c r="APP139" s="254"/>
      <c r="APQ139" s="254"/>
      <c r="APR139" s="254"/>
      <c r="APS139" s="254"/>
      <c r="APT139" s="254"/>
      <c r="APU139" s="254"/>
      <c r="APV139" s="254"/>
      <c r="APW139" s="254"/>
      <c r="APX139" s="254"/>
      <c r="APY139" s="254"/>
      <c r="APZ139" s="254"/>
      <c r="AQA139" s="254"/>
      <c r="AQB139" s="254"/>
      <c r="AQC139" s="254"/>
      <c r="AQD139" s="254"/>
      <c r="AQE139" s="254"/>
      <c r="AQF139" s="254"/>
      <c r="AQG139" s="254"/>
      <c r="AQH139" s="254"/>
      <c r="AQI139" s="254"/>
      <c r="AQJ139" s="254"/>
      <c r="AQK139" s="254"/>
      <c r="AQL139" s="254"/>
      <c r="AQM139" s="254"/>
      <c r="AQN139" s="254"/>
      <c r="AQO139" s="254"/>
      <c r="AQP139" s="254"/>
      <c r="AQQ139" s="254"/>
      <c r="AQR139" s="254"/>
      <c r="AQS139" s="254"/>
      <c r="AQT139" s="254"/>
      <c r="AQU139" s="254"/>
      <c r="AQV139" s="254"/>
      <c r="AQW139" s="254"/>
      <c r="AQX139" s="254"/>
      <c r="AQY139" s="254"/>
      <c r="AQZ139" s="254"/>
      <c r="ARA139" s="254"/>
      <c r="ARB139" s="254"/>
      <c r="ARC139" s="254"/>
      <c r="ARD139" s="254"/>
      <c r="ARE139" s="254"/>
      <c r="ARF139" s="254"/>
      <c r="ARG139" s="254"/>
      <c r="ARH139" s="254"/>
      <c r="ARI139" s="254"/>
      <c r="ARJ139" s="254"/>
      <c r="ARK139" s="254"/>
      <c r="ARL139" s="254"/>
      <c r="ARM139" s="254"/>
      <c r="ARN139" s="254"/>
      <c r="ARO139" s="254"/>
      <c r="ARP139" s="254"/>
      <c r="ARQ139" s="254"/>
      <c r="ARR139" s="254"/>
      <c r="ARS139" s="254"/>
      <c r="ART139" s="254"/>
      <c r="ARU139" s="254"/>
      <c r="ARV139" s="254"/>
      <c r="ARW139" s="254"/>
      <c r="ARX139" s="254"/>
      <c r="ARY139" s="254"/>
      <c r="ARZ139" s="254"/>
      <c r="ASA139" s="254"/>
      <c r="ASB139" s="254"/>
      <c r="ASC139" s="254"/>
      <c r="ASD139" s="254"/>
      <c r="ASE139" s="254"/>
      <c r="ASF139" s="254"/>
      <c r="ASG139" s="254"/>
      <c r="ASH139" s="254"/>
      <c r="ASI139" s="254"/>
      <c r="ASJ139" s="254"/>
      <c r="ASK139" s="254"/>
      <c r="ASL139" s="254"/>
      <c r="ASM139" s="254"/>
      <c r="ASN139" s="254"/>
      <c r="ASO139" s="254"/>
      <c r="ASP139" s="254"/>
      <c r="ASQ139" s="254"/>
      <c r="ASR139" s="254"/>
      <c r="ASS139" s="254"/>
      <c r="AST139" s="254"/>
      <c r="ASU139" s="254"/>
      <c r="ASV139" s="254"/>
      <c r="ASW139" s="254"/>
      <c r="ASX139" s="254"/>
      <c r="ASY139" s="254"/>
      <c r="ASZ139" s="254"/>
      <c r="ATA139" s="254"/>
      <c r="ATB139" s="254"/>
      <c r="ATC139" s="254"/>
      <c r="ATD139" s="254"/>
      <c r="ATE139" s="254"/>
      <c r="ATF139" s="254"/>
      <c r="ATG139" s="254"/>
      <c r="ATH139" s="254"/>
      <c r="ATI139" s="254"/>
      <c r="ATJ139" s="254"/>
      <c r="ATK139" s="254"/>
      <c r="ATL139" s="254"/>
      <c r="ATM139" s="254"/>
      <c r="ATN139" s="254"/>
      <c r="ATO139" s="254"/>
      <c r="ATP139" s="254"/>
      <c r="ATQ139" s="254"/>
      <c r="ATR139" s="254"/>
      <c r="ATS139" s="254"/>
      <c r="ATT139" s="254"/>
      <c r="ATU139" s="254"/>
      <c r="ATV139" s="254"/>
      <c r="ATW139" s="254"/>
      <c r="ATX139" s="254"/>
      <c r="ATY139" s="254"/>
      <c r="ATZ139" s="254"/>
      <c r="AUA139" s="254"/>
      <c r="AUB139" s="254"/>
      <c r="AUC139" s="254"/>
      <c r="AUD139" s="254"/>
      <c r="AUE139" s="254"/>
      <c r="AUF139" s="254"/>
      <c r="AUG139" s="254"/>
      <c r="AUH139" s="254"/>
      <c r="AUI139" s="254"/>
      <c r="AUJ139" s="254"/>
      <c r="AUK139" s="254"/>
      <c r="AUL139" s="254"/>
      <c r="AUM139" s="254"/>
      <c r="AUN139" s="254"/>
      <c r="AUO139" s="254"/>
      <c r="AUP139" s="254"/>
      <c r="AUQ139" s="254"/>
      <c r="AUR139" s="254"/>
      <c r="AUS139" s="254"/>
      <c r="AUT139" s="254"/>
      <c r="AUU139" s="254"/>
      <c r="AUV139" s="254"/>
      <c r="AUW139" s="254"/>
      <c r="AUX139" s="254"/>
      <c r="AUY139" s="254"/>
      <c r="AUZ139" s="254"/>
      <c r="AVA139" s="254"/>
      <c r="AVB139" s="254"/>
      <c r="AVC139" s="254"/>
      <c r="AVD139" s="254"/>
      <c r="AVE139" s="254"/>
      <c r="AVF139" s="254"/>
      <c r="AVG139" s="254"/>
      <c r="AVH139" s="254"/>
      <c r="AVI139" s="254"/>
      <c r="AVJ139" s="254"/>
      <c r="AVK139" s="254"/>
      <c r="AVL139" s="254"/>
      <c r="AVM139" s="254"/>
      <c r="AVN139" s="254"/>
      <c r="AVO139" s="254"/>
      <c r="AVP139" s="254"/>
      <c r="AVQ139" s="254"/>
      <c r="AVR139" s="254"/>
      <c r="AVS139" s="254"/>
      <c r="AVT139" s="254"/>
      <c r="AVU139" s="254"/>
      <c r="AVV139" s="254"/>
      <c r="AVW139" s="254"/>
      <c r="AVX139" s="254"/>
      <c r="AVY139" s="254"/>
      <c r="AVZ139" s="254"/>
      <c r="AWA139" s="254"/>
      <c r="AWB139" s="254"/>
      <c r="AWC139" s="254"/>
      <c r="AWD139" s="254"/>
      <c r="AWE139" s="254"/>
      <c r="AWF139" s="254"/>
      <c r="AWG139" s="254"/>
      <c r="AWH139" s="254"/>
      <c r="AWI139" s="254"/>
      <c r="AWJ139" s="254"/>
      <c r="AWK139" s="254"/>
      <c r="AWL139" s="254"/>
      <c r="AWM139" s="254"/>
      <c r="AWN139" s="254"/>
      <c r="AWO139" s="254"/>
      <c r="AWP139" s="254"/>
      <c r="AWQ139" s="254"/>
      <c r="AWR139" s="254"/>
      <c r="AWS139" s="254"/>
      <c r="AWT139" s="254"/>
      <c r="AWU139" s="254"/>
      <c r="AWV139" s="254"/>
      <c r="AWW139" s="254"/>
      <c r="AWX139" s="254"/>
      <c r="AWY139" s="254"/>
      <c r="AWZ139" s="254"/>
      <c r="AXA139" s="254"/>
      <c r="AXB139" s="254"/>
      <c r="AXC139" s="254"/>
      <c r="AXD139" s="254"/>
      <c r="AXE139" s="254"/>
      <c r="AXF139" s="254"/>
      <c r="AXG139" s="254"/>
      <c r="AXH139" s="254"/>
      <c r="AXI139" s="254"/>
      <c r="AXJ139" s="254"/>
      <c r="AXK139" s="254"/>
      <c r="AXL139" s="254"/>
      <c r="AXM139" s="254"/>
      <c r="AXN139" s="254"/>
      <c r="AXO139" s="254"/>
      <c r="AXP139" s="254"/>
      <c r="AXQ139" s="254"/>
      <c r="AXR139" s="254"/>
      <c r="AXS139" s="254"/>
      <c r="AXT139" s="254"/>
      <c r="AXU139" s="254"/>
      <c r="AXV139" s="254"/>
      <c r="AXW139" s="254"/>
      <c r="AXX139" s="254"/>
      <c r="AXY139" s="254"/>
      <c r="AXZ139" s="254"/>
      <c r="AYA139" s="254"/>
      <c r="AYB139" s="254"/>
      <c r="AYC139" s="254"/>
      <c r="AYD139" s="254"/>
      <c r="AYE139" s="254"/>
      <c r="AYF139" s="254"/>
      <c r="AYG139" s="254"/>
      <c r="AYH139" s="254"/>
      <c r="AYI139" s="254"/>
      <c r="AYJ139" s="254"/>
      <c r="AYK139" s="254"/>
      <c r="AYL139" s="254"/>
      <c r="AYM139" s="254"/>
      <c r="AYN139" s="254"/>
      <c r="AYO139" s="254"/>
      <c r="AYP139" s="254"/>
      <c r="AYQ139" s="254"/>
      <c r="AYR139" s="254"/>
      <c r="AYS139" s="254"/>
      <c r="AYT139" s="254"/>
      <c r="AYU139" s="254"/>
      <c r="AYV139" s="254"/>
      <c r="AYW139" s="254"/>
      <c r="AYX139" s="254"/>
      <c r="AYY139" s="254"/>
      <c r="AYZ139" s="254"/>
      <c r="AZA139" s="254"/>
      <c r="AZB139" s="254"/>
      <c r="AZC139" s="254"/>
      <c r="AZD139" s="254"/>
      <c r="AZE139" s="254"/>
      <c r="AZF139" s="254"/>
      <c r="AZG139" s="254"/>
      <c r="AZH139" s="254"/>
      <c r="AZI139" s="254"/>
      <c r="AZJ139" s="254"/>
      <c r="AZK139" s="254"/>
      <c r="AZL139" s="254"/>
      <c r="AZM139" s="254"/>
      <c r="AZN139" s="254"/>
      <c r="AZO139" s="254"/>
      <c r="AZP139" s="254"/>
      <c r="AZQ139" s="254"/>
      <c r="AZR139" s="254"/>
      <c r="AZS139" s="254"/>
      <c r="AZT139" s="254"/>
      <c r="AZU139" s="254"/>
      <c r="AZV139" s="254"/>
      <c r="AZW139" s="254"/>
      <c r="AZX139" s="254"/>
      <c r="AZY139" s="254"/>
      <c r="AZZ139" s="254"/>
      <c r="BAA139" s="254"/>
      <c r="BAB139" s="254"/>
      <c r="BAC139" s="254"/>
      <c r="BAD139" s="254"/>
      <c r="BAE139" s="254"/>
      <c r="BAF139" s="254"/>
      <c r="BAG139" s="254"/>
      <c r="BAH139" s="254"/>
      <c r="BAI139" s="254"/>
      <c r="BAJ139" s="254"/>
      <c r="BAK139" s="254"/>
      <c r="BAL139" s="254"/>
      <c r="BAM139" s="254"/>
      <c r="BAN139" s="254"/>
      <c r="BAO139" s="254"/>
      <c r="BAP139" s="254"/>
      <c r="BAQ139" s="254"/>
      <c r="BAR139" s="254"/>
      <c r="BAS139" s="254"/>
      <c r="BAT139" s="254"/>
      <c r="BAU139" s="254"/>
      <c r="BAV139" s="254"/>
      <c r="BAW139" s="254"/>
      <c r="BAX139" s="254"/>
      <c r="BAY139" s="254"/>
      <c r="BAZ139" s="254"/>
      <c r="BBA139" s="254"/>
      <c r="BBB139" s="254"/>
      <c r="BBC139" s="254"/>
      <c r="BBD139" s="254"/>
      <c r="BBE139" s="254"/>
      <c r="BBF139" s="254"/>
      <c r="BBG139" s="254"/>
      <c r="BBH139" s="254"/>
      <c r="BBI139" s="254"/>
      <c r="BBJ139" s="254"/>
      <c r="BBK139" s="254"/>
      <c r="BBL139" s="254"/>
      <c r="BBM139" s="254"/>
      <c r="BBN139" s="254"/>
      <c r="BBO139" s="254"/>
      <c r="BBP139" s="254"/>
      <c r="BBQ139" s="254"/>
      <c r="BBR139" s="254"/>
      <c r="BBS139" s="254"/>
      <c r="BBT139" s="254"/>
      <c r="BBU139" s="254"/>
      <c r="BBV139" s="254"/>
      <c r="BBW139" s="254"/>
      <c r="BBX139" s="254"/>
      <c r="BBY139" s="254"/>
      <c r="BBZ139" s="254"/>
      <c r="BCA139" s="254"/>
      <c r="BCB139" s="254"/>
      <c r="BCC139" s="254"/>
      <c r="BCD139" s="254"/>
      <c r="BCE139" s="254"/>
      <c r="BCF139" s="254"/>
      <c r="BCG139" s="254"/>
      <c r="BCH139" s="254"/>
      <c r="BCI139" s="254"/>
      <c r="BCJ139" s="254"/>
      <c r="BCK139" s="254"/>
      <c r="BCL139" s="254"/>
      <c r="BCM139" s="254"/>
      <c r="BCN139" s="254"/>
      <c r="BCO139" s="254"/>
      <c r="BCP139" s="254"/>
      <c r="BCQ139" s="254"/>
      <c r="BCR139" s="254"/>
      <c r="BCS139" s="254"/>
      <c r="BCT139" s="254"/>
      <c r="BCU139" s="254"/>
      <c r="BCV139" s="254"/>
      <c r="BCW139" s="254"/>
      <c r="BCX139" s="254"/>
      <c r="BCY139" s="254"/>
      <c r="BCZ139" s="254"/>
      <c r="BDA139" s="254"/>
      <c r="BDB139" s="254"/>
      <c r="BDC139" s="254"/>
      <c r="BDD139" s="254"/>
      <c r="BDE139" s="254"/>
      <c r="BDF139" s="254"/>
      <c r="BDG139" s="254"/>
      <c r="BDH139" s="254"/>
      <c r="BDI139" s="254"/>
      <c r="BDJ139" s="254"/>
      <c r="BDK139" s="254"/>
      <c r="BDL139" s="254"/>
      <c r="BDM139" s="254"/>
      <c r="BDN139" s="254"/>
      <c r="BDO139" s="254"/>
      <c r="BDP139" s="254"/>
      <c r="BDQ139" s="254"/>
      <c r="BDR139" s="254"/>
      <c r="BDS139" s="254"/>
      <c r="BDT139" s="254"/>
      <c r="BDU139" s="254"/>
      <c r="BDV139" s="254"/>
      <c r="BDW139" s="254"/>
      <c r="BDX139" s="254"/>
      <c r="BDY139" s="254"/>
      <c r="BDZ139" s="254"/>
      <c r="BEA139" s="254"/>
      <c r="BEB139" s="254"/>
      <c r="BEC139" s="254"/>
      <c r="BED139" s="254"/>
      <c r="BEE139" s="254"/>
      <c r="BEF139" s="254"/>
      <c r="BEG139" s="254"/>
      <c r="BEH139" s="254"/>
      <c r="BEI139" s="254"/>
    </row>
    <row r="140" spans="1:1491" s="168" customFormat="1" ht="15" customHeight="1" x14ac:dyDescent="0.25">
      <c r="A140" s="176" t="s">
        <v>1378</v>
      </c>
      <c r="B140" s="259" t="s">
        <v>1881</v>
      </c>
      <c r="C140" s="266">
        <v>44927</v>
      </c>
      <c r="D140" s="266">
        <v>46203</v>
      </c>
      <c r="E140" s="265"/>
      <c r="F140" s="265"/>
      <c r="G140" s="261">
        <v>120</v>
      </c>
      <c r="H140" s="265">
        <v>120</v>
      </c>
      <c r="I140" s="265">
        <f>F140/23.742</f>
        <v>0</v>
      </c>
      <c r="J140" s="93">
        <f>H140/25.009</f>
        <v>4.7982726218561318</v>
      </c>
      <c r="K140" s="166">
        <f>H140/23.742</f>
        <v>5.0543340914834465</v>
      </c>
      <c r="L140" s="166"/>
      <c r="M140" s="166"/>
      <c r="N140" s="190" t="s">
        <v>1380</v>
      </c>
      <c r="O140" s="456">
        <v>0</v>
      </c>
      <c r="P140" s="456">
        <v>0</v>
      </c>
      <c r="Q140" s="456">
        <v>0</v>
      </c>
      <c r="R140" s="456">
        <v>0</v>
      </c>
      <c r="S140" s="456">
        <v>0</v>
      </c>
      <c r="T140" s="456">
        <v>0</v>
      </c>
      <c r="U140" s="456">
        <v>120</v>
      </c>
      <c r="V140" s="456">
        <v>0</v>
      </c>
      <c r="W140" s="190"/>
      <c r="X140" s="190"/>
      <c r="Y140" s="389"/>
      <c r="Z140" s="190" t="s">
        <v>1876</v>
      </c>
      <c r="AA140" s="210"/>
      <c r="AB140" s="210"/>
      <c r="AC140" s="190"/>
      <c r="AD140" s="190"/>
      <c r="AE140" s="190"/>
      <c r="AF140" s="190" t="s">
        <v>1051</v>
      </c>
      <c r="AG140" s="242" t="s">
        <v>332</v>
      </c>
      <c r="AH140" s="350"/>
      <c r="AI140" s="413">
        <v>0</v>
      </c>
      <c r="AJ140" s="413">
        <v>0</v>
      </c>
      <c r="AK140" s="191" t="s">
        <v>180</v>
      </c>
      <c r="AL140" s="414">
        <v>1</v>
      </c>
      <c r="AM140" s="453">
        <f t="shared" si="25"/>
        <v>0</v>
      </c>
      <c r="AN140" s="453">
        <f t="shared" si="26"/>
        <v>120</v>
      </c>
      <c r="AO140" s="252"/>
      <c r="AP140" s="252"/>
      <c r="AQ140" s="321" t="s">
        <v>1404</v>
      </c>
      <c r="AR140" s="322" t="s">
        <v>1880</v>
      </c>
      <c r="AS140" s="322" t="s">
        <v>1404</v>
      </c>
      <c r="AT140" s="322" t="s">
        <v>1880</v>
      </c>
      <c r="AU140" s="322" t="s">
        <v>1404</v>
      </c>
      <c r="AV140" s="322" t="s">
        <v>1880</v>
      </c>
      <c r="AW140" s="322" t="s">
        <v>1404</v>
      </c>
      <c r="AX140" s="322" t="s">
        <v>1880</v>
      </c>
      <c r="AY140" s="322" t="s">
        <v>1404</v>
      </c>
      <c r="AZ140" s="322" t="s">
        <v>1880</v>
      </c>
      <c r="BA140" s="322" t="s">
        <v>1404</v>
      </c>
      <c r="BB140" s="322" t="s">
        <v>1880</v>
      </c>
      <c r="BC140" s="322" t="s">
        <v>1406</v>
      </c>
      <c r="BD140" s="322" t="s">
        <v>180</v>
      </c>
      <c r="BE140" s="322" t="s">
        <v>1406</v>
      </c>
      <c r="BF140" s="322" t="s">
        <v>180</v>
      </c>
      <c r="BG140" s="322" t="s">
        <v>1406</v>
      </c>
      <c r="BH140" s="322" t="s">
        <v>180</v>
      </c>
      <c r="BI140" s="322" t="s">
        <v>1406</v>
      </c>
      <c r="BJ140" s="322" t="s">
        <v>180</v>
      </c>
      <c r="BK140" s="322" t="s">
        <v>1406</v>
      </c>
      <c r="BL140" s="322" t="s">
        <v>180</v>
      </c>
      <c r="BM140" s="322" t="s">
        <v>1406</v>
      </c>
      <c r="BN140" s="322" t="s">
        <v>180</v>
      </c>
      <c r="BO140" s="313" t="s">
        <v>180</v>
      </c>
      <c r="BP140" s="254"/>
      <c r="BQ140" s="254"/>
      <c r="BR140" s="254"/>
      <c r="BS140" s="254"/>
      <c r="BT140" s="254"/>
      <c r="BU140" s="254"/>
      <c r="BV140" s="254"/>
      <c r="BW140" s="254"/>
      <c r="BX140" s="254"/>
      <c r="BY140" s="254"/>
      <c r="BZ140" s="254"/>
      <c r="CA140" s="254"/>
      <c r="CB140" s="254"/>
      <c r="CC140" s="254"/>
      <c r="CD140" s="254"/>
      <c r="CE140" s="254"/>
      <c r="CF140" s="254"/>
      <c r="CG140" s="254"/>
      <c r="CH140" s="254"/>
      <c r="CI140" s="254"/>
      <c r="CJ140" s="254"/>
      <c r="CK140" s="254"/>
      <c r="CL140" s="254"/>
      <c r="CM140" s="254"/>
      <c r="CN140" s="254"/>
      <c r="CO140" s="254"/>
      <c r="CP140" s="254"/>
      <c r="CQ140" s="254"/>
      <c r="CR140" s="254"/>
      <c r="CS140" s="254"/>
      <c r="CT140" s="254"/>
      <c r="CU140" s="254"/>
      <c r="CV140" s="254"/>
      <c r="CW140" s="254"/>
      <c r="CX140" s="254"/>
      <c r="CY140" s="254"/>
      <c r="CZ140" s="254"/>
      <c r="DA140" s="254"/>
      <c r="DB140" s="254"/>
      <c r="DC140" s="254"/>
      <c r="DD140" s="254"/>
      <c r="DE140" s="254"/>
      <c r="DF140" s="254"/>
      <c r="DG140" s="254"/>
      <c r="DH140" s="254"/>
      <c r="DI140" s="254"/>
      <c r="DJ140" s="254"/>
      <c r="DK140" s="254"/>
      <c r="DL140" s="254"/>
      <c r="DM140" s="254"/>
      <c r="DN140" s="254"/>
      <c r="DO140" s="254"/>
      <c r="DP140" s="254"/>
      <c r="DQ140" s="254"/>
      <c r="DR140" s="254"/>
      <c r="DS140" s="254"/>
      <c r="DT140" s="254"/>
      <c r="DU140" s="254"/>
      <c r="DV140" s="254"/>
      <c r="DW140" s="254"/>
      <c r="DX140" s="254"/>
      <c r="DY140" s="254"/>
      <c r="DZ140" s="254"/>
      <c r="EA140" s="254"/>
      <c r="EB140" s="254"/>
      <c r="EC140" s="254"/>
      <c r="ED140" s="254"/>
      <c r="EE140" s="254"/>
      <c r="EF140" s="254"/>
      <c r="EG140" s="254"/>
      <c r="EH140" s="254"/>
      <c r="EI140" s="254"/>
      <c r="EJ140" s="254"/>
      <c r="EK140" s="254"/>
      <c r="EL140" s="254"/>
      <c r="EM140" s="254"/>
      <c r="EN140" s="254"/>
      <c r="EO140" s="254"/>
      <c r="EP140" s="254"/>
      <c r="EQ140" s="254"/>
      <c r="ER140" s="254"/>
      <c r="ES140" s="254"/>
      <c r="ET140" s="254"/>
      <c r="EU140" s="254"/>
      <c r="EV140" s="254"/>
      <c r="EW140" s="254"/>
      <c r="EX140" s="254"/>
      <c r="EY140" s="254"/>
      <c r="EZ140" s="254"/>
      <c r="FA140" s="254"/>
      <c r="FB140" s="254"/>
      <c r="FC140" s="254"/>
      <c r="FD140" s="254"/>
      <c r="FE140" s="254"/>
      <c r="FF140" s="254"/>
      <c r="FG140" s="254"/>
      <c r="FH140" s="254"/>
      <c r="FI140" s="254"/>
      <c r="FJ140" s="254"/>
      <c r="FK140" s="254"/>
      <c r="FL140" s="254"/>
      <c r="FM140" s="254"/>
      <c r="FN140" s="254"/>
      <c r="FO140" s="254"/>
      <c r="FP140" s="254"/>
      <c r="FQ140" s="254"/>
      <c r="FR140" s="254"/>
      <c r="FS140" s="254"/>
      <c r="FT140" s="254"/>
      <c r="FU140" s="254"/>
      <c r="FV140" s="254"/>
      <c r="FW140" s="254"/>
      <c r="FX140" s="254"/>
      <c r="FY140" s="254"/>
      <c r="FZ140" s="254"/>
      <c r="GA140" s="254"/>
      <c r="GB140" s="254"/>
      <c r="GC140" s="254"/>
      <c r="GD140" s="254"/>
      <c r="GE140" s="254"/>
      <c r="GF140" s="254"/>
      <c r="GG140" s="254"/>
      <c r="GH140" s="254"/>
      <c r="GI140" s="254"/>
      <c r="GJ140" s="254"/>
      <c r="GK140" s="254"/>
      <c r="GL140" s="254"/>
      <c r="GM140" s="254"/>
      <c r="GN140" s="254"/>
      <c r="GO140" s="254"/>
      <c r="GP140" s="254"/>
      <c r="GQ140" s="254"/>
      <c r="GR140" s="254"/>
      <c r="GS140" s="254"/>
      <c r="GT140" s="254"/>
      <c r="GU140" s="254"/>
      <c r="GV140" s="254"/>
      <c r="GW140" s="254"/>
      <c r="GX140" s="254"/>
      <c r="GY140" s="254"/>
      <c r="GZ140" s="254"/>
      <c r="HA140" s="254"/>
      <c r="HB140" s="254"/>
      <c r="HC140" s="254"/>
      <c r="HD140" s="254"/>
      <c r="HE140" s="254"/>
      <c r="HF140" s="254"/>
      <c r="HG140" s="254"/>
      <c r="HH140" s="254"/>
      <c r="HI140" s="254"/>
      <c r="HJ140" s="254"/>
      <c r="HK140" s="254"/>
      <c r="HL140" s="254"/>
      <c r="HM140" s="254"/>
      <c r="HN140" s="254"/>
      <c r="HO140" s="254"/>
      <c r="HP140" s="254"/>
      <c r="HQ140" s="254"/>
      <c r="HR140" s="254"/>
      <c r="HS140" s="254"/>
      <c r="HT140" s="254"/>
      <c r="HU140" s="254"/>
      <c r="HV140" s="254"/>
      <c r="HW140" s="254"/>
      <c r="HX140" s="254"/>
      <c r="HY140" s="254"/>
      <c r="HZ140" s="254"/>
      <c r="IA140" s="254"/>
      <c r="IB140" s="254"/>
      <c r="IC140" s="254"/>
      <c r="ID140" s="254"/>
      <c r="IE140" s="254"/>
      <c r="IF140" s="254"/>
      <c r="IG140" s="254"/>
      <c r="IH140" s="254"/>
      <c r="II140" s="254"/>
      <c r="IJ140" s="254"/>
      <c r="IK140" s="254"/>
      <c r="IL140" s="254"/>
      <c r="IM140" s="254"/>
      <c r="IN140" s="254"/>
      <c r="IO140" s="254"/>
      <c r="IP140" s="254"/>
      <c r="IQ140" s="254"/>
      <c r="IR140" s="254"/>
      <c r="IS140" s="254"/>
      <c r="IT140" s="254"/>
      <c r="IU140" s="254"/>
      <c r="IV140" s="254"/>
      <c r="IW140" s="254"/>
      <c r="IX140" s="254"/>
      <c r="IY140" s="254"/>
      <c r="IZ140" s="254"/>
      <c r="JA140" s="254"/>
      <c r="JB140" s="254"/>
      <c r="JC140" s="254"/>
      <c r="JD140" s="254"/>
      <c r="JE140" s="254"/>
      <c r="JF140" s="254"/>
      <c r="JG140" s="254"/>
      <c r="JH140" s="254"/>
      <c r="JI140" s="254"/>
      <c r="JJ140" s="254"/>
      <c r="JK140" s="254"/>
      <c r="JL140" s="254"/>
      <c r="JM140" s="254"/>
      <c r="JN140" s="254"/>
      <c r="JO140" s="254"/>
      <c r="JP140" s="254"/>
      <c r="JQ140" s="254"/>
      <c r="JR140" s="254"/>
      <c r="JS140" s="254"/>
      <c r="JT140" s="254"/>
      <c r="JU140" s="254"/>
      <c r="JV140" s="254"/>
      <c r="JW140" s="254"/>
      <c r="JX140" s="254"/>
      <c r="JY140" s="254"/>
      <c r="JZ140" s="254"/>
      <c r="KA140" s="254"/>
      <c r="KB140" s="254"/>
      <c r="KC140" s="254"/>
      <c r="KD140" s="254"/>
      <c r="KE140" s="254"/>
      <c r="KF140" s="254"/>
      <c r="KG140" s="254"/>
      <c r="KH140" s="254"/>
      <c r="KI140" s="254"/>
      <c r="KJ140" s="254"/>
      <c r="KK140" s="254"/>
      <c r="KL140" s="254"/>
      <c r="KM140" s="254"/>
      <c r="KN140" s="254"/>
      <c r="KO140" s="254"/>
      <c r="KP140" s="254"/>
      <c r="KQ140" s="254"/>
      <c r="KR140" s="254"/>
      <c r="KS140" s="254"/>
      <c r="KT140" s="254"/>
      <c r="KU140" s="254"/>
      <c r="KV140" s="254"/>
      <c r="KW140" s="254"/>
      <c r="KX140" s="254"/>
      <c r="KY140" s="254"/>
      <c r="KZ140" s="254"/>
      <c r="LA140" s="254"/>
      <c r="LB140" s="254"/>
      <c r="LC140" s="254"/>
      <c r="LD140" s="254"/>
      <c r="LE140" s="254"/>
      <c r="LF140" s="254"/>
      <c r="LG140" s="254"/>
      <c r="LH140" s="254"/>
      <c r="LI140" s="254"/>
      <c r="LJ140" s="254"/>
      <c r="LK140" s="254"/>
      <c r="LL140" s="254"/>
      <c r="LM140" s="254"/>
      <c r="LN140" s="254"/>
      <c r="LO140" s="254"/>
      <c r="LP140" s="254"/>
      <c r="LQ140" s="254"/>
      <c r="LR140" s="254"/>
      <c r="LS140" s="254"/>
      <c r="LT140" s="254"/>
      <c r="LU140" s="254"/>
      <c r="LV140" s="254"/>
      <c r="LW140" s="254"/>
      <c r="LX140" s="254"/>
      <c r="LY140" s="254"/>
      <c r="LZ140" s="254"/>
      <c r="MA140" s="254"/>
      <c r="MB140" s="254"/>
      <c r="MC140" s="254"/>
      <c r="MD140" s="254"/>
      <c r="ME140" s="254"/>
      <c r="MF140" s="254"/>
      <c r="MG140" s="254"/>
      <c r="MH140" s="254"/>
      <c r="MI140" s="254"/>
      <c r="MJ140" s="254"/>
      <c r="MK140" s="254"/>
      <c r="ML140" s="254"/>
      <c r="MM140" s="254"/>
      <c r="MN140" s="254"/>
      <c r="MO140" s="254"/>
      <c r="MP140" s="254"/>
      <c r="MQ140" s="254"/>
      <c r="MR140" s="254"/>
      <c r="MS140" s="254"/>
      <c r="MT140" s="254"/>
      <c r="MU140" s="254"/>
      <c r="MV140" s="254"/>
      <c r="MW140" s="254"/>
      <c r="MX140" s="254"/>
      <c r="MY140" s="254"/>
      <c r="MZ140" s="254"/>
      <c r="NA140" s="254"/>
      <c r="NB140" s="254"/>
      <c r="NC140" s="254"/>
      <c r="ND140" s="254"/>
      <c r="NE140" s="254"/>
      <c r="NF140" s="254"/>
      <c r="NG140" s="254"/>
      <c r="NH140" s="254"/>
      <c r="NI140" s="254"/>
      <c r="NJ140" s="254"/>
      <c r="NK140" s="254"/>
      <c r="NL140" s="254"/>
      <c r="NM140" s="254"/>
      <c r="NN140" s="254"/>
      <c r="NO140" s="254"/>
      <c r="NP140" s="254"/>
      <c r="NQ140" s="254"/>
      <c r="NR140" s="254"/>
      <c r="NS140" s="254"/>
      <c r="NT140" s="254"/>
      <c r="NU140" s="254"/>
      <c r="NV140" s="254"/>
      <c r="NW140" s="254"/>
      <c r="NX140" s="254"/>
      <c r="NY140" s="254"/>
      <c r="NZ140" s="254"/>
      <c r="OA140" s="254"/>
      <c r="OB140" s="254"/>
      <c r="OC140" s="254"/>
      <c r="OD140" s="254"/>
      <c r="OE140" s="254"/>
      <c r="OF140" s="254"/>
      <c r="OG140" s="254"/>
      <c r="OH140" s="254"/>
      <c r="OI140" s="254"/>
      <c r="OJ140" s="254"/>
      <c r="OK140" s="254"/>
      <c r="OL140" s="254"/>
      <c r="OM140" s="254"/>
      <c r="ON140" s="254"/>
      <c r="OO140" s="254"/>
      <c r="OP140" s="254"/>
      <c r="OQ140" s="254"/>
      <c r="OR140" s="254"/>
      <c r="OS140" s="254"/>
      <c r="OT140" s="254"/>
      <c r="OU140" s="254"/>
      <c r="OV140" s="254"/>
      <c r="OW140" s="254"/>
      <c r="OX140" s="254"/>
      <c r="OY140" s="254"/>
      <c r="OZ140" s="254"/>
      <c r="PA140" s="254"/>
      <c r="PB140" s="254"/>
      <c r="PC140" s="254"/>
      <c r="PD140" s="254"/>
      <c r="PE140" s="254"/>
      <c r="PF140" s="254"/>
      <c r="PG140" s="254"/>
      <c r="PH140" s="254"/>
      <c r="PI140" s="254"/>
      <c r="PJ140" s="254"/>
      <c r="PK140" s="254"/>
      <c r="PL140" s="254"/>
      <c r="PM140" s="254"/>
      <c r="PN140" s="254"/>
      <c r="PO140" s="254"/>
      <c r="PP140" s="254"/>
      <c r="PQ140" s="254"/>
      <c r="PR140" s="254"/>
      <c r="PS140" s="254"/>
      <c r="PT140" s="254"/>
      <c r="PU140" s="254"/>
      <c r="PV140" s="254"/>
      <c r="PW140" s="254"/>
      <c r="PX140" s="254"/>
      <c r="PY140" s="254"/>
      <c r="PZ140" s="254"/>
      <c r="QA140" s="254"/>
      <c r="QB140" s="254"/>
      <c r="QC140" s="254"/>
      <c r="QD140" s="254"/>
      <c r="QE140" s="254"/>
      <c r="QF140" s="254"/>
      <c r="QG140" s="254"/>
      <c r="QH140" s="254"/>
      <c r="QI140" s="254"/>
      <c r="QJ140" s="254"/>
      <c r="QK140" s="254"/>
      <c r="QL140" s="254"/>
      <c r="QM140" s="254"/>
      <c r="QN140" s="254"/>
      <c r="QO140" s="254"/>
      <c r="QP140" s="254"/>
      <c r="QQ140" s="254"/>
      <c r="QR140" s="254"/>
      <c r="QS140" s="254"/>
      <c r="QT140" s="254"/>
      <c r="QU140" s="254"/>
      <c r="QV140" s="254"/>
      <c r="QW140" s="254"/>
      <c r="QX140" s="254"/>
      <c r="QY140" s="254"/>
      <c r="QZ140" s="254"/>
      <c r="RA140" s="254"/>
      <c r="RB140" s="254"/>
      <c r="RC140" s="254"/>
      <c r="RD140" s="254"/>
      <c r="RE140" s="254"/>
      <c r="RF140" s="254"/>
      <c r="RG140" s="254"/>
      <c r="RH140" s="254"/>
      <c r="RI140" s="254"/>
      <c r="RJ140" s="254"/>
      <c r="RK140" s="254"/>
      <c r="RL140" s="254"/>
      <c r="RM140" s="254"/>
      <c r="RN140" s="254"/>
      <c r="RO140" s="254"/>
      <c r="RP140" s="254"/>
      <c r="RQ140" s="254"/>
      <c r="RR140" s="254"/>
      <c r="RS140" s="254"/>
      <c r="RT140" s="254"/>
      <c r="RU140" s="254"/>
      <c r="RV140" s="254"/>
      <c r="RW140" s="254"/>
      <c r="RX140" s="254"/>
      <c r="RY140" s="254"/>
      <c r="RZ140" s="254"/>
      <c r="SA140" s="254"/>
      <c r="SB140" s="254"/>
      <c r="SC140" s="254"/>
      <c r="SD140" s="254"/>
      <c r="SE140" s="254"/>
      <c r="SF140" s="254"/>
      <c r="SG140" s="254"/>
      <c r="SH140" s="254"/>
      <c r="SI140" s="254"/>
      <c r="SJ140" s="254"/>
      <c r="SK140" s="254"/>
      <c r="SL140" s="254"/>
      <c r="SM140" s="254"/>
      <c r="SN140" s="254"/>
      <c r="SO140" s="254"/>
      <c r="SP140" s="254"/>
      <c r="SQ140" s="254"/>
      <c r="SR140" s="254"/>
      <c r="SS140" s="254"/>
      <c r="ST140" s="254"/>
      <c r="SU140" s="254"/>
      <c r="SV140" s="254"/>
      <c r="SW140" s="254"/>
      <c r="SX140" s="254"/>
      <c r="SY140" s="254"/>
      <c r="SZ140" s="254"/>
      <c r="TA140" s="254"/>
      <c r="TB140" s="254"/>
      <c r="TC140" s="254"/>
      <c r="TD140" s="254"/>
      <c r="TE140" s="254"/>
      <c r="TF140" s="254"/>
      <c r="TG140" s="254"/>
      <c r="TH140" s="254"/>
      <c r="TI140" s="254"/>
      <c r="TJ140" s="254"/>
      <c r="TK140" s="254"/>
      <c r="TL140" s="254"/>
      <c r="TM140" s="254"/>
      <c r="TN140" s="254"/>
      <c r="TO140" s="254"/>
      <c r="TP140" s="254"/>
      <c r="TQ140" s="254"/>
      <c r="TR140" s="254"/>
      <c r="TS140" s="254"/>
      <c r="TT140" s="254"/>
      <c r="TU140" s="254"/>
      <c r="TV140" s="254"/>
      <c r="TW140" s="254"/>
      <c r="TX140" s="254"/>
      <c r="TY140" s="254"/>
      <c r="TZ140" s="254"/>
      <c r="UA140" s="254"/>
      <c r="UB140" s="254"/>
      <c r="UC140" s="254"/>
      <c r="UD140" s="254"/>
      <c r="UE140" s="254"/>
      <c r="UF140" s="254"/>
      <c r="UG140" s="254"/>
      <c r="UH140" s="254"/>
      <c r="UI140" s="254"/>
      <c r="UJ140" s="254"/>
      <c r="UK140" s="254"/>
      <c r="UL140" s="254"/>
      <c r="UM140" s="254"/>
      <c r="UN140" s="254"/>
      <c r="UO140" s="254"/>
      <c r="UP140" s="254"/>
      <c r="UQ140" s="254"/>
      <c r="UR140" s="254"/>
      <c r="US140" s="254"/>
      <c r="UT140" s="254"/>
      <c r="UU140" s="254"/>
      <c r="UV140" s="254"/>
      <c r="UW140" s="254"/>
      <c r="UX140" s="254"/>
      <c r="UY140" s="254"/>
      <c r="UZ140" s="254"/>
      <c r="VA140" s="254"/>
      <c r="VB140" s="254"/>
      <c r="VC140" s="254"/>
      <c r="VD140" s="254"/>
      <c r="VE140" s="254"/>
      <c r="VF140" s="254"/>
      <c r="VG140" s="254"/>
      <c r="VH140" s="254"/>
      <c r="VI140" s="254"/>
      <c r="VJ140" s="254"/>
      <c r="VK140" s="254"/>
      <c r="VL140" s="254"/>
      <c r="VM140" s="254"/>
      <c r="VN140" s="254"/>
      <c r="VO140" s="254"/>
      <c r="VP140" s="254"/>
      <c r="VQ140" s="254"/>
      <c r="VR140" s="254"/>
      <c r="VS140" s="254"/>
      <c r="VT140" s="254"/>
      <c r="VU140" s="254"/>
      <c r="VV140" s="254"/>
      <c r="VW140" s="254"/>
      <c r="VX140" s="254"/>
      <c r="VY140" s="254"/>
      <c r="VZ140" s="254"/>
      <c r="WA140" s="254"/>
      <c r="WB140" s="254"/>
      <c r="WC140" s="254"/>
      <c r="WD140" s="254"/>
      <c r="WE140" s="254"/>
      <c r="WF140" s="254"/>
      <c r="WG140" s="254"/>
      <c r="WH140" s="254"/>
      <c r="WI140" s="254"/>
      <c r="WJ140" s="254"/>
      <c r="WK140" s="254"/>
      <c r="WL140" s="254"/>
      <c r="WM140" s="254"/>
      <c r="WN140" s="254"/>
      <c r="WO140" s="254"/>
      <c r="WP140" s="254"/>
      <c r="WQ140" s="254"/>
      <c r="WR140" s="254"/>
      <c r="WS140" s="254"/>
      <c r="WT140" s="254"/>
      <c r="WU140" s="254"/>
      <c r="WV140" s="254"/>
      <c r="WW140" s="254"/>
      <c r="WX140" s="254"/>
      <c r="WY140" s="254"/>
      <c r="WZ140" s="254"/>
      <c r="XA140" s="254"/>
      <c r="XB140" s="254"/>
      <c r="XC140" s="254"/>
      <c r="XD140" s="254"/>
      <c r="XE140" s="254"/>
      <c r="XF140" s="254"/>
      <c r="XG140" s="254"/>
      <c r="XH140" s="254"/>
      <c r="XI140" s="254"/>
      <c r="XJ140" s="254"/>
      <c r="XK140" s="254"/>
      <c r="XL140" s="254"/>
      <c r="XM140" s="254"/>
      <c r="XN140" s="254"/>
      <c r="XO140" s="254"/>
      <c r="XP140" s="254"/>
      <c r="XQ140" s="254"/>
      <c r="XR140" s="254"/>
      <c r="XS140" s="254"/>
      <c r="XT140" s="254"/>
      <c r="XU140" s="254"/>
      <c r="XV140" s="254"/>
      <c r="XW140" s="254"/>
      <c r="XX140" s="254"/>
      <c r="XY140" s="254"/>
      <c r="XZ140" s="254"/>
      <c r="YA140" s="254"/>
      <c r="YB140" s="254"/>
      <c r="YC140" s="254"/>
      <c r="YD140" s="254"/>
      <c r="YE140" s="254"/>
      <c r="YF140" s="254"/>
      <c r="YG140" s="254"/>
      <c r="YH140" s="254"/>
      <c r="YI140" s="254"/>
      <c r="YJ140" s="254"/>
      <c r="YK140" s="254"/>
      <c r="YL140" s="254"/>
      <c r="YM140" s="254"/>
      <c r="YN140" s="254"/>
      <c r="YO140" s="254"/>
      <c r="YP140" s="254"/>
      <c r="YQ140" s="254"/>
      <c r="YR140" s="254"/>
      <c r="YS140" s="254"/>
      <c r="YT140" s="254"/>
      <c r="YU140" s="254"/>
      <c r="YV140" s="254"/>
      <c r="YW140" s="254"/>
      <c r="YX140" s="254"/>
      <c r="YY140" s="254"/>
      <c r="YZ140" s="254"/>
      <c r="ZA140" s="254"/>
      <c r="ZB140" s="254"/>
      <c r="ZC140" s="254"/>
      <c r="ZD140" s="254"/>
      <c r="ZE140" s="254"/>
      <c r="ZF140" s="254"/>
      <c r="ZG140" s="254"/>
      <c r="ZH140" s="254"/>
      <c r="ZI140" s="254"/>
      <c r="ZJ140" s="254"/>
      <c r="ZK140" s="254"/>
      <c r="ZL140" s="254"/>
      <c r="ZM140" s="254"/>
      <c r="ZN140" s="254"/>
      <c r="ZO140" s="254"/>
      <c r="ZP140" s="254"/>
      <c r="ZQ140" s="254"/>
      <c r="ZR140" s="254"/>
      <c r="ZS140" s="254"/>
      <c r="ZT140" s="254"/>
      <c r="ZU140" s="254"/>
      <c r="ZV140" s="254"/>
      <c r="ZW140" s="254"/>
      <c r="ZX140" s="254"/>
      <c r="ZY140" s="254"/>
      <c r="ZZ140" s="254"/>
      <c r="AAA140" s="254"/>
      <c r="AAB140" s="254"/>
      <c r="AAC140" s="254"/>
      <c r="AAD140" s="254"/>
      <c r="AAE140" s="254"/>
      <c r="AAF140" s="254"/>
      <c r="AAG140" s="254"/>
      <c r="AAH140" s="254"/>
      <c r="AAI140" s="254"/>
      <c r="AAJ140" s="254"/>
      <c r="AAK140" s="254"/>
      <c r="AAL140" s="254"/>
      <c r="AAM140" s="254"/>
      <c r="AAN140" s="254"/>
      <c r="AAO140" s="254"/>
      <c r="AAP140" s="254"/>
      <c r="AAQ140" s="254"/>
      <c r="AAR140" s="254"/>
      <c r="AAS140" s="254"/>
      <c r="AAT140" s="254"/>
      <c r="AAU140" s="254"/>
      <c r="AAV140" s="254"/>
      <c r="AAW140" s="254"/>
      <c r="AAX140" s="254"/>
      <c r="AAY140" s="254"/>
      <c r="AAZ140" s="254"/>
      <c r="ABA140" s="254"/>
      <c r="ABB140" s="254"/>
      <c r="ABC140" s="254"/>
      <c r="ABD140" s="254"/>
      <c r="ABE140" s="254"/>
      <c r="ABF140" s="254"/>
      <c r="ABG140" s="254"/>
      <c r="ABH140" s="254"/>
      <c r="ABI140" s="254"/>
      <c r="ABJ140" s="254"/>
      <c r="ABK140" s="254"/>
      <c r="ABL140" s="254"/>
      <c r="ABM140" s="254"/>
      <c r="ABN140" s="254"/>
      <c r="ABO140" s="254"/>
      <c r="ABP140" s="254"/>
      <c r="ABQ140" s="254"/>
      <c r="ABR140" s="254"/>
      <c r="ABS140" s="254"/>
      <c r="ABT140" s="254"/>
      <c r="ABU140" s="254"/>
      <c r="ABV140" s="254"/>
      <c r="ABW140" s="254"/>
      <c r="ABX140" s="254"/>
      <c r="ABY140" s="254"/>
      <c r="ABZ140" s="254"/>
      <c r="ACA140" s="254"/>
      <c r="ACB140" s="254"/>
      <c r="ACC140" s="254"/>
      <c r="ACD140" s="254"/>
      <c r="ACE140" s="254"/>
      <c r="ACF140" s="254"/>
      <c r="ACG140" s="254"/>
      <c r="ACH140" s="254"/>
      <c r="ACI140" s="254"/>
      <c r="ACJ140" s="254"/>
      <c r="ACK140" s="254"/>
      <c r="ACL140" s="254"/>
      <c r="ACM140" s="254"/>
      <c r="ACN140" s="254"/>
      <c r="ACO140" s="254"/>
      <c r="ACP140" s="254"/>
      <c r="ACQ140" s="254"/>
      <c r="ACR140" s="254"/>
      <c r="ACS140" s="254"/>
      <c r="ACT140" s="254"/>
      <c r="ACU140" s="254"/>
      <c r="ACV140" s="254"/>
      <c r="ACW140" s="254"/>
      <c r="ACX140" s="254"/>
      <c r="ACY140" s="254"/>
      <c r="ACZ140" s="254"/>
      <c r="ADA140" s="254"/>
      <c r="ADB140" s="254"/>
      <c r="ADC140" s="254"/>
      <c r="ADD140" s="254"/>
      <c r="ADE140" s="254"/>
      <c r="ADF140" s="254"/>
      <c r="ADG140" s="254"/>
      <c r="ADH140" s="254"/>
      <c r="ADI140" s="254"/>
      <c r="ADJ140" s="254"/>
      <c r="ADK140" s="254"/>
      <c r="ADL140" s="254"/>
      <c r="ADM140" s="254"/>
      <c r="ADN140" s="254"/>
      <c r="ADO140" s="254"/>
      <c r="ADP140" s="254"/>
      <c r="ADQ140" s="254"/>
      <c r="ADR140" s="254"/>
      <c r="ADS140" s="254"/>
      <c r="ADT140" s="254"/>
      <c r="ADU140" s="254"/>
      <c r="ADV140" s="254"/>
      <c r="ADW140" s="254"/>
      <c r="ADX140" s="254"/>
      <c r="ADY140" s="254"/>
      <c r="ADZ140" s="254"/>
      <c r="AEA140" s="254"/>
      <c r="AEB140" s="254"/>
      <c r="AEC140" s="254"/>
      <c r="AED140" s="254"/>
      <c r="AEE140" s="254"/>
      <c r="AEF140" s="254"/>
      <c r="AEG140" s="254"/>
      <c r="AEH140" s="254"/>
      <c r="AEI140" s="254"/>
      <c r="AEJ140" s="254"/>
      <c r="AEK140" s="254"/>
      <c r="AEL140" s="254"/>
      <c r="AEM140" s="254"/>
      <c r="AEN140" s="254"/>
      <c r="AEO140" s="254"/>
      <c r="AEP140" s="254"/>
      <c r="AEQ140" s="254"/>
      <c r="AER140" s="254"/>
      <c r="AES140" s="254"/>
      <c r="AET140" s="254"/>
      <c r="AEU140" s="254"/>
      <c r="AEV140" s="254"/>
      <c r="AEW140" s="254"/>
      <c r="AEX140" s="254"/>
      <c r="AEY140" s="254"/>
      <c r="AEZ140" s="254"/>
      <c r="AFA140" s="254"/>
      <c r="AFB140" s="254"/>
      <c r="AFC140" s="254"/>
      <c r="AFD140" s="254"/>
      <c r="AFE140" s="254"/>
      <c r="AFF140" s="254"/>
      <c r="AFG140" s="254"/>
      <c r="AFH140" s="254"/>
      <c r="AFI140" s="254"/>
      <c r="AFJ140" s="254"/>
      <c r="AFK140" s="254"/>
      <c r="AFL140" s="254"/>
      <c r="AFM140" s="254"/>
      <c r="AFN140" s="254"/>
      <c r="AFO140" s="254"/>
      <c r="AFP140" s="254"/>
      <c r="AFQ140" s="254"/>
      <c r="AFR140" s="254"/>
      <c r="AFS140" s="254"/>
      <c r="AFT140" s="254"/>
      <c r="AFU140" s="254"/>
      <c r="AFV140" s="254"/>
      <c r="AFW140" s="254"/>
      <c r="AFX140" s="254"/>
      <c r="AFY140" s="254"/>
      <c r="AFZ140" s="254"/>
      <c r="AGA140" s="254"/>
      <c r="AGB140" s="254"/>
      <c r="AGC140" s="254"/>
      <c r="AGD140" s="254"/>
      <c r="AGE140" s="254"/>
      <c r="AGF140" s="254"/>
      <c r="AGG140" s="254"/>
      <c r="AGH140" s="254"/>
      <c r="AGI140" s="254"/>
      <c r="AGJ140" s="254"/>
      <c r="AGK140" s="254"/>
      <c r="AGL140" s="254"/>
      <c r="AGM140" s="254"/>
      <c r="AGN140" s="254"/>
      <c r="AGO140" s="254"/>
      <c r="AGP140" s="254"/>
      <c r="AGQ140" s="254"/>
      <c r="AGR140" s="254"/>
      <c r="AGS140" s="254"/>
      <c r="AGT140" s="254"/>
      <c r="AGU140" s="254"/>
      <c r="AGV140" s="254"/>
      <c r="AGW140" s="254"/>
      <c r="AGX140" s="254"/>
      <c r="AGY140" s="254"/>
      <c r="AGZ140" s="254"/>
      <c r="AHA140" s="254"/>
      <c r="AHB140" s="254"/>
      <c r="AHC140" s="254"/>
      <c r="AHD140" s="254"/>
      <c r="AHE140" s="254"/>
      <c r="AHF140" s="254"/>
      <c r="AHG140" s="254"/>
      <c r="AHH140" s="254"/>
      <c r="AHI140" s="254"/>
      <c r="AHJ140" s="254"/>
      <c r="AHK140" s="254"/>
      <c r="AHL140" s="254"/>
      <c r="AHM140" s="254"/>
      <c r="AHN140" s="254"/>
      <c r="AHO140" s="254"/>
      <c r="AHP140" s="254"/>
      <c r="AHQ140" s="254"/>
      <c r="AHR140" s="254"/>
      <c r="AHS140" s="254"/>
      <c r="AHT140" s="254"/>
      <c r="AHU140" s="254"/>
      <c r="AHV140" s="254"/>
      <c r="AHW140" s="254"/>
      <c r="AHX140" s="254"/>
      <c r="AHY140" s="254"/>
      <c r="AHZ140" s="254"/>
      <c r="AIA140" s="254"/>
      <c r="AIB140" s="254"/>
      <c r="AIC140" s="254"/>
      <c r="AID140" s="254"/>
      <c r="AIE140" s="254"/>
      <c r="AIF140" s="254"/>
      <c r="AIG140" s="254"/>
      <c r="AIH140" s="254"/>
      <c r="AII140" s="254"/>
      <c r="AIJ140" s="254"/>
      <c r="AIK140" s="254"/>
      <c r="AIL140" s="254"/>
      <c r="AIM140" s="254"/>
      <c r="AIN140" s="254"/>
      <c r="AIO140" s="254"/>
      <c r="AIP140" s="254"/>
      <c r="AIQ140" s="254"/>
      <c r="AIR140" s="254"/>
      <c r="AIS140" s="254"/>
      <c r="AIT140" s="254"/>
      <c r="AIU140" s="254"/>
      <c r="AIV140" s="254"/>
      <c r="AIW140" s="254"/>
      <c r="AIX140" s="254"/>
      <c r="AIY140" s="254"/>
      <c r="AIZ140" s="254"/>
      <c r="AJA140" s="254"/>
      <c r="AJB140" s="254"/>
      <c r="AJC140" s="254"/>
      <c r="AJD140" s="254"/>
      <c r="AJE140" s="254"/>
      <c r="AJF140" s="254"/>
      <c r="AJG140" s="254"/>
      <c r="AJH140" s="254"/>
      <c r="AJI140" s="254"/>
      <c r="AJJ140" s="254"/>
      <c r="AJK140" s="254"/>
      <c r="AJL140" s="254"/>
      <c r="AJM140" s="254"/>
      <c r="AJN140" s="254"/>
      <c r="AJO140" s="254"/>
      <c r="AJP140" s="254"/>
      <c r="AJQ140" s="254"/>
      <c r="AJR140" s="254"/>
      <c r="AJS140" s="254"/>
      <c r="AJT140" s="254"/>
      <c r="AJU140" s="254"/>
      <c r="AJV140" s="254"/>
      <c r="AJW140" s="254"/>
      <c r="AJX140" s="254"/>
      <c r="AJY140" s="254"/>
      <c r="AJZ140" s="254"/>
      <c r="AKA140" s="254"/>
      <c r="AKB140" s="254"/>
      <c r="AKC140" s="254"/>
      <c r="AKD140" s="254"/>
      <c r="AKE140" s="254"/>
      <c r="AKF140" s="254"/>
      <c r="AKG140" s="254"/>
      <c r="AKH140" s="254"/>
      <c r="AKI140" s="254"/>
      <c r="AKJ140" s="254"/>
      <c r="AKK140" s="254"/>
      <c r="AKL140" s="254"/>
      <c r="AKM140" s="254"/>
      <c r="AKN140" s="254"/>
      <c r="AKO140" s="254"/>
      <c r="AKP140" s="254"/>
      <c r="AKQ140" s="254"/>
      <c r="AKR140" s="254"/>
      <c r="AKS140" s="254"/>
      <c r="AKT140" s="254"/>
      <c r="AKU140" s="254"/>
      <c r="AKV140" s="254"/>
      <c r="AKW140" s="254"/>
      <c r="AKX140" s="254"/>
      <c r="AKY140" s="254"/>
      <c r="AKZ140" s="254"/>
      <c r="ALA140" s="254"/>
      <c r="ALB140" s="254"/>
      <c r="ALC140" s="254"/>
      <c r="ALD140" s="254"/>
      <c r="ALE140" s="254"/>
      <c r="ALF140" s="254"/>
      <c r="ALG140" s="254"/>
      <c r="ALH140" s="254"/>
      <c r="ALI140" s="254"/>
      <c r="ALJ140" s="254"/>
      <c r="ALK140" s="254"/>
      <c r="ALL140" s="254"/>
      <c r="ALM140" s="254"/>
      <c r="ALN140" s="254"/>
      <c r="ALO140" s="254"/>
      <c r="ALP140" s="254"/>
      <c r="ALQ140" s="254"/>
      <c r="ALR140" s="254"/>
      <c r="ALS140" s="254"/>
      <c r="ALT140" s="254"/>
      <c r="ALU140" s="254"/>
      <c r="ALV140" s="254"/>
      <c r="ALW140" s="254"/>
      <c r="ALX140" s="254"/>
      <c r="ALY140" s="254"/>
      <c r="ALZ140" s="254"/>
      <c r="AMA140" s="254"/>
      <c r="AMB140" s="254"/>
      <c r="AMC140" s="254"/>
      <c r="AMD140" s="254"/>
      <c r="AME140" s="254"/>
      <c r="AMF140" s="254"/>
      <c r="AMG140" s="254"/>
      <c r="AMH140" s="254"/>
      <c r="AMI140" s="254"/>
      <c r="AMJ140" s="254"/>
      <c r="AMK140" s="254"/>
      <c r="AML140" s="254"/>
      <c r="AMM140" s="254"/>
      <c r="AMN140" s="254"/>
      <c r="AMO140" s="254"/>
      <c r="AMP140" s="254"/>
      <c r="AMQ140" s="254"/>
      <c r="AMR140" s="254"/>
      <c r="AMS140" s="254"/>
      <c r="AMT140" s="254"/>
      <c r="AMU140" s="254"/>
      <c r="AMV140" s="254"/>
      <c r="AMW140" s="254"/>
      <c r="AMX140" s="254"/>
      <c r="AMY140" s="254"/>
      <c r="AMZ140" s="254"/>
      <c r="ANA140" s="254"/>
      <c r="ANB140" s="254"/>
      <c r="ANC140" s="254"/>
      <c r="AND140" s="254"/>
      <c r="ANE140" s="254"/>
      <c r="ANF140" s="254"/>
      <c r="ANG140" s="254"/>
      <c r="ANH140" s="254"/>
      <c r="ANI140" s="254"/>
      <c r="ANJ140" s="254"/>
      <c r="ANK140" s="254"/>
      <c r="ANL140" s="254"/>
      <c r="ANM140" s="254"/>
      <c r="ANN140" s="254"/>
      <c r="ANO140" s="254"/>
      <c r="ANP140" s="254"/>
      <c r="ANQ140" s="254"/>
      <c r="ANR140" s="254"/>
      <c r="ANS140" s="254"/>
      <c r="ANT140" s="254"/>
      <c r="ANU140" s="254"/>
      <c r="ANV140" s="254"/>
      <c r="ANW140" s="254"/>
      <c r="ANX140" s="254"/>
      <c r="ANY140" s="254"/>
      <c r="ANZ140" s="254"/>
      <c r="AOA140" s="254"/>
      <c r="AOB140" s="254"/>
      <c r="AOC140" s="254"/>
      <c r="AOD140" s="254"/>
      <c r="AOE140" s="254"/>
      <c r="AOF140" s="254"/>
      <c r="AOG140" s="254"/>
      <c r="AOH140" s="254"/>
      <c r="AOI140" s="254"/>
      <c r="AOJ140" s="254"/>
      <c r="AOK140" s="254"/>
      <c r="AOL140" s="254"/>
      <c r="AOM140" s="254"/>
      <c r="AON140" s="254"/>
      <c r="AOO140" s="254"/>
      <c r="AOP140" s="254"/>
      <c r="AOQ140" s="254"/>
      <c r="AOR140" s="254"/>
      <c r="AOS140" s="254"/>
      <c r="AOT140" s="254"/>
      <c r="AOU140" s="254"/>
      <c r="AOV140" s="254"/>
      <c r="AOW140" s="254"/>
      <c r="AOX140" s="254"/>
      <c r="AOY140" s="254"/>
      <c r="AOZ140" s="254"/>
      <c r="APA140" s="254"/>
      <c r="APB140" s="254"/>
      <c r="APC140" s="254"/>
      <c r="APD140" s="254"/>
      <c r="APE140" s="254"/>
      <c r="APF140" s="254"/>
      <c r="APG140" s="254"/>
      <c r="APH140" s="254"/>
      <c r="API140" s="254"/>
      <c r="APJ140" s="254"/>
      <c r="APK140" s="254"/>
      <c r="APL140" s="254"/>
      <c r="APM140" s="254"/>
      <c r="APN140" s="254"/>
      <c r="APO140" s="254"/>
      <c r="APP140" s="254"/>
      <c r="APQ140" s="254"/>
      <c r="APR140" s="254"/>
      <c r="APS140" s="254"/>
      <c r="APT140" s="254"/>
      <c r="APU140" s="254"/>
      <c r="APV140" s="254"/>
      <c r="APW140" s="254"/>
      <c r="APX140" s="254"/>
      <c r="APY140" s="254"/>
      <c r="APZ140" s="254"/>
      <c r="AQA140" s="254"/>
      <c r="AQB140" s="254"/>
      <c r="AQC140" s="254"/>
      <c r="AQD140" s="254"/>
      <c r="AQE140" s="254"/>
      <c r="AQF140" s="254"/>
      <c r="AQG140" s="254"/>
      <c r="AQH140" s="254"/>
      <c r="AQI140" s="254"/>
      <c r="AQJ140" s="254"/>
      <c r="AQK140" s="254"/>
      <c r="AQL140" s="254"/>
      <c r="AQM140" s="254"/>
      <c r="AQN140" s="254"/>
      <c r="AQO140" s="254"/>
      <c r="AQP140" s="254"/>
      <c r="AQQ140" s="254"/>
      <c r="AQR140" s="254"/>
      <c r="AQS140" s="254"/>
      <c r="AQT140" s="254"/>
      <c r="AQU140" s="254"/>
      <c r="AQV140" s="254"/>
      <c r="AQW140" s="254"/>
      <c r="AQX140" s="254"/>
      <c r="AQY140" s="254"/>
      <c r="AQZ140" s="254"/>
      <c r="ARA140" s="254"/>
      <c r="ARB140" s="254"/>
      <c r="ARC140" s="254"/>
      <c r="ARD140" s="254"/>
      <c r="ARE140" s="254"/>
      <c r="ARF140" s="254"/>
      <c r="ARG140" s="254"/>
      <c r="ARH140" s="254"/>
      <c r="ARI140" s="254"/>
      <c r="ARJ140" s="254"/>
      <c r="ARK140" s="254"/>
      <c r="ARL140" s="254"/>
      <c r="ARM140" s="254"/>
      <c r="ARN140" s="254"/>
      <c r="ARO140" s="254"/>
      <c r="ARP140" s="254"/>
      <c r="ARQ140" s="254"/>
      <c r="ARR140" s="254"/>
      <c r="ARS140" s="254"/>
      <c r="ART140" s="254"/>
      <c r="ARU140" s="254"/>
      <c r="ARV140" s="254"/>
      <c r="ARW140" s="254"/>
      <c r="ARX140" s="254"/>
      <c r="ARY140" s="254"/>
      <c r="ARZ140" s="254"/>
      <c r="ASA140" s="254"/>
      <c r="ASB140" s="254"/>
      <c r="ASC140" s="254"/>
      <c r="ASD140" s="254"/>
      <c r="ASE140" s="254"/>
      <c r="ASF140" s="254"/>
      <c r="ASG140" s="254"/>
      <c r="ASH140" s="254"/>
      <c r="ASI140" s="254"/>
      <c r="ASJ140" s="254"/>
      <c r="ASK140" s="254"/>
      <c r="ASL140" s="254"/>
      <c r="ASM140" s="254"/>
      <c r="ASN140" s="254"/>
      <c r="ASO140" s="254"/>
      <c r="ASP140" s="254"/>
      <c r="ASQ140" s="254"/>
      <c r="ASR140" s="254"/>
      <c r="ASS140" s="254"/>
      <c r="AST140" s="254"/>
      <c r="ASU140" s="254"/>
      <c r="ASV140" s="254"/>
      <c r="ASW140" s="254"/>
      <c r="ASX140" s="254"/>
      <c r="ASY140" s="254"/>
      <c r="ASZ140" s="254"/>
      <c r="ATA140" s="254"/>
      <c r="ATB140" s="254"/>
      <c r="ATC140" s="254"/>
      <c r="ATD140" s="254"/>
      <c r="ATE140" s="254"/>
      <c r="ATF140" s="254"/>
      <c r="ATG140" s="254"/>
      <c r="ATH140" s="254"/>
      <c r="ATI140" s="254"/>
      <c r="ATJ140" s="254"/>
      <c r="ATK140" s="254"/>
      <c r="ATL140" s="254"/>
      <c r="ATM140" s="254"/>
      <c r="ATN140" s="254"/>
      <c r="ATO140" s="254"/>
      <c r="ATP140" s="254"/>
      <c r="ATQ140" s="254"/>
      <c r="ATR140" s="254"/>
      <c r="ATS140" s="254"/>
      <c r="ATT140" s="254"/>
      <c r="ATU140" s="254"/>
      <c r="ATV140" s="254"/>
      <c r="ATW140" s="254"/>
      <c r="ATX140" s="254"/>
      <c r="ATY140" s="254"/>
      <c r="ATZ140" s="254"/>
      <c r="AUA140" s="254"/>
      <c r="AUB140" s="254"/>
      <c r="AUC140" s="254"/>
      <c r="AUD140" s="254"/>
      <c r="AUE140" s="254"/>
      <c r="AUF140" s="254"/>
      <c r="AUG140" s="254"/>
      <c r="AUH140" s="254"/>
      <c r="AUI140" s="254"/>
      <c r="AUJ140" s="254"/>
      <c r="AUK140" s="254"/>
      <c r="AUL140" s="254"/>
      <c r="AUM140" s="254"/>
      <c r="AUN140" s="254"/>
      <c r="AUO140" s="254"/>
      <c r="AUP140" s="254"/>
      <c r="AUQ140" s="254"/>
      <c r="AUR140" s="254"/>
      <c r="AUS140" s="254"/>
      <c r="AUT140" s="254"/>
      <c r="AUU140" s="254"/>
      <c r="AUV140" s="254"/>
      <c r="AUW140" s="254"/>
      <c r="AUX140" s="254"/>
      <c r="AUY140" s="254"/>
      <c r="AUZ140" s="254"/>
      <c r="AVA140" s="254"/>
      <c r="AVB140" s="254"/>
      <c r="AVC140" s="254"/>
      <c r="AVD140" s="254"/>
      <c r="AVE140" s="254"/>
      <c r="AVF140" s="254"/>
      <c r="AVG140" s="254"/>
      <c r="AVH140" s="254"/>
      <c r="AVI140" s="254"/>
      <c r="AVJ140" s="254"/>
      <c r="AVK140" s="254"/>
      <c r="AVL140" s="254"/>
      <c r="AVM140" s="254"/>
      <c r="AVN140" s="254"/>
      <c r="AVO140" s="254"/>
      <c r="AVP140" s="254"/>
      <c r="AVQ140" s="254"/>
      <c r="AVR140" s="254"/>
      <c r="AVS140" s="254"/>
      <c r="AVT140" s="254"/>
      <c r="AVU140" s="254"/>
      <c r="AVV140" s="254"/>
      <c r="AVW140" s="254"/>
      <c r="AVX140" s="254"/>
      <c r="AVY140" s="254"/>
      <c r="AVZ140" s="254"/>
      <c r="AWA140" s="254"/>
      <c r="AWB140" s="254"/>
      <c r="AWC140" s="254"/>
      <c r="AWD140" s="254"/>
      <c r="AWE140" s="254"/>
      <c r="AWF140" s="254"/>
      <c r="AWG140" s="254"/>
      <c r="AWH140" s="254"/>
      <c r="AWI140" s="254"/>
      <c r="AWJ140" s="254"/>
      <c r="AWK140" s="254"/>
      <c r="AWL140" s="254"/>
      <c r="AWM140" s="254"/>
      <c r="AWN140" s="254"/>
      <c r="AWO140" s="254"/>
      <c r="AWP140" s="254"/>
      <c r="AWQ140" s="254"/>
      <c r="AWR140" s="254"/>
      <c r="AWS140" s="254"/>
      <c r="AWT140" s="254"/>
      <c r="AWU140" s="254"/>
      <c r="AWV140" s="254"/>
      <c r="AWW140" s="254"/>
      <c r="AWX140" s="254"/>
      <c r="AWY140" s="254"/>
      <c r="AWZ140" s="254"/>
      <c r="AXA140" s="254"/>
      <c r="AXB140" s="254"/>
      <c r="AXC140" s="254"/>
      <c r="AXD140" s="254"/>
      <c r="AXE140" s="254"/>
      <c r="AXF140" s="254"/>
      <c r="AXG140" s="254"/>
      <c r="AXH140" s="254"/>
      <c r="AXI140" s="254"/>
      <c r="AXJ140" s="254"/>
      <c r="AXK140" s="254"/>
      <c r="AXL140" s="254"/>
      <c r="AXM140" s="254"/>
      <c r="AXN140" s="254"/>
      <c r="AXO140" s="254"/>
      <c r="AXP140" s="254"/>
      <c r="AXQ140" s="254"/>
      <c r="AXR140" s="254"/>
      <c r="AXS140" s="254"/>
      <c r="AXT140" s="254"/>
      <c r="AXU140" s="254"/>
      <c r="AXV140" s="254"/>
      <c r="AXW140" s="254"/>
      <c r="AXX140" s="254"/>
      <c r="AXY140" s="254"/>
      <c r="AXZ140" s="254"/>
      <c r="AYA140" s="254"/>
      <c r="AYB140" s="254"/>
      <c r="AYC140" s="254"/>
      <c r="AYD140" s="254"/>
      <c r="AYE140" s="254"/>
      <c r="AYF140" s="254"/>
      <c r="AYG140" s="254"/>
      <c r="AYH140" s="254"/>
      <c r="AYI140" s="254"/>
      <c r="AYJ140" s="254"/>
      <c r="AYK140" s="254"/>
      <c r="AYL140" s="254"/>
      <c r="AYM140" s="254"/>
      <c r="AYN140" s="254"/>
      <c r="AYO140" s="254"/>
      <c r="AYP140" s="254"/>
      <c r="AYQ140" s="254"/>
      <c r="AYR140" s="254"/>
      <c r="AYS140" s="254"/>
      <c r="AYT140" s="254"/>
      <c r="AYU140" s="254"/>
      <c r="AYV140" s="254"/>
      <c r="AYW140" s="254"/>
      <c r="AYX140" s="254"/>
      <c r="AYY140" s="254"/>
      <c r="AYZ140" s="254"/>
      <c r="AZA140" s="254"/>
      <c r="AZB140" s="254"/>
      <c r="AZC140" s="254"/>
      <c r="AZD140" s="254"/>
      <c r="AZE140" s="254"/>
      <c r="AZF140" s="254"/>
      <c r="AZG140" s="254"/>
      <c r="AZH140" s="254"/>
      <c r="AZI140" s="254"/>
      <c r="AZJ140" s="254"/>
      <c r="AZK140" s="254"/>
      <c r="AZL140" s="254"/>
      <c r="AZM140" s="254"/>
      <c r="AZN140" s="254"/>
      <c r="AZO140" s="254"/>
      <c r="AZP140" s="254"/>
      <c r="AZQ140" s="254"/>
      <c r="AZR140" s="254"/>
      <c r="AZS140" s="254"/>
      <c r="AZT140" s="254"/>
      <c r="AZU140" s="254"/>
      <c r="AZV140" s="254"/>
      <c r="AZW140" s="254"/>
      <c r="AZX140" s="254"/>
      <c r="AZY140" s="254"/>
      <c r="AZZ140" s="254"/>
      <c r="BAA140" s="254"/>
      <c r="BAB140" s="254"/>
      <c r="BAC140" s="254"/>
      <c r="BAD140" s="254"/>
      <c r="BAE140" s="254"/>
      <c r="BAF140" s="254"/>
      <c r="BAG140" s="254"/>
      <c r="BAH140" s="254"/>
      <c r="BAI140" s="254"/>
      <c r="BAJ140" s="254"/>
      <c r="BAK140" s="254"/>
      <c r="BAL140" s="254"/>
      <c r="BAM140" s="254"/>
      <c r="BAN140" s="254"/>
      <c r="BAO140" s="254"/>
      <c r="BAP140" s="254"/>
      <c r="BAQ140" s="254"/>
      <c r="BAR140" s="254"/>
      <c r="BAS140" s="254"/>
      <c r="BAT140" s="254"/>
      <c r="BAU140" s="254"/>
      <c r="BAV140" s="254"/>
      <c r="BAW140" s="254"/>
      <c r="BAX140" s="254"/>
      <c r="BAY140" s="254"/>
      <c r="BAZ140" s="254"/>
      <c r="BBA140" s="254"/>
      <c r="BBB140" s="254"/>
      <c r="BBC140" s="254"/>
      <c r="BBD140" s="254"/>
      <c r="BBE140" s="254"/>
      <c r="BBF140" s="254"/>
      <c r="BBG140" s="254"/>
      <c r="BBH140" s="254"/>
      <c r="BBI140" s="254"/>
      <c r="BBJ140" s="254"/>
      <c r="BBK140" s="254"/>
      <c r="BBL140" s="254"/>
      <c r="BBM140" s="254"/>
      <c r="BBN140" s="254"/>
      <c r="BBO140" s="254"/>
      <c r="BBP140" s="254"/>
      <c r="BBQ140" s="254"/>
      <c r="BBR140" s="254"/>
      <c r="BBS140" s="254"/>
      <c r="BBT140" s="254"/>
      <c r="BBU140" s="254"/>
      <c r="BBV140" s="254"/>
      <c r="BBW140" s="254"/>
      <c r="BBX140" s="254"/>
      <c r="BBY140" s="254"/>
      <c r="BBZ140" s="254"/>
      <c r="BCA140" s="254"/>
      <c r="BCB140" s="254"/>
      <c r="BCC140" s="254"/>
      <c r="BCD140" s="254"/>
      <c r="BCE140" s="254"/>
      <c r="BCF140" s="254"/>
      <c r="BCG140" s="254"/>
      <c r="BCH140" s="254"/>
      <c r="BCI140" s="254"/>
      <c r="BCJ140" s="254"/>
      <c r="BCK140" s="254"/>
      <c r="BCL140" s="254"/>
      <c r="BCM140" s="254"/>
      <c r="BCN140" s="254"/>
      <c r="BCO140" s="254"/>
      <c r="BCP140" s="254"/>
      <c r="BCQ140" s="254"/>
      <c r="BCR140" s="254"/>
      <c r="BCS140" s="254"/>
      <c r="BCT140" s="254"/>
      <c r="BCU140" s="254"/>
      <c r="BCV140" s="254"/>
      <c r="BCW140" s="254"/>
      <c r="BCX140" s="254"/>
      <c r="BCY140" s="254"/>
      <c r="BCZ140" s="254"/>
      <c r="BDA140" s="254"/>
      <c r="BDB140" s="254"/>
      <c r="BDC140" s="254"/>
      <c r="BDD140" s="254"/>
      <c r="BDE140" s="254"/>
      <c r="BDF140" s="254"/>
      <c r="BDG140" s="254"/>
      <c r="BDH140" s="254"/>
      <c r="BDI140" s="254"/>
      <c r="BDJ140" s="254"/>
      <c r="BDK140" s="254"/>
      <c r="BDL140" s="254"/>
      <c r="BDM140" s="254"/>
      <c r="BDN140" s="254"/>
      <c r="BDO140" s="254"/>
      <c r="BDP140" s="254"/>
      <c r="BDQ140" s="254"/>
      <c r="BDR140" s="254"/>
      <c r="BDS140" s="254"/>
      <c r="BDT140" s="254"/>
      <c r="BDU140" s="254"/>
      <c r="BDV140" s="254"/>
      <c r="BDW140" s="254"/>
      <c r="BDX140" s="254"/>
      <c r="BDY140" s="254"/>
      <c r="BDZ140" s="254"/>
      <c r="BEA140" s="254"/>
      <c r="BEB140" s="254"/>
      <c r="BEC140" s="254"/>
      <c r="BED140" s="254"/>
      <c r="BEE140" s="254"/>
      <c r="BEF140" s="254"/>
      <c r="BEG140" s="254"/>
      <c r="BEH140" s="254"/>
      <c r="BEI140" s="254"/>
    </row>
    <row r="141" spans="1:1491" s="168" customFormat="1" ht="15" customHeight="1" x14ac:dyDescent="0.25">
      <c r="A141" s="176" t="s">
        <v>1882</v>
      </c>
      <c r="B141" s="259" t="s">
        <v>1057</v>
      </c>
      <c r="C141" s="263">
        <v>43862</v>
      </c>
      <c r="D141" s="263">
        <v>45657</v>
      </c>
      <c r="E141" s="93">
        <v>690</v>
      </c>
      <c r="F141" s="93">
        <v>690</v>
      </c>
      <c r="G141" s="261">
        <v>690</v>
      </c>
      <c r="H141" s="93">
        <v>690</v>
      </c>
      <c r="I141" s="93">
        <f>E141/25.462</f>
        <v>27.09920666090645</v>
      </c>
      <c r="J141" s="93">
        <f>F141/25.462</f>
        <v>27.09920666090645</v>
      </c>
      <c r="K141" s="166"/>
      <c r="L141" s="166">
        <f t="shared" ref="L141:L148" si="27">H141/25.462</f>
        <v>27.09920666090645</v>
      </c>
      <c r="M141" s="166"/>
      <c r="N141" s="218" t="s">
        <v>1380</v>
      </c>
      <c r="O141" s="451">
        <v>0</v>
      </c>
      <c r="P141" s="451">
        <v>0</v>
      </c>
      <c r="Q141" s="451">
        <v>215.625</v>
      </c>
      <c r="R141" s="451">
        <v>258.75</v>
      </c>
      <c r="S141" s="451">
        <v>215.625</v>
      </c>
      <c r="T141" s="451">
        <v>0</v>
      </c>
      <c r="U141" s="451">
        <v>0</v>
      </c>
      <c r="V141" s="452">
        <v>0</v>
      </c>
      <c r="W141" s="405" t="s">
        <v>1386</v>
      </c>
      <c r="X141" s="384">
        <v>0</v>
      </c>
      <c r="Y141" s="405" t="s">
        <v>1386</v>
      </c>
      <c r="Z141" s="385" t="s">
        <v>1883</v>
      </c>
      <c r="AA141" s="218" t="s">
        <v>1884</v>
      </c>
      <c r="AB141" s="218" t="s">
        <v>1386</v>
      </c>
      <c r="AC141" s="386">
        <v>690</v>
      </c>
      <c r="AD141" s="218"/>
      <c r="AE141" s="218"/>
      <c r="AF141" s="218" t="s">
        <v>1059</v>
      </c>
      <c r="AG141" s="242" t="s">
        <v>332</v>
      </c>
      <c r="AH141" s="403"/>
      <c r="AI141" s="308">
        <v>0</v>
      </c>
      <c r="AJ141" s="411">
        <v>0</v>
      </c>
      <c r="AK141" s="410"/>
      <c r="AL141" s="412">
        <v>0</v>
      </c>
      <c r="AM141" s="453">
        <f t="shared" si="25"/>
        <v>0</v>
      </c>
      <c r="AN141" s="453">
        <f t="shared" si="26"/>
        <v>0</v>
      </c>
      <c r="AO141" s="253"/>
      <c r="AP141" s="254"/>
      <c r="AQ141" s="312"/>
      <c r="AR141" s="312"/>
      <c r="AS141" s="312"/>
      <c r="AT141" s="312"/>
      <c r="AU141" s="312"/>
      <c r="AV141" s="312"/>
      <c r="AW141" s="312"/>
      <c r="AX141" s="312"/>
      <c r="AY141" s="312"/>
      <c r="AZ141" s="312"/>
      <c r="BA141" s="312"/>
      <c r="BB141" s="312"/>
      <c r="BC141" s="312"/>
      <c r="BD141" s="312"/>
      <c r="BE141" s="312"/>
      <c r="BF141" s="312"/>
      <c r="BG141" s="312"/>
      <c r="BH141" s="312"/>
      <c r="BI141" s="312"/>
      <c r="BJ141" s="312"/>
      <c r="BK141" s="312"/>
      <c r="BL141" s="312"/>
      <c r="BM141" s="312"/>
      <c r="BN141" s="312"/>
      <c r="BO141" s="312"/>
      <c r="BP141" s="254"/>
      <c r="BQ141" s="254"/>
      <c r="BR141" s="254"/>
      <c r="BS141" s="254"/>
      <c r="BT141" s="254"/>
      <c r="BU141" s="254"/>
      <c r="BV141" s="254"/>
      <c r="BW141" s="254"/>
      <c r="BX141" s="254"/>
      <c r="BY141" s="254"/>
      <c r="BZ141" s="254"/>
      <c r="CA141" s="254"/>
      <c r="CB141" s="254"/>
      <c r="CC141" s="254"/>
      <c r="CD141" s="254"/>
      <c r="CE141" s="254"/>
      <c r="CF141" s="254"/>
      <c r="CG141" s="254"/>
      <c r="CH141" s="254"/>
      <c r="CI141" s="254"/>
      <c r="CJ141" s="254"/>
      <c r="CK141" s="254"/>
      <c r="CL141" s="254"/>
      <c r="CM141" s="254"/>
      <c r="CN141" s="254"/>
      <c r="CO141" s="254"/>
      <c r="CP141" s="254"/>
      <c r="CQ141" s="254"/>
      <c r="CR141" s="254"/>
      <c r="CS141" s="254"/>
      <c r="CT141" s="254"/>
      <c r="CU141" s="254"/>
      <c r="CV141" s="254"/>
      <c r="CW141" s="254"/>
      <c r="CX141" s="254"/>
      <c r="CY141" s="254"/>
      <c r="CZ141" s="254"/>
      <c r="DA141" s="254"/>
      <c r="DB141" s="254"/>
      <c r="DC141" s="254"/>
      <c r="DD141" s="254"/>
      <c r="DE141" s="254"/>
      <c r="DF141" s="254"/>
      <c r="DG141" s="254"/>
      <c r="DH141" s="254"/>
      <c r="DI141" s="254"/>
      <c r="DJ141" s="254"/>
      <c r="DK141" s="254"/>
      <c r="DL141" s="254"/>
      <c r="DM141" s="254"/>
      <c r="DN141" s="254"/>
      <c r="DO141" s="254"/>
      <c r="DP141" s="254"/>
      <c r="DQ141" s="254"/>
      <c r="DR141" s="254"/>
      <c r="DS141" s="254"/>
      <c r="DT141" s="254"/>
      <c r="DU141" s="254"/>
      <c r="DV141" s="254"/>
      <c r="DW141" s="254"/>
      <c r="DX141" s="254"/>
      <c r="DY141" s="254"/>
      <c r="DZ141" s="254"/>
      <c r="EA141" s="254"/>
      <c r="EB141" s="254"/>
      <c r="EC141" s="254"/>
      <c r="ED141" s="254"/>
      <c r="EE141" s="254"/>
      <c r="EF141" s="254"/>
      <c r="EG141" s="254"/>
      <c r="EH141" s="254"/>
      <c r="EI141" s="254"/>
      <c r="EJ141" s="254"/>
      <c r="EK141" s="254"/>
      <c r="EL141" s="254"/>
      <c r="EM141" s="254"/>
      <c r="EN141" s="254"/>
      <c r="EO141" s="254"/>
      <c r="EP141" s="254"/>
      <c r="EQ141" s="254"/>
      <c r="ER141" s="254"/>
      <c r="ES141" s="254"/>
      <c r="ET141" s="254"/>
      <c r="EU141" s="254"/>
      <c r="EV141" s="254"/>
      <c r="EW141" s="254"/>
      <c r="EX141" s="254"/>
      <c r="EY141" s="254"/>
      <c r="EZ141" s="254"/>
      <c r="FA141" s="254"/>
      <c r="FB141" s="254"/>
      <c r="FC141" s="254"/>
      <c r="FD141" s="254"/>
      <c r="FE141" s="254"/>
      <c r="FF141" s="254"/>
      <c r="FG141" s="254"/>
      <c r="FH141" s="254"/>
      <c r="FI141" s="254"/>
      <c r="FJ141" s="254"/>
      <c r="FK141" s="254"/>
      <c r="FL141" s="254"/>
      <c r="FM141" s="254"/>
      <c r="FN141" s="254"/>
      <c r="FO141" s="254"/>
      <c r="FP141" s="254"/>
      <c r="FQ141" s="254"/>
      <c r="FR141" s="254"/>
      <c r="FS141" s="254"/>
      <c r="FT141" s="254"/>
      <c r="FU141" s="254"/>
      <c r="FV141" s="254"/>
      <c r="FW141" s="254"/>
      <c r="FX141" s="254"/>
      <c r="FY141" s="254"/>
      <c r="FZ141" s="254"/>
      <c r="GA141" s="254"/>
      <c r="GB141" s="254"/>
      <c r="GC141" s="254"/>
      <c r="GD141" s="254"/>
      <c r="GE141" s="254"/>
      <c r="GF141" s="254"/>
      <c r="GG141" s="254"/>
      <c r="GH141" s="254"/>
      <c r="GI141" s="254"/>
      <c r="GJ141" s="254"/>
      <c r="GK141" s="254"/>
      <c r="GL141" s="254"/>
      <c r="GM141" s="254"/>
      <c r="GN141" s="254"/>
      <c r="GO141" s="254"/>
      <c r="GP141" s="254"/>
      <c r="GQ141" s="254"/>
      <c r="GR141" s="254"/>
      <c r="GS141" s="254"/>
      <c r="GT141" s="254"/>
      <c r="GU141" s="254"/>
      <c r="GV141" s="254"/>
      <c r="GW141" s="254"/>
      <c r="GX141" s="254"/>
      <c r="GY141" s="254"/>
      <c r="GZ141" s="254"/>
      <c r="HA141" s="254"/>
      <c r="HB141" s="254"/>
      <c r="HC141" s="254"/>
      <c r="HD141" s="254"/>
      <c r="HE141" s="254"/>
      <c r="HF141" s="254"/>
      <c r="HG141" s="254"/>
      <c r="HH141" s="254"/>
      <c r="HI141" s="254"/>
      <c r="HJ141" s="254"/>
      <c r="HK141" s="254"/>
      <c r="HL141" s="254"/>
      <c r="HM141" s="254"/>
      <c r="HN141" s="254"/>
      <c r="HO141" s="254"/>
      <c r="HP141" s="254"/>
      <c r="HQ141" s="254"/>
      <c r="HR141" s="254"/>
      <c r="HS141" s="254"/>
      <c r="HT141" s="254"/>
      <c r="HU141" s="254"/>
      <c r="HV141" s="254"/>
      <c r="HW141" s="254"/>
      <c r="HX141" s="254"/>
      <c r="HY141" s="254"/>
      <c r="HZ141" s="254"/>
      <c r="IA141" s="254"/>
      <c r="IB141" s="254"/>
      <c r="IC141" s="254"/>
      <c r="ID141" s="254"/>
      <c r="IE141" s="254"/>
      <c r="IF141" s="254"/>
      <c r="IG141" s="254"/>
      <c r="IH141" s="254"/>
      <c r="II141" s="254"/>
      <c r="IJ141" s="254"/>
      <c r="IK141" s="254"/>
      <c r="IL141" s="254"/>
      <c r="IM141" s="254"/>
      <c r="IN141" s="254"/>
      <c r="IO141" s="254"/>
      <c r="IP141" s="254"/>
      <c r="IQ141" s="254"/>
      <c r="IR141" s="254"/>
      <c r="IS141" s="254"/>
      <c r="IT141" s="254"/>
      <c r="IU141" s="254"/>
      <c r="IV141" s="254"/>
      <c r="IW141" s="254"/>
      <c r="IX141" s="254"/>
      <c r="IY141" s="254"/>
      <c r="IZ141" s="254"/>
      <c r="JA141" s="254"/>
      <c r="JB141" s="254"/>
      <c r="JC141" s="254"/>
      <c r="JD141" s="254"/>
      <c r="JE141" s="254"/>
      <c r="JF141" s="254"/>
      <c r="JG141" s="254"/>
      <c r="JH141" s="254"/>
      <c r="JI141" s="254"/>
      <c r="JJ141" s="254"/>
      <c r="JK141" s="254"/>
      <c r="JL141" s="254"/>
      <c r="JM141" s="254"/>
      <c r="JN141" s="254"/>
      <c r="JO141" s="254"/>
      <c r="JP141" s="254"/>
      <c r="JQ141" s="254"/>
      <c r="JR141" s="254"/>
      <c r="JS141" s="254"/>
      <c r="JT141" s="254"/>
      <c r="JU141" s="254"/>
      <c r="JV141" s="254"/>
      <c r="JW141" s="254"/>
      <c r="JX141" s="254"/>
      <c r="JY141" s="254"/>
      <c r="JZ141" s="254"/>
      <c r="KA141" s="254"/>
      <c r="KB141" s="254"/>
      <c r="KC141" s="254"/>
      <c r="KD141" s="254"/>
      <c r="KE141" s="254"/>
      <c r="KF141" s="254"/>
      <c r="KG141" s="254"/>
      <c r="KH141" s="254"/>
      <c r="KI141" s="254"/>
      <c r="KJ141" s="254"/>
      <c r="KK141" s="254"/>
      <c r="KL141" s="254"/>
      <c r="KM141" s="254"/>
      <c r="KN141" s="254"/>
      <c r="KO141" s="254"/>
      <c r="KP141" s="254"/>
      <c r="KQ141" s="254"/>
      <c r="KR141" s="254"/>
      <c r="KS141" s="254"/>
      <c r="KT141" s="254"/>
      <c r="KU141" s="254"/>
      <c r="KV141" s="254"/>
      <c r="KW141" s="254"/>
      <c r="KX141" s="254"/>
      <c r="KY141" s="254"/>
      <c r="KZ141" s="254"/>
      <c r="LA141" s="254"/>
      <c r="LB141" s="254"/>
      <c r="LC141" s="254"/>
      <c r="LD141" s="254"/>
      <c r="LE141" s="254"/>
      <c r="LF141" s="254"/>
      <c r="LG141" s="254"/>
      <c r="LH141" s="254"/>
      <c r="LI141" s="254"/>
      <c r="LJ141" s="254"/>
      <c r="LK141" s="254"/>
      <c r="LL141" s="254"/>
      <c r="LM141" s="254"/>
      <c r="LN141" s="254"/>
      <c r="LO141" s="254"/>
      <c r="LP141" s="254"/>
      <c r="LQ141" s="254"/>
      <c r="LR141" s="254"/>
      <c r="LS141" s="254"/>
      <c r="LT141" s="254"/>
      <c r="LU141" s="254"/>
      <c r="LV141" s="254"/>
      <c r="LW141" s="254"/>
      <c r="LX141" s="254"/>
      <c r="LY141" s="254"/>
      <c r="LZ141" s="254"/>
      <c r="MA141" s="254"/>
      <c r="MB141" s="254"/>
      <c r="MC141" s="254"/>
      <c r="MD141" s="254"/>
      <c r="ME141" s="254"/>
      <c r="MF141" s="254"/>
      <c r="MG141" s="254"/>
      <c r="MH141" s="254"/>
      <c r="MI141" s="254"/>
      <c r="MJ141" s="254"/>
      <c r="MK141" s="254"/>
      <c r="ML141" s="254"/>
      <c r="MM141" s="254"/>
      <c r="MN141" s="254"/>
      <c r="MO141" s="254"/>
      <c r="MP141" s="254"/>
      <c r="MQ141" s="254"/>
      <c r="MR141" s="254"/>
      <c r="MS141" s="254"/>
      <c r="MT141" s="254"/>
      <c r="MU141" s="254"/>
      <c r="MV141" s="254"/>
      <c r="MW141" s="254"/>
      <c r="MX141" s="254"/>
      <c r="MY141" s="254"/>
      <c r="MZ141" s="254"/>
      <c r="NA141" s="254"/>
      <c r="NB141" s="254"/>
      <c r="NC141" s="254"/>
      <c r="ND141" s="254"/>
      <c r="NE141" s="254"/>
      <c r="NF141" s="254"/>
      <c r="NG141" s="254"/>
      <c r="NH141" s="254"/>
      <c r="NI141" s="254"/>
      <c r="NJ141" s="254"/>
      <c r="NK141" s="254"/>
      <c r="NL141" s="254"/>
      <c r="NM141" s="254"/>
      <c r="NN141" s="254"/>
      <c r="NO141" s="254"/>
      <c r="NP141" s="254"/>
      <c r="NQ141" s="254"/>
      <c r="NR141" s="254"/>
      <c r="NS141" s="254"/>
      <c r="NT141" s="254"/>
      <c r="NU141" s="254"/>
      <c r="NV141" s="254"/>
      <c r="NW141" s="254"/>
      <c r="NX141" s="254"/>
      <c r="NY141" s="254"/>
      <c r="NZ141" s="254"/>
      <c r="OA141" s="254"/>
      <c r="OB141" s="254"/>
      <c r="OC141" s="254"/>
      <c r="OD141" s="254"/>
      <c r="OE141" s="254"/>
      <c r="OF141" s="254"/>
      <c r="OG141" s="254"/>
      <c r="OH141" s="254"/>
      <c r="OI141" s="254"/>
      <c r="OJ141" s="254"/>
      <c r="OK141" s="254"/>
      <c r="OL141" s="254"/>
      <c r="OM141" s="254"/>
      <c r="ON141" s="254"/>
      <c r="OO141" s="254"/>
      <c r="OP141" s="254"/>
      <c r="OQ141" s="254"/>
      <c r="OR141" s="254"/>
      <c r="OS141" s="254"/>
      <c r="OT141" s="254"/>
      <c r="OU141" s="254"/>
      <c r="OV141" s="254"/>
      <c r="OW141" s="254"/>
      <c r="OX141" s="254"/>
      <c r="OY141" s="254"/>
      <c r="OZ141" s="254"/>
      <c r="PA141" s="254"/>
      <c r="PB141" s="254"/>
      <c r="PC141" s="254"/>
      <c r="PD141" s="254"/>
      <c r="PE141" s="254"/>
      <c r="PF141" s="254"/>
      <c r="PG141" s="254"/>
      <c r="PH141" s="254"/>
      <c r="PI141" s="254"/>
      <c r="PJ141" s="254"/>
      <c r="PK141" s="254"/>
      <c r="PL141" s="254"/>
      <c r="PM141" s="254"/>
      <c r="PN141" s="254"/>
      <c r="PO141" s="254"/>
      <c r="PP141" s="254"/>
      <c r="PQ141" s="254"/>
      <c r="PR141" s="254"/>
      <c r="PS141" s="254"/>
      <c r="PT141" s="254"/>
      <c r="PU141" s="254"/>
      <c r="PV141" s="254"/>
      <c r="PW141" s="254"/>
      <c r="PX141" s="254"/>
      <c r="PY141" s="254"/>
      <c r="PZ141" s="254"/>
      <c r="QA141" s="254"/>
      <c r="QB141" s="254"/>
      <c r="QC141" s="254"/>
      <c r="QD141" s="254"/>
      <c r="QE141" s="254"/>
      <c r="QF141" s="254"/>
      <c r="QG141" s="254"/>
      <c r="QH141" s="254"/>
      <c r="QI141" s="254"/>
      <c r="QJ141" s="254"/>
      <c r="QK141" s="254"/>
      <c r="QL141" s="254"/>
      <c r="QM141" s="254"/>
      <c r="QN141" s="254"/>
      <c r="QO141" s="254"/>
      <c r="QP141" s="254"/>
      <c r="QQ141" s="254"/>
      <c r="QR141" s="254"/>
      <c r="QS141" s="254"/>
      <c r="QT141" s="254"/>
      <c r="QU141" s="254"/>
      <c r="QV141" s="254"/>
      <c r="QW141" s="254"/>
      <c r="QX141" s="254"/>
      <c r="QY141" s="254"/>
      <c r="QZ141" s="254"/>
      <c r="RA141" s="254"/>
      <c r="RB141" s="254"/>
      <c r="RC141" s="254"/>
      <c r="RD141" s="254"/>
      <c r="RE141" s="254"/>
      <c r="RF141" s="254"/>
      <c r="RG141" s="254"/>
      <c r="RH141" s="254"/>
      <c r="RI141" s="254"/>
      <c r="RJ141" s="254"/>
      <c r="RK141" s="254"/>
      <c r="RL141" s="254"/>
      <c r="RM141" s="254"/>
      <c r="RN141" s="254"/>
      <c r="RO141" s="254"/>
      <c r="RP141" s="254"/>
      <c r="RQ141" s="254"/>
      <c r="RR141" s="254"/>
      <c r="RS141" s="254"/>
      <c r="RT141" s="254"/>
      <c r="RU141" s="254"/>
      <c r="RV141" s="254"/>
      <c r="RW141" s="254"/>
      <c r="RX141" s="254"/>
      <c r="RY141" s="254"/>
      <c r="RZ141" s="254"/>
      <c r="SA141" s="254"/>
      <c r="SB141" s="254"/>
      <c r="SC141" s="254"/>
      <c r="SD141" s="254"/>
      <c r="SE141" s="254"/>
      <c r="SF141" s="254"/>
      <c r="SG141" s="254"/>
      <c r="SH141" s="254"/>
      <c r="SI141" s="254"/>
      <c r="SJ141" s="254"/>
      <c r="SK141" s="254"/>
      <c r="SL141" s="254"/>
      <c r="SM141" s="254"/>
      <c r="SN141" s="254"/>
      <c r="SO141" s="254"/>
      <c r="SP141" s="254"/>
      <c r="SQ141" s="254"/>
      <c r="SR141" s="254"/>
      <c r="SS141" s="254"/>
      <c r="ST141" s="254"/>
      <c r="SU141" s="254"/>
      <c r="SV141" s="254"/>
      <c r="SW141" s="254"/>
      <c r="SX141" s="254"/>
      <c r="SY141" s="254"/>
      <c r="SZ141" s="254"/>
      <c r="TA141" s="254"/>
      <c r="TB141" s="254"/>
      <c r="TC141" s="254"/>
      <c r="TD141" s="254"/>
      <c r="TE141" s="254"/>
      <c r="TF141" s="254"/>
      <c r="TG141" s="254"/>
      <c r="TH141" s="254"/>
      <c r="TI141" s="254"/>
      <c r="TJ141" s="254"/>
      <c r="TK141" s="254"/>
      <c r="TL141" s="254"/>
      <c r="TM141" s="254"/>
      <c r="TN141" s="254"/>
      <c r="TO141" s="254"/>
      <c r="TP141" s="254"/>
      <c r="TQ141" s="254"/>
      <c r="TR141" s="254"/>
      <c r="TS141" s="254"/>
      <c r="TT141" s="254"/>
      <c r="TU141" s="254"/>
      <c r="TV141" s="254"/>
      <c r="TW141" s="254"/>
      <c r="TX141" s="254"/>
      <c r="TY141" s="254"/>
      <c r="TZ141" s="254"/>
      <c r="UA141" s="254"/>
      <c r="UB141" s="254"/>
      <c r="UC141" s="254"/>
      <c r="UD141" s="254"/>
      <c r="UE141" s="254"/>
      <c r="UF141" s="254"/>
      <c r="UG141" s="254"/>
      <c r="UH141" s="254"/>
      <c r="UI141" s="254"/>
      <c r="UJ141" s="254"/>
      <c r="UK141" s="254"/>
      <c r="UL141" s="254"/>
      <c r="UM141" s="254"/>
      <c r="UN141" s="254"/>
      <c r="UO141" s="254"/>
      <c r="UP141" s="254"/>
      <c r="UQ141" s="254"/>
      <c r="UR141" s="254"/>
      <c r="US141" s="254"/>
      <c r="UT141" s="254"/>
      <c r="UU141" s="254"/>
      <c r="UV141" s="254"/>
      <c r="UW141" s="254"/>
      <c r="UX141" s="254"/>
      <c r="UY141" s="254"/>
      <c r="UZ141" s="254"/>
      <c r="VA141" s="254"/>
      <c r="VB141" s="254"/>
      <c r="VC141" s="254"/>
      <c r="VD141" s="254"/>
      <c r="VE141" s="254"/>
      <c r="VF141" s="254"/>
      <c r="VG141" s="254"/>
      <c r="VH141" s="254"/>
      <c r="VI141" s="254"/>
      <c r="VJ141" s="254"/>
      <c r="VK141" s="254"/>
      <c r="VL141" s="254"/>
      <c r="VM141" s="254"/>
      <c r="VN141" s="254"/>
      <c r="VO141" s="254"/>
      <c r="VP141" s="254"/>
      <c r="VQ141" s="254"/>
      <c r="VR141" s="254"/>
      <c r="VS141" s="254"/>
      <c r="VT141" s="254"/>
      <c r="VU141" s="254"/>
      <c r="VV141" s="254"/>
      <c r="VW141" s="254"/>
      <c r="VX141" s="254"/>
      <c r="VY141" s="254"/>
      <c r="VZ141" s="254"/>
      <c r="WA141" s="254"/>
      <c r="WB141" s="254"/>
      <c r="WC141" s="254"/>
      <c r="WD141" s="254"/>
      <c r="WE141" s="254"/>
      <c r="WF141" s="254"/>
      <c r="WG141" s="254"/>
      <c r="WH141" s="254"/>
      <c r="WI141" s="254"/>
      <c r="WJ141" s="254"/>
      <c r="WK141" s="254"/>
      <c r="WL141" s="254"/>
      <c r="WM141" s="254"/>
      <c r="WN141" s="254"/>
      <c r="WO141" s="254"/>
      <c r="WP141" s="254"/>
      <c r="WQ141" s="254"/>
      <c r="WR141" s="254"/>
      <c r="WS141" s="254"/>
      <c r="WT141" s="254"/>
      <c r="WU141" s="254"/>
      <c r="WV141" s="254"/>
      <c r="WW141" s="254"/>
      <c r="WX141" s="254"/>
      <c r="WY141" s="254"/>
      <c r="WZ141" s="254"/>
      <c r="XA141" s="254"/>
      <c r="XB141" s="254"/>
      <c r="XC141" s="254"/>
      <c r="XD141" s="254"/>
      <c r="XE141" s="254"/>
      <c r="XF141" s="254"/>
      <c r="XG141" s="254"/>
      <c r="XH141" s="254"/>
      <c r="XI141" s="254"/>
      <c r="XJ141" s="254"/>
      <c r="XK141" s="254"/>
      <c r="XL141" s="254"/>
      <c r="XM141" s="254"/>
      <c r="XN141" s="254"/>
      <c r="XO141" s="254"/>
      <c r="XP141" s="254"/>
      <c r="XQ141" s="254"/>
      <c r="XR141" s="254"/>
      <c r="XS141" s="254"/>
      <c r="XT141" s="254"/>
      <c r="XU141" s="254"/>
      <c r="XV141" s="254"/>
      <c r="XW141" s="254"/>
      <c r="XX141" s="254"/>
      <c r="XY141" s="254"/>
      <c r="XZ141" s="254"/>
      <c r="YA141" s="254"/>
      <c r="YB141" s="254"/>
      <c r="YC141" s="254"/>
      <c r="YD141" s="254"/>
      <c r="YE141" s="254"/>
      <c r="YF141" s="254"/>
      <c r="YG141" s="254"/>
      <c r="YH141" s="254"/>
      <c r="YI141" s="254"/>
      <c r="YJ141" s="254"/>
      <c r="YK141" s="254"/>
      <c r="YL141" s="254"/>
      <c r="YM141" s="254"/>
      <c r="YN141" s="254"/>
      <c r="YO141" s="254"/>
      <c r="YP141" s="254"/>
      <c r="YQ141" s="254"/>
      <c r="YR141" s="254"/>
      <c r="YS141" s="254"/>
      <c r="YT141" s="254"/>
      <c r="YU141" s="254"/>
      <c r="YV141" s="254"/>
      <c r="YW141" s="254"/>
      <c r="YX141" s="254"/>
      <c r="YY141" s="254"/>
      <c r="YZ141" s="254"/>
      <c r="ZA141" s="254"/>
      <c r="ZB141" s="254"/>
      <c r="ZC141" s="254"/>
      <c r="ZD141" s="254"/>
      <c r="ZE141" s="254"/>
      <c r="ZF141" s="254"/>
      <c r="ZG141" s="254"/>
      <c r="ZH141" s="254"/>
      <c r="ZI141" s="254"/>
      <c r="ZJ141" s="254"/>
      <c r="ZK141" s="254"/>
      <c r="ZL141" s="254"/>
      <c r="ZM141" s="254"/>
      <c r="ZN141" s="254"/>
      <c r="ZO141" s="254"/>
      <c r="ZP141" s="254"/>
      <c r="ZQ141" s="254"/>
      <c r="ZR141" s="254"/>
      <c r="ZS141" s="254"/>
      <c r="ZT141" s="254"/>
      <c r="ZU141" s="254"/>
      <c r="ZV141" s="254"/>
      <c r="ZW141" s="254"/>
      <c r="ZX141" s="254"/>
      <c r="ZY141" s="254"/>
      <c r="ZZ141" s="254"/>
      <c r="AAA141" s="254"/>
      <c r="AAB141" s="254"/>
      <c r="AAC141" s="254"/>
      <c r="AAD141" s="254"/>
      <c r="AAE141" s="254"/>
      <c r="AAF141" s="254"/>
      <c r="AAG141" s="254"/>
      <c r="AAH141" s="254"/>
      <c r="AAI141" s="254"/>
      <c r="AAJ141" s="254"/>
      <c r="AAK141" s="254"/>
      <c r="AAL141" s="254"/>
      <c r="AAM141" s="254"/>
      <c r="AAN141" s="254"/>
      <c r="AAO141" s="254"/>
      <c r="AAP141" s="254"/>
      <c r="AAQ141" s="254"/>
      <c r="AAR141" s="254"/>
      <c r="AAS141" s="254"/>
      <c r="AAT141" s="254"/>
      <c r="AAU141" s="254"/>
      <c r="AAV141" s="254"/>
      <c r="AAW141" s="254"/>
      <c r="AAX141" s="254"/>
      <c r="AAY141" s="254"/>
      <c r="AAZ141" s="254"/>
      <c r="ABA141" s="254"/>
      <c r="ABB141" s="254"/>
      <c r="ABC141" s="254"/>
      <c r="ABD141" s="254"/>
      <c r="ABE141" s="254"/>
      <c r="ABF141" s="254"/>
      <c r="ABG141" s="254"/>
      <c r="ABH141" s="254"/>
      <c r="ABI141" s="254"/>
      <c r="ABJ141" s="254"/>
      <c r="ABK141" s="254"/>
      <c r="ABL141" s="254"/>
      <c r="ABM141" s="254"/>
      <c r="ABN141" s="254"/>
      <c r="ABO141" s="254"/>
      <c r="ABP141" s="254"/>
      <c r="ABQ141" s="254"/>
      <c r="ABR141" s="254"/>
      <c r="ABS141" s="254"/>
      <c r="ABT141" s="254"/>
      <c r="ABU141" s="254"/>
      <c r="ABV141" s="254"/>
      <c r="ABW141" s="254"/>
      <c r="ABX141" s="254"/>
      <c r="ABY141" s="254"/>
      <c r="ABZ141" s="254"/>
      <c r="ACA141" s="254"/>
      <c r="ACB141" s="254"/>
      <c r="ACC141" s="254"/>
      <c r="ACD141" s="254"/>
      <c r="ACE141" s="254"/>
      <c r="ACF141" s="254"/>
      <c r="ACG141" s="254"/>
      <c r="ACH141" s="254"/>
      <c r="ACI141" s="254"/>
      <c r="ACJ141" s="254"/>
      <c r="ACK141" s="254"/>
      <c r="ACL141" s="254"/>
      <c r="ACM141" s="254"/>
      <c r="ACN141" s="254"/>
      <c r="ACO141" s="254"/>
      <c r="ACP141" s="254"/>
      <c r="ACQ141" s="254"/>
      <c r="ACR141" s="254"/>
      <c r="ACS141" s="254"/>
      <c r="ACT141" s="254"/>
      <c r="ACU141" s="254"/>
      <c r="ACV141" s="254"/>
      <c r="ACW141" s="254"/>
      <c r="ACX141" s="254"/>
      <c r="ACY141" s="254"/>
      <c r="ACZ141" s="254"/>
      <c r="ADA141" s="254"/>
      <c r="ADB141" s="254"/>
      <c r="ADC141" s="254"/>
      <c r="ADD141" s="254"/>
      <c r="ADE141" s="254"/>
      <c r="ADF141" s="254"/>
      <c r="ADG141" s="254"/>
      <c r="ADH141" s="254"/>
      <c r="ADI141" s="254"/>
      <c r="ADJ141" s="254"/>
      <c r="ADK141" s="254"/>
      <c r="ADL141" s="254"/>
      <c r="ADM141" s="254"/>
      <c r="ADN141" s="254"/>
      <c r="ADO141" s="254"/>
      <c r="ADP141" s="254"/>
      <c r="ADQ141" s="254"/>
      <c r="ADR141" s="254"/>
      <c r="ADS141" s="254"/>
      <c r="ADT141" s="254"/>
      <c r="ADU141" s="254"/>
      <c r="ADV141" s="254"/>
      <c r="ADW141" s="254"/>
      <c r="ADX141" s="254"/>
      <c r="ADY141" s="254"/>
      <c r="ADZ141" s="254"/>
      <c r="AEA141" s="254"/>
      <c r="AEB141" s="254"/>
      <c r="AEC141" s="254"/>
      <c r="AED141" s="254"/>
      <c r="AEE141" s="254"/>
      <c r="AEF141" s="254"/>
      <c r="AEG141" s="254"/>
      <c r="AEH141" s="254"/>
      <c r="AEI141" s="254"/>
      <c r="AEJ141" s="254"/>
      <c r="AEK141" s="254"/>
      <c r="AEL141" s="254"/>
      <c r="AEM141" s="254"/>
      <c r="AEN141" s="254"/>
      <c r="AEO141" s="254"/>
      <c r="AEP141" s="254"/>
      <c r="AEQ141" s="254"/>
      <c r="AER141" s="254"/>
      <c r="AES141" s="254"/>
      <c r="AET141" s="254"/>
      <c r="AEU141" s="254"/>
      <c r="AEV141" s="254"/>
      <c r="AEW141" s="254"/>
      <c r="AEX141" s="254"/>
      <c r="AEY141" s="254"/>
      <c r="AEZ141" s="254"/>
      <c r="AFA141" s="254"/>
      <c r="AFB141" s="254"/>
      <c r="AFC141" s="254"/>
      <c r="AFD141" s="254"/>
      <c r="AFE141" s="254"/>
      <c r="AFF141" s="254"/>
      <c r="AFG141" s="254"/>
      <c r="AFH141" s="254"/>
      <c r="AFI141" s="254"/>
      <c r="AFJ141" s="254"/>
      <c r="AFK141" s="254"/>
      <c r="AFL141" s="254"/>
      <c r="AFM141" s="254"/>
      <c r="AFN141" s="254"/>
      <c r="AFO141" s="254"/>
      <c r="AFP141" s="254"/>
      <c r="AFQ141" s="254"/>
      <c r="AFR141" s="254"/>
      <c r="AFS141" s="254"/>
      <c r="AFT141" s="254"/>
      <c r="AFU141" s="254"/>
      <c r="AFV141" s="254"/>
      <c r="AFW141" s="254"/>
      <c r="AFX141" s="254"/>
      <c r="AFY141" s="254"/>
      <c r="AFZ141" s="254"/>
      <c r="AGA141" s="254"/>
      <c r="AGB141" s="254"/>
      <c r="AGC141" s="254"/>
      <c r="AGD141" s="254"/>
      <c r="AGE141" s="254"/>
      <c r="AGF141" s="254"/>
      <c r="AGG141" s="254"/>
      <c r="AGH141" s="254"/>
      <c r="AGI141" s="254"/>
      <c r="AGJ141" s="254"/>
      <c r="AGK141" s="254"/>
      <c r="AGL141" s="254"/>
      <c r="AGM141" s="254"/>
      <c r="AGN141" s="254"/>
      <c r="AGO141" s="254"/>
      <c r="AGP141" s="254"/>
      <c r="AGQ141" s="254"/>
      <c r="AGR141" s="254"/>
      <c r="AGS141" s="254"/>
      <c r="AGT141" s="254"/>
      <c r="AGU141" s="254"/>
      <c r="AGV141" s="254"/>
      <c r="AGW141" s="254"/>
      <c r="AGX141" s="254"/>
      <c r="AGY141" s="254"/>
      <c r="AGZ141" s="254"/>
      <c r="AHA141" s="254"/>
      <c r="AHB141" s="254"/>
      <c r="AHC141" s="254"/>
      <c r="AHD141" s="254"/>
      <c r="AHE141" s="254"/>
      <c r="AHF141" s="254"/>
      <c r="AHG141" s="254"/>
      <c r="AHH141" s="254"/>
      <c r="AHI141" s="254"/>
      <c r="AHJ141" s="254"/>
      <c r="AHK141" s="254"/>
      <c r="AHL141" s="254"/>
      <c r="AHM141" s="254"/>
      <c r="AHN141" s="254"/>
      <c r="AHO141" s="254"/>
      <c r="AHP141" s="254"/>
      <c r="AHQ141" s="254"/>
      <c r="AHR141" s="254"/>
      <c r="AHS141" s="254"/>
      <c r="AHT141" s="254"/>
      <c r="AHU141" s="254"/>
      <c r="AHV141" s="254"/>
      <c r="AHW141" s="254"/>
      <c r="AHX141" s="254"/>
      <c r="AHY141" s="254"/>
      <c r="AHZ141" s="254"/>
      <c r="AIA141" s="254"/>
      <c r="AIB141" s="254"/>
      <c r="AIC141" s="254"/>
      <c r="AID141" s="254"/>
      <c r="AIE141" s="254"/>
      <c r="AIF141" s="254"/>
      <c r="AIG141" s="254"/>
      <c r="AIH141" s="254"/>
      <c r="AII141" s="254"/>
      <c r="AIJ141" s="254"/>
      <c r="AIK141" s="254"/>
      <c r="AIL141" s="254"/>
      <c r="AIM141" s="254"/>
      <c r="AIN141" s="254"/>
      <c r="AIO141" s="254"/>
      <c r="AIP141" s="254"/>
      <c r="AIQ141" s="254"/>
      <c r="AIR141" s="254"/>
      <c r="AIS141" s="254"/>
      <c r="AIT141" s="254"/>
      <c r="AIU141" s="254"/>
      <c r="AIV141" s="254"/>
      <c r="AIW141" s="254"/>
      <c r="AIX141" s="254"/>
      <c r="AIY141" s="254"/>
      <c r="AIZ141" s="254"/>
      <c r="AJA141" s="254"/>
      <c r="AJB141" s="254"/>
      <c r="AJC141" s="254"/>
      <c r="AJD141" s="254"/>
      <c r="AJE141" s="254"/>
      <c r="AJF141" s="254"/>
      <c r="AJG141" s="254"/>
      <c r="AJH141" s="254"/>
      <c r="AJI141" s="254"/>
      <c r="AJJ141" s="254"/>
      <c r="AJK141" s="254"/>
      <c r="AJL141" s="254"/>
      <c r="AJM141" s="254"/>
      <c r="AJN141" s="254"/>
      <c r="AJO141" s="254"/>
      <c r="AJP141" s="254"/>
      <c r="AJQ141" s="254"/>
      <c r="AJR141" s="254"/>
      <c r="AJS141" s="254"/>
      <c r="AJT141" s="254"/>
      <c r="AJU141" s="254"/>
      <c r="AJV141" s="254"/>
      <c r="AJW141" s="254"/>
      <c r="AJX141" s="254"/>
      <c r="AJY141" s="254"/>
      <c r="AJZ141" s="254"/>
      <c r="AKA141" s="254"/>
      <c r="AKB141" s="254"/>
      <c r="AKC141" s="254"/>
      <c r="AKD141" s="254"/>
      <c r="AKE141" s="254"/>
      <c r="AKF141" s="254"/>
      <c r="AKG141" s="254"/>
      <c r="AKH141" s="254"/>
      <c r="AKI141" s="254"/>
      <c r="AKJ141" s="254"/>
      <c r="AKK141" s="254"/>
      <c r="AKL141" s="254"/>
      <c r="AKM141" s="254"/>
      <c r="AKN141" s="254"/>
      <c r="AKO141" s="254"/>
      <c r="AKP141" s="254"/>
      <c r="AKQ141" s="254"/>
      <c r="AKR141" s="254"/>
      <c r="AKS141" s="254"/>
      <c r="AKT141" s="254"/>
      <c r="AKU141" s="254"/>
      <c r="AKV141" s="254"/>
      <c r="AKW141" s="254"/>
      <c r="AKX141" s="254"/>
      <c r="AKY141" s="254"/>
      <c r="AKZ141" s="254"/>
      <c r="ALA141" s="254"/>
      <c r="ALB141" s="254"/>
      <c r="ALC141" s="254"/>
      <c r="ALD141" s="254"/>
      <c r="ALE141" s="254"/>
      <c r="ALF141" s="254"/>
      <c r="ALG141" s="254"/>
      <c r="ALH141" s="254"/>
      <c r="ALI141" s="254"/>
      <c r="ALJ141" s="254"/>
      <c r="ALK141" s="254"/>
      <c r="ALL141" s="254"/>
      <c r="ALM141" s="254"/>
      <c r="ALN141" s="254"/>
      <c r="ALO141" s="254"/>
      <c r="ALP141" s="254"/>
      <c r="ALQ141" s="254"/>
      <c r="ALR141" s="254"/>
      <c r="ALS141" s="254"/>
      <c r="ALT141" s="254"/>
      <c r="ALU141" s="254"/>
      <c r="ALV141" s="254"/>
      <c r="ALW141" s="254"/>
      <c r="ALX141" s="254"/>
      <c r="ALY141" s="254"/>
      <c r="ALZ141" s="254"/>
      <c r="AMA141" s="254"/>
      <c r="AMB141" s="254"/>
      <c r="AMC141" s="254"/>
      <c r="AMD141" s="254"/>
      <c r="AME141" s="254"/>
      <c r="AMF141" s="254"/>
      <c r="AMG141" s="254"/>
      <c r="AMH141" s="254"/>
      <c r="AMI141" s="254"/>
      <c r="AMJ141" s="254"/>
      <c r="AMK141" s="254"/>
      <c r="AML141" s="254"/>
      <c r="AMM141" s="254"/>
      <c r="AMN141" s="254"/>
      <c r="AMO141" s="254"/>
      <c r="AMP141" s="254"/>
      <c r="AMQ141" s="254"/>
      <c r="AMR141" s="254"/>
      <c r="AMS141" s="254"/>
      <c r="AMT141" s="254"/>
      <c r="AMU141" s="254"/>
      <c r="AMV141" s="254"/>
      <c r="AMW141" s="254"/>
      <c r="AMX141" s="254"/>
      <c r="AMY141" s="254"/>
      <c r="AMZ141" s="254"/>
      <c r="ANA141" s="254"/>
      <c r="ANB141" s="254"/>
      <c r="ANC141" s="254"/>
      <c r="AND141" s="254"/>
      <c r="ANE141" s="254"/>
      <c r="ANF141" s="254"/>
      <c r="ANG141" s="254"/>
      <c r="ANH141" s="254"/>
      <c r="ANI141" s="254"/>
      <c r="ANJ141" s="254"/>
      <c r="ANK141" s="254"/>
      <c r="ANL141" s="254"/>
      <c r="ANM141" s="254"/>
      <c r="ANN141" s="254"/>
      <c r="ANO141" s="254"/>
      <c r="ANP141" s="254"/>
      <c r="ANQ141" s="254"/>
      <c r="ANR141" s="254"/>
      <c r="ANS141" s="254"/>
      <c r="ANT141" s="254"/>
      <c r="ANU141" s="254"/>
      <c r="ANV141" s="254"/>
      <c r="ANW141" s="254"/>
      <c r="ANX141" s="254"/>
      <c r="ANY141" s="254"/>
      <c r="ANZ141" s="254"/>
      <c r="AOA141" s="254"/>
      <c r="AOB141" s="254"/>
      <c r="AOC141" s="254"/>
      <c r="AOD141" s="254"/>
      <c r="AOE141" s="254"/>
      <c r="AOF141" s="254"/>
      <c r="AOG141" s="254"/>
      <c r="AOH141" s="254"/>
      <c r="AOI141" s="254"/>
      <c r="AOJ141" s="254"/>
      <c r="AOK141" s="254"/>
      <c r="AOL141" s="254"/>
      <c r="AOM141" s="254"/>
      <c r="AON141" s="254"/>
      <c r="AOO141" s="254"/>
      <c r="AOP141" s="254"/>
      <c r="AOQ141" s="254"/>
      <c r="AOR141" s="254"/>
      <c r="AOS141" s="254"/>
      <c r="AOT141" s="254"/>
      <c r="AOU141" s="254"/>
      <c r="AOV141" s="254"/>
      <c r="AOW141" s="254"/>
      <c r="AOX141" s="254"/>
      <c r="AOY141" s="254"/>
      <c r="AOZ141" s="254"/>
      <c r="APA141" s="254"/>
      <c r="APB141" s="254"/>
      <c r="APC141" s="254"/>
      <c r="APD141" s="254"/>
      <c r="APE141" s="254"/>
      <c r="APF141" s="254"/>
      <c r="APG141" s="254"/>
      <c r="APH141" s="254"/>
      <c r="API141" s="254"/>
      <c r="APJ141" s="254"/>
      <c r="APK141" s="254"/>
      <c r="APL141" s="254"/>
      <c r="APM141" s="254"/>
      <c r="APN141" s="254"/>
      <c r="APO141" s="254"/>
      <c r="APP141" s="254"/>
      <c r="APQ141" s="254"/>
      <c r="APR141" s="254"/>
      <c r="APS141" s="254"/>
      <c r="APT141" s="254"/>
      <c r="APU141" s="254"/>
      <c r="APV141" s="254"/>
      <c r="APW141" s="254"/>
      <c r="APX141" s="254"/>
      <c r="APY141" s="254"/>
      <c r="APZ141" s="254"/>
      <c r="AQA141" s="254"/>
      <c r="AQB141" s="254"/>
      <c r="AQC141" s="254"/>
      <c r="AQD141" s="254"/>
      <c r="AQE141" s="254"/>
      <c r="AQF141" s="254"/>
      <c r="AQG141" s="254"/>
      <c r="AQH141" s="254"/>
      <c r="AQI141" s="254"/>
      <c r="AQJ141" s="254"/>
      <c r="AQK141" s="254"/>
      <c r="AQL141" s="254"/>
      <c r="AQM141" s="254"/>
      <c r="AQN141" s="254"/>
      <c r="AQO141" s="254"/>
      <c r="AQP141" s="254"/>
      <c r="AQQ141" s="254"/>
      <c r="AQR141" s="254"/>
      <c r="AQS141" s="254"/>
      <c r="AQT141" s="254"/>
      <c r="AQU141" s="254"/>
      <c r="AQV141" s="254"/>
      <c r="AQW141" s="254"/>
      <c r="AQX141" s="254"/>
      <c r="AQY141" s="254"/>
      <c r="AQZ141" s="254"/>
      <c r="ARA141" s="254"/>
      <c r="ARB141" s="254"/>
      <c r="ARC141" s="254"/>
      <c r="ARD141" s="254"/>
      <c r="ARE141" s="254"/>
      <c r="ARF141" s="254"/>
      <c r="ARG141" s="254"/>
      <c r="ARH141" s="254"/>
      <c r="ARI141" s="254"/>
      <c r="ARJ141" s="254"/>
      <c r="ARK141" s="254"/>
      <c r="ARL141" s="254"/>
      <c r="ARM141" s="254"/>
      <c r="ARN141" s="254"/>
      <c r="ARO141" s="254"/>
      <c r="ARP141" s="254"/>
      <c r="ARQ141" s="254"/>
      <c r="ARR141" s="254"/>
      <c r="ARS141" s="254"/>
      <c r="ART141" s="254"/>
      <c r="ARU141" s="254"/>
      <c r="ARV141" s="254"/>
      <c r="ARW141" s="254"/>
      <c r="ARX141" s="254"/>
      <c r="ARY141" s="254"/>
      <c r="ARZ141" s="254"/>
      <c r="ASA141" s="254"/>
      <c r="ASB141" s="254"/>
      <c r="ASC141" s="254"/>
      <c r="ASD141" s="254"/>
      <c r="ASE141" s="254"/>
      <c r="ASF141" s="254"/>
      <c r="ASG141" s="254"/>
      <c r="ASH141" s="254"/>
      <c r="ASI141" s="254"/>
      <c r="ASJ141" s="254"/>
      <c r="ASK141" s="254"/>
      <c r="ASL141" s="254"/>
      <c r="ASM141" s="254"/>
      <c r="ASN141" s="254"/>
      <c r="ASO141" s="254"/>
      <c r="ASP141" s="254"/>
      <c r="ASQ141" s="254"/>
      <c r="ASR141" s="254"/>
      <c r="ASS141" s="254"/>
      <c r="AST141" s="254"/>
      <c r="ASU141" s="254"/>
      <c r="ASV141" s="254"/>
      <c r="ASW141" s="254"/>
      <c r="ASX141" s="254"/>
      <c r="ASY141" s="254"/>
      <c r="ASZ141" s="254"/>
      <c r="ATA141" s="254"/>
      <c r="ATB141" s="254"/>
      <c r="ATC141" s="254"/>
      <c r="ATD141" s="254"/>
      <c r="ATE141" s="254"/>
      <c r="ATF141" s="254"/>
      <c r="ATG141" s="254"/>
      <c r="ATH141" s="254"/>
      <c r="ATI141" s="254"/>
      <c r="ATJ141" s="254"/>
      <c r="ATK141" s="254"/>
      <c r="ATL141" s="254"/>
      <c r="ATM141" s="254"/>
      <c r="ATN141" s="254"/>
      <c r="ATO141" s="254"/>
      <c r="ATP141" s="254"/>
      <c r="ATQ141" s="254"/>
      <c r="ATR141" s="254"/>
      <c r="ATS141" s="254"/>
      <c r="ATT141" s="254"/>
      <c r="ATU141" s="254"/>
      <c r="ATV141" s="254"/>
      <c r="ATW141" s="254"/>
      <c r="ATX141" s="254"/>
      <c r="ATY141" s="254"/>
      <c r="ATZ141" s="254"/>
      <c r="AUA141" s="254"/>
      <c r="AUB141" s="254"/>
      <c r="AUC141" s="254"/>
      <c r="AUD141" s="254"/>
      <c r="AUE141" s="254"/>
      <c r="AUF141" s="254"/>
      <c r="AUG141" s="254"/>
      <c r="AUH141" s="254"/>
      <c r="AUI141" s="254"/>
      <c r="AUJ141" s="254"/>
      <c r="AUK141" s="254"/>
      <c r="AUL141" s="254"/>
      <c r="AUM141" s="254"/>
      <c r="AUN141" s="254"/>
      <c r="AUO141" s="254"/>
      <c r="AUP141" s="254"/>
      <c r="AUQ141" s="254"/>
      <c r="AUR141" s="254"/>
      <c r="AUS141" s="254"/>
      <c r="AUT141" s="254"/>
      <c r="AUU141" s="254"/>
      <c r="AUV141" s="254"/>
      <c r="AUW141" s="254"/>
      <c r="AUX141" s="254"/>
      <c r="AUY141" s="254"/>
      <c r="AUZ141" s="254"/>
      <c r="AVA141" s="254"/>
      <c r="AVB141" s="254"/>
      <c r="AVC141" s="254"/>
      <c r="AVD141" s="254"/>
      <c r="AVE141" s="254"/>
      <c r="AVF141" s="254"/>
      <c r="AVG141" s="254"/>
      <c r="AVH141" s="254"/>
      <c r="AVI141" s="254"/>
      <c r="AVJ141" s="254"/>
      <c r="AVK141" s="254"/>
      <c r="AVL141" s="254"/>
      <c r="AVM141" s="254"/>
      <c r="AVN141" s="254"/>
      <c r="AVO141" s="254"/>
      <c r="AVP141" s="254"/>
      <c r="AVQ141" s="254"/>
      <c r="AVR141" s="254"/>
      <c r="AVS141" s="254"/>
      <c r="AVT141" s="254"/>
      <c r="AVU141" s="254"/>
      <c r="AVV141" s="254"/>
      <c r="AVW141" s="254"/>
      <c r="AVX141" s="254"/>
      <c r="AVY141" s="254"/>
      <c r="AVZ141" s="254"/>
      <c r="AWA141" s="254"/>
      <c r="AWB141" s="254"/>
      <c r="AWC141" s="254"/>
      <c r="AWD141" s="254"/>
      <c r="AWE141" s="254"/>
      <c r="AWF141" s="254"/>
      <c r="AWG141" s="254"/>
      <c r="AWH141" s="254"/>
      <c r="AWI141" s="254"/>
      <c r="AWJ141" s="254"/>
      <c r="AWK141" s="254"/>
      <c r="AWL141" s="254"/>
      <c r="AWM141" s="254"/>
      <c r="AWN141" s="254"/>
      <c r="AWO141" s="254"/>
      <c r="AWP141" s="254"/>
      <c r="AWQ141" s="254"/>
      <c r="AWR141" s="254"/>
      <c r="AWS141" s="254"/>
      <c r="AWT141" s="254"/>
      <c r="AWU141" s="254"/>
      <c r="AWV141" s="254"/>
      <c r="AWW141" s="254"/>
      <c r="AWX141" s="254"/>
      <c r="AWY141" s="254"/>
      <c r="AWZ141" s="254"/>
      <c r="AXA141" s="254"/>
      <c r="AXB141" s="254"/>
      <c r="AXC141" s="254"/>
      <c r="AXD141" s="254"/>
      <c r="AXE141" s="254"/>
      <c r="AXF141" s="254"/>
      <c r="AXG141" s="254"/>
      <c r="AXH141" s="254"/>
      <c r="AXI141" s="254"/>
      <c r="AXJ141" s="254"/>
      <c r="AXK141" s="254"/>
      <c r="AXL141" s="254"/>
      <c r="AXM141" s="254"/>
      <c r="AXN141" s="254"/>
      <c r="AXO141" s="254"/>
      <c r="AXP141" s="254"/>
      <c r="AXQ141" s="254"/>
      <c r="AXR141" s="254"/>
      <c r="AXS141" s="254"/>
      <c r="AXT141" s="254"/>
      <c r="AXU141" s="254"/>
      <c r="AXV141" s="254"/>
      <c r="AXW141" s="254"/>
      <c r="AXX141" s="254"/>
      <c r="AXY141" s="254"/>
      <c r="AXZ141" s="254"/>
      <c r="AYA141" s="254"/>
      <c r="AYB141" s="254"/>
      <c r="AYC141" s="254"/>
      <c r="AYD141" s="254"/>
      <c r="AYE141" s="254"/>
      <c r="AYF141" s="254"/>
      <c r="AYG141" s="254"/>
      <c r="AYH141" s="254"/>
      <c r="AYI141" s="254"/>
      <c r="AYJ141" s="254"/>
      <c r="AYK141" s="254"/>
      <c r="AYL141" s="254"/>
      <c r="AYM141" s="254"/>
      <c r="AYN141" s="254"/>
      <c r="AYO141" s="254"/>
      <c r="AYP141" s="254"/>
      <c r="AYQ141" s="254"/>
      <c r="AYR141" s="254"/>
      <c r="AYS141" s="254"/>
      <c r="AYT141" s="254"/>
      <c r="AYU141" s="254"/>
      <c r="AYV141" s="254"/>
      <c r="AYW141" s="254"/>
      <c r="AYX141" s="254"/>
      <c r="AYY141" s="254"/>
      <c r="AYZ141" s="254"/>
      <c r="AZA141" s="254"/>
      <c r="AZB141" s="254"/>
      <c r="AZC141" s="254"/>
      <c r="AZD141" s="254"/>
      <c r="AZE141" s="254"/>
      <c r="AZF141" s="254"/>
      <c r="AZG141" s="254"/>
      <c r="AZH141" s="254"/>
      <c r="AZI141" s="254"/>
      <c r="AZJ141" s="254"/>
      <c r="AZK141" s="254"/>
      <c r="AZL141" s="254"/>
      <c r="AZM141" s="254"/>
      <c r="AZN141" s="254"/>
      <c r="AZO141" s="254"/>
      <c r="AZP141" s="254"/>
      <c r="AZQ141" s="254"/>
      <c r="AZR141" s="254"/>
      <c r="AZS141" s="254"/>
      <c r="AZT141" s="254"/>
      <c r="AZU141" s="254"/>
      <c r="AZV141" s="254"/>
      <c r="AZW141" s="254"/>
      <c r="AZX141" s="254"/>
      <c r="AZY141" s="254"/>
      <c r="AZZ141" s="254"/>
      <c r="BAA141" s="254"/>
      <c r="BAB141" s="254"/>
      <c r="BAC141" s="254"/>
      <c r="BAD141" s="254"/>
      <c r="BAE141" s="254"/>
      <c r="BAF141" s="254"/>
      <c r="BAG141" s="254"/>
      <c r="BAH141" s="254"/>
      <c r="BAI141" s="254"/>
      <c r="BAJ141" s="254"/>
      <c r="BAK141" s="254"/>
      <c r="BAL141" s="254"/>
      <c r="BAM141" s="254"/>
      <c r="BAN141" s="254"/>
      <c r="BAO141" s="254"/>
      <c r="BAP141" s="254"/>
      <c r="BAQ141" s="254"/>
      <c r="BAR141" s="254"/>
      <c r="BAS141" s="254"/>
      <c r="BAT141" s="254"/>
      <c r="BAU141" s="254"/>
      <c r="BAV141" s="254"/>
      <c r="BAW141" s="254"/>
      <c r="BAX141" s="254"/>
      <c r="BAY141" s="254"/>
      <c r="BAZ141" s="254"/>
      <c r="BBA141" s="254"/>
      <c r="BBB141" s="254"/>
      <c r="BBC141" s="254"/>
      <c r="BBD141" s="254"/>
      <c r="BBE141" s="254"/>
      <c r="BBF141" s="254"/>
      <c r="BBG141" s="254"/>
      <c r="BBH141" s="254"/>
      <c r="BBI141" s="254"/>
      <c r="BBJ141" s="254"/>
      <c r="BBK141" s="254"/>
      <c r="BBL141" s="254"/>
      <c r="BBM141" s="254"/>
      <c r="BBN141" s="254"/>
      <c r="BBO141" s="254"/>
      <c r="BBP141" s="254"/>
      <c r="BBQ141" s="254"/>
      <c r="BBR141" s="254"/>
      <c r="BBS141" s="254"/>
      <c r="BBT141" s="254"/>
      <c r="BBU141" s="254"/>
      <c r="BBV141" s="254"/>
      <c r="BBW141" s="254"/>
      <c r="BBX141" s="254"/>
      <c r="BBY141" s="254"/>
      <c r="BBZ141" s="254"/>
      <c r="BCA141" s="254"/>
      <c r="BCB141" s="254"/>
      <c r="BCC141" s="254"/>
      <c r="BCD141" s="254"/>
      <c r="BCE141" s="254"/>
      <c r="BCF141" s="254"/>
      <c r="BCG141" s="254"/>
      <c r="BCH141" s="254"/>
      <c r="BCI141" s="254"/>
      <c r="BCJ141" s="254"/>
      <c r="BCK141" s="254"/>
      <c r="BCL141" s="254"/>
      <c r="BCM141" s="254"/>
      <c r="BCN141" s="254"/>
      <c r="BCO141" s="254"/>
      <c r="BCP141" s="254"/>
      <c r="BCQ141" s="254"/>
      <c r="BCR141" s="254"/>
      <c r="BCS141" s="254"/>
      <c r="BCT141" s="254"/>
      <c r="BCU141" s="254"/>
      <c r="BCV141" s="254"/>
      <c r="BCW141" s="254"/>
      <c r="BCX141" s="254"/>
      <c r="BCY141" s="254"/>
      <c r="BCZ141" s="254"/>
      <c r="BDA141" s="254"/>
      <c r="BDB141" s="254"/>
      <c r="BDC141" s="254"/>
      <c r="BDD141" s="254"/>
      <c r="BDE141" s="254"/>
      <c r="BDF141" s="254"/>
      <c r="BDG141" s="254"/>
      <c r="BDH141" s="254"/>
      <c r="BDI141" s="254"/>
      <c r="BDJ141" s="254"/>
      <c r="BDK141" s="254"/>
      <c r="BDL141" s="254"/>
      <c r="BDM141" s="254"/>
      <c r="BDN141" s="254"/>
      <c r="BDO141" s="254"/>
      <c r="BDP141" s="254"/>
      <c r="BDQ141" s="254"/>
      <c r="BDR141" s="254"/>
      <c r="BDS141" s="254"/>
      <c r="BDT141" s="254"/>
      <c r="BDU141" s="254"/>
      <c r="BDV141" s="254"/>
      <c r="BDW141" s="254"/>
      <c r="BDX141" s="254"/>
      <c r="BDY141" s="254"/>
      <c r="BDZ141" s="254"/>
      <c r="BEA141" s="254"/>
      <c r="BEB141" s="254"/>
      <c r="BEC141" s="254"/>
      <c r="BED141" s="254"/>
      <c r="BEE141" s="254"/>
      <c r="BEF141" s="254"/>
      <c r="BEG141" s="254"/>
      <c r="BEH141" s="254"/>
      <c r="BEI141" s="254"/>
    </row>
    <row r="142" spans="1:1491" s="168" customFormat="1" ht="15" customHeight="1" x14ac:dyDescent="0.25">
      <c r="A142" s="176" t="s">
        <v>1882</v>
      </c>
      <c r="B142" s="259" t="s">
        <v>1061</v>
      </c>
      <c r="C142" s="263">
        <v>44197</v>
      </c>
      <c r="D142" s="263">
        <v>46022</v>
      </c>
      <c r="E142" s="93">
        <v>3400</v>
      </c>
      <c r="F142" s="93">
        <v>3400</v>
      </c>
      <c r="G142" s="262">
        <v>2950</v>
      </c>
      <c r="H142" s="93">
        <v>2950</v>
      </c>
      <c r="I142" s="93">
        <f t="shared" ref="I142:I148" si="28">E142/25.462</f>
        <v>133.53232267693033</v>
      </c>
      <c r="J142" s="93">
        <f>H142/25.462</f>
        <v>115.85892702851308</v>
      </c>
      <c r="K142" s="166"/>
      <c r="L142" s="166">
        <f t="shared" si="27"/>
        <v>115.85892702851308</v>
      </c>
      <c r="M142" s="166"/>
      <c r="N142" s="218" t="s">
        <v>1380</v>
      </c>
      <c r="O142" s="451">
        <v>0</v>
      </c>
      <c r="P142" s="451">
        <v>0</v>
      </c>
      <c r="Q142" s="451">
        <v>737.5</v>
      </c>
      <c r="R142" s="451">
        <v>737.5</v>
      </c>
      <c r="S142" s="451">
        <v>737.5</v>
      </c>
      <c r="T142" s="451">
        <v>737.5</v>
      </c>
      <c r="U142" s="451">
        <v>0</v>
      </c>
      <c r="V142" s="452">
        <v>0</v>
      </c>
      <c r="W142" s="405" t="s">
        <v>1885</v>
      </c>
      <c r="X142" s="384">
        <v>0</v>
      </c>
      <c r="Y142" s="405" t="s">
        <v>1386</v>
      </c>
      <c r="Z142" s="385" t="s">
        <v>1883</v>
      </c>
      <c r="AA142" s="218" t="s">
        <v>1886</v>
      </c>
      <c r="AB142" s="218" t="s">
        <v>1637</v>
      </c>
      <c r="AC142" s="386">
        <v>3400</v>
      </c>
      <c r="AD142" s="218"/>
      <c r="AE142" s="218" t="s">
        <v>1887</v>
      </c>
      <c r="AF142" s="218" t="s">
        <v>1059</v>
      </c>
      <c r="AG142" s="242" t="s">
        <v>332</v>
      </c>
      <c r="AH142" s="403"/>
      <c r="AI142" s="308">
        <v>0</v>
      </c>
      <c r="AJ142" s="411">
        <v>0</v>
      </c>
      <c r="AK142" s="410"/>
      <c r="AL142" s="412">
        <v>0</v>
      </c>
      <c r="AM142" s="453">
        <f t="shared" si="25"/>
        <v>0</v>
      </c>
      <c r="AN142" s="453">
        <f t="shared" si="26"/>
        <v>0</v>
      </c>
      <c r="AO142" s="253"/>
      <c r="AP142" s="254"/>
      <c r="AQ142" s="312"/>
      <c r="AR142" s="312"/>
      <c r="AS142" s="312"/>
      <c r="AT142" s="312"/>
      <c r="AU142" s="312"/>
      <c r="AV142" s="312"/>
      <c r="AW142" s="312"/>
      <c r="AX142" s="312"/>
      <c r="AY142" s="312"/>
      <c r="AZ142" s="312"/>
      <c r="BA142" s="312"/>
      <c r="BB142" s="312"/>
      <c r="BC142" s="312"/>
      <c r="BD142" s="312"/>
      <c r="BE142" s="312"/>
      <c r="BF142" s="312"/>
      <c r="BG142" s="312"/>
      <c r="BH142" s="312"/>
      <c r="BI142" s="312"/>
      <c r="BJ142" s="312"/>
      <c r="BK142" s="312"/>
      <c r="BL142" s="312"/>
      <c r="BM142" s="312"/>
      <c r="BN142" s="312"/>
      <c r="BO142" s="312"/>
      <c r="BP142" s="254"/>
      <c r="BQ142" s="254"/>
      <c r="BR142" s="254"/>
      <c r="BS142" s="254"/>
      <c r="BT142" s="254"/>
      <c r="BU142" s="254"/>
      <c r="BV142" s="254"/>
      <c r="BW142" s="254"/>
      <c r="BX142" s="254"/>
      <c r="BY142" s="254"/>
      <c r="BZ142" s="254"/>
      <c r="CA142" s="254"/>
      <c r="CB142" s="254"/>
      <c r="CC142" s="254"/>
      <c r="CD142" s="254"/>
      <c r="CE142" s="254"/>
      <c r="CF142" s="254"/>
      <c r="CG142" s="254"/>
      <c r="CH142" s="254"/>
      <c r="CI142" s="254"/>
      <c r="CJ142" s="254"/>
      <c r="CK142" s="254"/>
      <c r="CL142" s="254"/>
      <c r="CM142" s="254"/>
      <c r="CN142" s="254"/>
      <c r="CO142" s="254"/>
      <c r="CP142" s="254"/>
      <c r="CQ142" s="254"/>
      <c r="CR142" s="254"/>
      <c r="CS142" s="254"/>
      <c r="CT142" s="254"/>
      <c r="CU142" s="254"/>
      <c r="CV142" s="254"/>
      <c r="CW142" s="254"/>
      <c r="CX142" s="254"/>
      <c r="CY142" s="254"/>
      <c r="CZ142" s="254"/>
      <c r="DA142" s="254"/>
      <c r="DB142" s="254"/>
      <c r="DC142" s="254"/>
      <c r="DD142" s="254"/>
      <c r="DE142" s="254"/>
      <c r="DF142" s="254"/>
      <c r="DG142" s="254"/>
      <c r="DH142" s="254"/>
      <c r="DI142" s="254"/>
      <c r="DJ142" s="254"/>
      <c r="DK142" s="254"/>
      <c r="DL142" s="254"/>
      <c r="DM142" s="254"/>
      <c r="DN142" s="254"/>
      <c r="DO142" s="254"/>
      <c r="DP142" s="254"/>
      <c r="DQ142" s="254"/>
      <c r="DR142" s="254"/>
      <c r="DS142" s="254"/>
      <c r="DT142" s="254"/>
      <c r="DU142" s="254"/>
      <c r="DV142" s="254"/>
      <c r="DW142" s="254"/>
      <c r="DX142" s="254"/>
      <c r="DY142" s="254"/>
      <c r="DZ142" s="254"/>
      <c r="EA142" s="254"/>
      <c r="EB142" s="254"/>
      <c r="EC142" s="254"/>
      <c r="ED142" s="254"/>
      <c r="EE142" s="254"/>
      <c r="EF142" s="254"/>
      <c r="EG142" s="254"/>
      <c r="EH142" s="254"/>
      <c r="EI142" s="254"/>
      <c r="EJ142" s="254"/>
      <c r="EK142" s="254"/>
      <c r="EL142" s="254"/>
      <c r="EM142" s="254"/>
      <c r="EN142" s="254"/>
      <c r="EO142" s="254"/>
      <c r="EP142" s="254"/>
      <c r="EQ142" s="254"/>
      <c r="ER142" s="254"/>
      <c r="ES142" s="254"/>
      <c r="ET142" s="254"/>
      <c r="EU142" s="254"/>
      <c r="EV142" s="254"/>
      <c r="EW142" s="254"/>
      <c r="EX142" s="254"/>
      <c r="EY142" s="254"/>
      <c r="EZ142" s="254"/>
      <c r="FA142" s="254"/>
      <c r="FB142" s="254"/>
      <c r="FC142" s="254"/>
      <c r="FD142" s="254"/>
      <c r="FE142" s="254"/>
      <c r="FF142" s="254"/>
      <c r="FG142" s="254"/>
      <c r="FH142" s="254"/>
      <c r="FI142" s="254"/>
      <c r="FJ142" s="254"/>
      <c r="FK142" s="254"/>
      <c r="FL142" s="254"/>
      <c r="FM142" s="254"/>
      <c r="FN142" s="254"/>
      <c r="FO142" s="254"/>
      <c r="FP142" s="254"/>
      <c r="FQ142" s="254"/>
      <c r="FR142" s="254"/>
      <c r="FS142" s="254"/>
      <c r="FT142" s="254"/>
      <c r="FU142" s="254"/>
      <c r="FV142" s="254"/>
      <c r="FW142" s="254"/>
      <c r="FX142" s="254"/>
      <c r="FY142" s="254"/>
      <c r="FZ142" s="254"/>
      <c r="GA142" s="254"/>
      <c r="GB142" s="254"/>
      <c r="GC142" s="254"/>
      <c r="GD142" s="254"/>
      <c r="GE142" s="254"/>
      <c r="GF142" s="254"/>
      <c r="GG142" s="254"/>
      <c r="GH142" s="254"/>
      <c r="GI142" s="254"/>
      <c r="GJ142" s="254"/>
      <c r="GK142" s="254"/>
      <c r="GL142" s="254"/>
      <c r="GM142" s="254"/>
      <c r="GN142" s="254"/>
      <c r="GO142" s="254"/>
      <c r="GP142" s="254"/>
      <c r="GQ142" s="254"/>
      <c r="GR142" s="254"/>
      <c r="GS142" s="254"/>
      <c r="GT142" s="254"/>
      <c r="GU142" s="254"/>
      <c r="GV142" s="254"/>
      <c r="GW142" s="254"/>
      <c r="GX142" s="254"/>
      <c r="GY142" s="254"/>
      <c r="GZ142" s="254"/>
      <c r="HA142" s="254"/>
      <c r="HB142" s="254"/>
      <c r="HC142" s="254"/>
      <c r="HD142" s="254"/>
      <c r="HE142" s="254"/>
      <c r="HF142" s="254"/>
      <c r="HG142" s="254"/>
      <c r="HH142" s="254"/>
      <c r="HI142" s="254"/>
      <c r="HJ142" s="254"/>
      <c r="HK142" s="254"/>
      <c r="HL142" s="254"/>
      <c r="HM142" s="254"/>
      <c r="HN142" s="254"/>
      <c r="HO142" s="254"/>
      <c r="HP142" s="254"/>
      <c r="HQ142" s="254"/>
      <c r="HR142" s="254"/>
      <c r="HS142" s="254"/>
      <c r="HT142" s="254"/>
      <c r="HU142" s="254"/>
      <c r="HV142" s="254"/>
      <c r="HW142" s="254"/>
      <c r="HX142" s="254"/>
      <c r="HY142" s="254"/>
      <c r="HZ142" s="254"/>
      <c r="IA142" s="254"/>
      <c r="IB142" s="254"/>
      <c r="IC142" s="254"/>
      <c r="ID142" s="254"/>
      <c r="IE142" s="254"/>
      <c r="IF142" s="254"/>
      <c r="IG142" s="254"/>
      <c r="IH142" s="254"/>
      <c r="II142" s="254"/>
      <c r="IJ142" s="254"/>
      <c r="IK142" s="254"/>
      <c r="IL142" s="254"/>
      <c r="IM142" s="254"/>
      <c r="IN142" s="254"/>
      <c r="IO142" s="254"/>
      <c r="IP142" s="254"/>
      <c r="IQ142" s="254"/>
      <c r="IR142" s="254"/>
      <c r="IS142" s="254"/>
      <c r="IT142" s="254"/>
      <c r="IU142" s="254"/>
      <c r="IV142" s="254"/>
      <c r="IW142" s="254"/>
      <c r="IX142" s="254"/>
      <c r="IY142" s="254"/>
      <c r="IZ142" s="254"/>
      <c r="JA142" s="254"/>
      <c r="JB142" s="254"/>
      <c r="JC142" s="254"/>
      <c r="JD142" s="254"/>
      <c r="JE142" s="254"/>
      <c r="JF142" s="254"/>
      <c r="JG142" s="254"/>
      <c r="JH142" s="254"/>
      <c r="JI142" s="254"/>
      <c r="JJ142" s="254"/>
      <c r="JK142" s="254"/>
      <c r="JL142" s="254"/>
      <c r="JM142" s="254"/>
      <c r="JN142" s="254"/>
      <c r="JO142" s="254"/>
      <c r="JP142" s="254"/>
      <c r="JQ142" s="254"/>
      <c r="JR142" s="254"/>
      <c r="JS142" s="254"/>
      <c r="JT142" s="254"/>
      <c r="JU142" s="254"/>
      <c r="JV142" s="254"/>
      <c r="JW142" s="254"/>
      <c r="JX142" s="254"/>
      <c r="JY142" s="254"/>
      <c r="JZ142" s="254"/>
      <c r="KA142" s="254"/>
      <c r="KB142" s="254"/>
      <c r="KC142" s="254"/>
      <c r="KD142" s="254"/>
      <c r="KE142" s="254"/>
      <c r="KF142" s="254"/>
      <c r="KG142" s="254"/>
      <c r="KH142" s="254"/>
      <c r="KI142" s="254"/>
      <c r="KJ142" s="254"/>
      <c r="KK142" s="254"/>
      <c r="KL142" s="254"/>
      <c r="KM142" s="254"/>
      <c r="KN142" s="254"/>
      <c r="KO142" s="254"/>
      <c r="KP142" s="254"/>
      <c r="KQ142" s="254"/>
      <c r="KR142" s="254"/>
      <c r="KS142" s="254"/>
      <c r="KT142" s="254"/>
      <c r="KU142" s="254"/>
      <c r="KV142" s="254"/>
      <c r="KW142" s="254"/>
      <c r="KX142" s="254"/>
      <c r="KY142" s="254"/>
      <c r="KZ142" s="254"/>
      <c r="LA142" s="254"/>
      <c r="LB142" s="254"/>
      <c r="LC142" s="254"/>
      <c r="LD142" s="254"/>
      <c r="LE142" s="254"/>
      <c r="LF142" s="254"/>
      <c r="LG142" s="254"/>
      <c r="LH142" s="254"/>
      <c r="LI142" s="254"/>
      <c r="LJ142" s="254"/>
      <c r="LK142" s="254"/>
      <c r="LL142" s="254"/>
      <c r="LM142" s="254"/>
      <c r="LN142" s="254"/>
      <c r="LO142" s="254"/>
      <c r="LP142" s="254"/>
      <c r="LQ142" s="254"/>
      <c r="LR142" s="254"/>
      <c r="LS142" s="254"/>
      <c r="LT142" s="254"/>
      <c r="LU142" s="254"/>
      <c r="LV142" s="254"/>
      <c r="LW142" s="254"/>
      <c r="LX142" s="254"/>
      <c r="LY142" s="254"/>
      <c r="LZ142" s="254"/>
      <c r="MA142" s="254"/>
      <c r="MB142" s="254"/>
      <c r="MC142" s="254"/>
      <c r="MD142" s="254"/>
      <c r="ME142" s="254"/>
      <c r="MF142" s="254"/>
      <c r="MG142" s="254"/>
      <c r="MH142" s="254"/>
      <c r="MI142" s="254"/>
      <c r="MJ142" s="254"/>
      <c r="MK142" s="254"/>
      <c r="ML142" s="254"/>
      <c r="MM142" s="254"/>
      <c r="MN142" s="254"/>
      <c r="MO142" s="254"/>
      <c r="MP142" s="254"/>
      <c r="MQ142" s="254"/>
      <c r="MR142" s="254"/>
      <c r="MS142" s="254"/>
      <c r="MT142" s="254"/>
      <c r="MU142" s="254"/>
      <c r="MV142" s="254"/>
      <c r="MW142" s="254"/>
      <c r="MX142" s="254"/>
      <c r="MY142" s="254"/>
      <c r="MZ142" s="254"/>
      <c r="NA142" s="254"/>
      <c r="NB142" s="254"/>
      <c r="NC142" s="254"/>
      <c r="ND142" s="254"/>
      <c r="NE142" s="254"/>
      <c r="NF142" s="254"/>
      <c r="NG142" s="254"/>
      <c r="NH142" s="254"/>
      <c r="NI142" s="254"/>
      <c r="NJ142" s="254"/>
      <c r="NK142" s="254"/>
      <c r="NL142" s="254"/>
      <c r="NM142" s="254"/>
      <c r="NN142" s="254"/>
      <c r="NO142" s="254"/>
      <c r="NP142" s="254"/>
      <c r="NQ142" s="254"/>
      <c r="NR142" s="254"/>
      <c r="NS142" s="254"/>
      <c r="NT142" s="254"/>
      <c r="NU142" s="254"/>
      <c r="NV142" s="254"/>
      <c r="NW142" s="254"/>
      <c r="NX142" s="254"/>
      <c r="NY142" s="254"/>
      <c r="NZ142" s="254"/>
      <c r="OA142" s="254"/>
      <c r="OB142" s="254"/>
      <c r="OC142" s="254"/>
      <c r="OD142" s="254"/>
      <c r="OE142" s="254"/>
      <c r="OF142" s="254"/>
      <c r="OG142" s="254"/>
      <c r="OH142" s="254"/>
      <c r="OI142" s="254"/>
      <c r="OJ142" s="254"/>
      <c r="OK142" s="254"/>
      <c r="OL142" s="254"/>
      <c r="OM142" s="254"/>
      <c r="ON142" s="254"/>
      <c r="OO142" s="254"/>
      <c r="OP142" s="254"/>
      <c r="OQ142" s="254"/>
      <c r="OR142" s="254"/>
      <c r="OS142" s="254"/>
      <c r="OT142" s="254"/>
      <c r="OU142" s="254"/>
      <c r="OV142" s="254"/>
      <c r="OW142" s="254"/>
      <c r="OX142" s="254"/>
      <c r="OY142" s="254"/>
      <c r="OZ142" s="254"/>
      <c r="PA142" s="254"/>
      <c r="PB142" s="254"/>
      <c r="PC142" s="254"/>
      <c r="PD142" s="254"/>
      <c r="PE142" s="254"/>
      <c r="PF142" s="254"/>
      <c r="PG142" s="254"/>
      <c r="PH142" s="254"/>
      <c r="PI142" s="254"/>
      <c r="PJ142" s="254"/>
      <c r="PK142" s="254"/>
      <c r="PL142" s="254"/>
      <c r="PM142" s="254"/>
      <c r="PN142" s="254"/>
      <c r="PO142" s="254"/>
      <c r="PP142" s="254"/>
      <c r="PQ142" s="254"/>
      <c r="PR142" s="254"/>
      <c r="PS142" s="254"/>
      <c r="PT142" s="254"/>
      <c r="PU142" s="254"/>
      <c r="PV142" s="254"/>
      <c r="PW142" s="254"/>
      <c r="PX142" s="254"/>
      <c r="PY142" s="254"/>
      <c r="PZ142" s="254"/>
      <c r="QA142" s="254"/>
      <c r="QB142" s="254"/>
      <c r="QC142" s="254"/>
      <c r="QD142" s="254"/>
      <c r="QE142" s="254"/>
      <c r="QF142" s="254"/>
      <c r="QG142" s="254"/>
      <c r="QH142" s="254"/>
      <c r="QI142" s="254"/>
      <c r="QJ142" s="254"/>
      <c r="QK142" s="254"/>
      <c r="QL142" s="254"/>
      <c r="QM142" s="254"/>
      <c r="QN142" s="254"/>
      <c r="QO142" s="254"/>
      <c r="QP142" s="254"/>
      <c r="QQ142" s="254"/>
      <c r="QR142" s="254"/>
      <c r="QS142" s="254"/>
      <c r="QT142" s="254"/>
      <c r="QU142" s="254"/>
      <c r="QV142" s="254"/>
      <c r="QW142" s="254"/>
      <c r="QX142" s="254"/>
      <c r="QY142" s="254"/>
      <c r="QZ142" s="254"/>
      <c r="RA142" s="254"/>
      <c r="RB142" s="254"/>
      <c r="RC142" s="254"/>
      <c r="RD142" s="254"/>
      <c r="RE142" s="254"/>
      <c r="RF142" s="254"/>
      <c r="RG142" s="254"/>
      <c r="RH142" s="254"/>
      <c r="RI142" s="254"/>
      <c r="RJ142" s="254"/>
      <c r="RK142" s="254"/>
      <c r="RL142" s="254"/>
      <c r="RM142" s="254"/>
      <c r="RN142" s="254"/>
      <c r="RO142" s="254"/>
      <c r="RP142" s="254"/>
      <c r="RQ142" s="254"/>
      <c r="RR142" s="254"/>
      <c r="RS142" s="254"/>
      <c r="RT142" s="254"/>
      <c r="RU142" s="254"/>
      <c r="RV142" s="254"/>
      <c r="RW142" s="254"/>
      <c r="RX142" s="254"/>
      <c r="RY142" s="254"/>
      <c r="RZ142" s="254"/>
      <c r="SA142" s="254"/>
      <c r="SB142" s="254"/>
      <c r="SC142" s="254"/>
      <c r="SD142" s="254"/>
      <c r="SE142" s="254"/>
      <c r="SF142" s="254"/>
      <c r="SG142" s="254"/>
      <c r="SH142" s="254"/>
      <c r="SI142" s="254"/>
      <c r="SJ142" s="254"/>
      <c r="SK142" s="254"/>
      <c r="SL142" s="254"/>
      <c r="SM142" s="254"/>
      <c r="SN142" s="254"/>
      <c r="SO142" s="254"/>
      <c r="SP142" s="254"/>
      <c r="SQ142" s="254"/>
      <c r="SR142" s="254"/>
      <c r="SS142" s="254"/>
      <c r="ST142" s="254"/>
      <c r="SU142" s="254"/>
      <c r="SV142" s="254"/>
      <c r="SW142" s="254"/>
      <c r="SX142" s="254"/>
      <c r="SY142" s="254"/>
      <c r="SZ142" s="254"/>
      <c r="TA142" s="254"/>
      <c r="TB142" s="254"/>
      <c r="TC142" s="254"/>
      <c r="TD142" s="254"/>
      <c r="TE142" s="254"/>
      <c r="TF142" s="254"/>
      <c r="TG142" s="254"/>
      <c r="TH142" s="254"/>
      <c r="TI142" s="254"/>
      <c r="TJ142" s="254"/>
      <c r="TK142" s="254"/>
      <c r="TL142" s="254"/>
      <c r="TM142" s="254"/>
      <c r="TN142" s="254"/>
      <c r="TO142" s="254"/>
      <c r="TP142" s="254"/>
      <c r="TQ142" s="254"/>
      <c r="TR142" s="254"/>
      <c r="TS142" s="254"/>
      <c r="TT142" s="254"/>
      <c r="TU142" s="254"/>
      <c r="TV142" s="254"/>
      <c r="TW142" s="254"/>
      <c r="TX142" s="254"/>
      <c r="TY142" s="254"/>
      <c r="TZ142" s="254"/>
      <c r="UA142" s="254"/>
      <c r="UB142" s="254"/>
      <c r="UC142" s="254"/>
      <c r="UD142" s="254"/>
      <c r="UE142" s="254"/>
      <c r="UF142" s="254"/>
      <c r="UG142" s="254"/>
      <c r="UH142" s="254"/>
      <c r="UI142" s="254"/>
      <c r="UJ142" s="254"/>
      <c r="UK142" s="254"/>
      <c r="UL142" s="254"/>
      <c r="UM142" s="254"/>
      <c r="UN142" s="254"/>
      <c r="UO142" s="254"/>
      <c r="UP142" s="254"/>
      <c r="UQ142" s="254"/>
      <c r="UR142" s="254"/>
      <c r="US142" s="254"/>
      <c r="UT142" s="254"/>
      <c r="UU142" s="254"/>
      <c r="UV142" s="254"/>
      <c r="UW142" s="254"/>
      <c r="UX142" s="254"/>
      <c r="UY142" s="254"/>
      <c r="UZ142" s="254"/>
      <c r="VA142" s="254"/>
      <c r="VB142" s="254"/>
      <c r="VC142" s="254"/>
      <c r="VD142" s="254"/>
      <c r="VE142" s="254"/>
      <c r="VF142" s="254"/>
      <c r="VG142" s="254"/>
      <c r="VH142" s="254"/>
      <c r="VI142" s="254"/>
      <c r="VJ142" s="254"/>
      <c r="VK142" s="254"/>
      <c r="VL142" s="254"/>
      <c r="VM142" s="254"/>
      <c r="VN142" s="254"/>
      <c r="VO142" s="254"/>
      <c r="VP142" s="254"/>
      <c r="VQ142" s="254"/>
      <c r="VR142" s="254"/>
      <c r="VS142" s="254"/>
      <c r="VT142" s="254"/>
      <c r="VU142" s="254"/>
      <c r="VV142" s="254"/>
      <c r="VW142" s="254"/>
      <c r="VX142" s="254"/>
      <c r="VY142" s="254"/>
      <c r="VZ142" s="254"/>
      <c r="WA142" s="254"/>
      <c r="WB142" s="254"/>
      <c r="WC142" s="254"/>
      <c r="WD142" s="254"/>
      <c r="WE142" s="254"/>
      <c r="WF142" s="254"/>
      <c r="WG142" s="254"/>
      <c r="WH142" s="254"/>
      <c r="WI142" s="254"/>
      <c r="WJ142" s="254"/>
      <c r="WK142" s="254"/>
      <c r="WL142" s="254"/>
      <c r="WM142" s="254"/>
      <c r="WN142" s="254"/>
      <c r="WO142" s="254"/>
      <c r="WP142" s="254"/>
      <c r="WQ142" s="254"/>
      <c r="WR142" s="254"/>
      <c r="WS142" s="254"/>
      <c r="WT142" s="254"/>
      <c r="WU142" s="254"/>
      <c r="WV142" s="254"/>
      <c r="WW142" s="254"/>
      <c r="WX142" s="254"/>
      <c r="WY142" s="254"/>
      <c r="WZ142" s="254"/>
      <c r="XA142" s="254"/>
      <c r="XB142" s="254"/>
      <c r="XC142" s="254"/>
      <c r="XD142" s="254"/>
      <c r="XE142" s="254"/>
      <c r="XF142" s="254"/>
      <c r="XG142" s="254"/>
      <c r="XH142" s="254"/>
      <c r="XI142" s="254"/>
      <c r="XJ142" s="254"/>
      <c r="XK142" s="254"/>
      <c r="XL142" s="254"/>
      <c r="XM142" s="254"/>
      <c r="XN142" s="254"/>
      <c r="XO142" s="254"/>
      <c r="XP142" s="254"/>
      <c r="XQ142" s="254"/>
      <c r="XR142" s="254"/>
      <c r="XS142" s="254"/>
      <c r="XT142" s="254"/>
      <c r="XU142" s="254"/>
      <c r="XV142" s="254"/>
      <c r="XW142" s="254"/>
      <c r="XX142" s="254"/>
      <c r="XY142" s="254"/>
      <c r="XZ142" s="254"/>
      <c r="YA142" s="254"/>
      <c r="YB142" s="254"/>
      <c r="YC142" s="254"/>
      <c r="YD142" s="254"/>
      <c r="YE142" s="254"/>
      <c r="YF142" s="254"/>
      <c r="YG142" s="254"/>
      <c r="YH142" s="254"/>
      <c r="YI142" s="254"/>
      <c r="YJ142" s="254"/>
      <c r="YK142" s="254"/>
      <c r="YL142" s="254"/>
      <c r="YM142" s="254"/>
      <c r="YN142" s="254"/>
      <c r="YO142" s="254"/>
      <c r="YP142" s="254"/>
      <c r="YQ142" s="254"/>
      <c r="YR142" s="254"/>
      <c r="YS142" s="254"/>
      <c r="YT142" s="254"/>
      <c r="YU142" s="254"/>
      <c r="YV142" s="254"/>
      <c r="YW142" s="254"/>
      <c r="YX142" s="254"/>
      <c r="YY142" s="254"/>
      <c r="YZ142" s="254"/>
      <c r="ZA142" s="254"/>
      <c r="ZB142" s="254"/>
      <c r="ZC142" s="254"/>
      <c r="ZD142" s="254"/>
      <c r="ZE142" s="254"/>
      <c r="ZF142" s="254"/>
      <c r="ZG142" s="254"/>
      <c r="ZH142" s="254"/>
      <c r="ZI142" s="254"/>
      <c r="ZJ142" s="254"/>
      <c r="ZK142" s="254"/>
      <c r="ZL142" s="254"/>
      <c r="ZM142" s="254"/>
      <c r="ZN142" s="254"/>
      <c r="ZO142" s="254"/>
      <c r="ZP142" s="254"/>
      <c r="ZQ142" s="254"/>
      <c r="ZR142" s="254"/>
      <c r="ZS142" s="254"/>
      <c r="ZT142" s="254"/>
      <c r="ZU142" s="254"/>
      <c r="ZV142" s="254"/>
      <c r="ZW142" s="254"/>
      <c r="ZX142" s="254"/>
      <c r="ZY142" s="254"/>
      <c r="ZZ142" s="254"/>
      <c r="AAA142" s="254"/>
      <c r="AAB142" s="254"/>
      <c r="AAC142" s="254"/>
      <c r="AAD142" s="254"/>
      <c r="AAE142" s="254"/>
      <c r="AAF142" s="254"/>
      <c r="AAG142" s="254"/>
      <c r="AAH142" s="254"/>
      <c r="AAI142" s="254"/>
      <c r="AAJ142" s="254"/>
      <c r="AAK142" s="254"/>
      <c r="AAL142" s="254"/>
      <c r="AAM142" s="254"/>
      <c r="AAN142" s="254"/>
      <c r="AAO142" s="254"/>
      <c r="AAP142" s="254"/>
      <c r="AAQ142" s="254"/>
      <c r="AAR142" s="254"/>
      <c r="AAS142" s="254"/>
      <c r="AAT142" s="254"/>
      <c r="AAU142" s="254"/>
      <c r="AAV142" s="254"/>
      <c r="AAW142" s="254"/>
      <c r="AAX142" s="254"/>
      <c r="AAY142" s="254"/>
      <c r="AAZ142" s="254"/>
      <c r="ABA142" s="254"/>
      <c r="ABB142" s="254"/>
      <c r="ABC142" s="254"/>
      <c r="ABD142" s="254"/>
      <c r="ABE142" s="254"/>
      <c r="ABF142" s="254"/>
      <c r="ABG142" s="254"/>
      <c r="ABH142" s="254"/>
      <c r="ABI142" s="254"/>
      <c r="ABJ142" s="254"/>
      <c r="ABK142" s="254"/>
      <c r="ABL142" s="254"/>
      <c r="ABM142" s="254"/>
      <c r="ABN142" s="254"/>
      <c r="ABO142" s="254"/>
      <c r="ABP142" s="254"/>
      <c r="ABQ142" s="254"/>
      <c r="ABR142" s="254"/>
      <c r="ABS142" s="254"/>
      <c r="ABT142" s="254"/>
      <c r="ABU142" s="254"/>
      <c r="ABV142" s="254"/>
      <c r="ABW142" s="254"/>
      <c r="ABX142" s="254"/>
      <c r="ABY142" s="254"/>
      <c r="ABZ142" s="254"/>
      <c r="ACA142" s="254"/>
      <c r="ACB142" s="254"/>
      <c r="ACC142" s="254"/>
      <c r="ACD142" s="254"/>
      <c r="ACE142" s="254"/>
      <c r="ACF142" s="254"/>
      <c r="ACG142" s="254"/>
      <c r="ACH142" s="254"/>
      <c r="ACI142" s="254"/>
      <c r="ACJ142" s="254"/>
      <c r="ACK142" s="254"/>
      <c r="ACL142" s="254"/>
      <c r="ACM142" s="254"/>
      <c r="ACN142" s="254"/>
      <c r="ACO142" s="254"/>
      <c r="ACP142" s="254"/>
      <c r="ACQ142" s="254"/>
      <c r="ACR142" s="254"/>
      <c r="ACS142" s="254"/>
      <c r="ACT142" s="254"/>
      <c r="ACU142" s="254"/>
      <c r="ACV142" s="254"/>
      <c r="ACW142" s="254"/>
      <c r="ACX142" s="254"/>
      <c r="ACY142" s="254"/>
      <c r="ACZ142" s="254"/>
      <c r="ADA142" s="254"/>
      <c r="ADB142" s="254"/>
      <c r="ADC142" s="254"/>
      <c r="ADD142" s="254"/>
      <c r="ADE142" s="254"/>
      <c r="ADF142" s="254"/>
      <c r="ADG142" s="254"/>
      <c r="ADH142" s="254"/>
      <c r="ADI142" s="254"/>
      <c r="ADJ142" s="254"/>
      <c r="ADK142" s="254"/>
      <c r="ADL142" s="254"/>
      <c r="ADM142" s="254"/>
      <c r="ADN142" s="254"/>
      <c r="ADO142" s="254"/>
      <c r="ADP142" s="254"/>
      <c r="ADQ142" s="254"/>
      <c r="ADR142" s="254"/>
      <c r="ADS142" s="254"/>
      <c r="ADT142" s="254"/>
      <c r="ADU142" s="254"/>
      <c r="ADV142" s="254"/>
      <c r="ADW142" s="254"/>
      <c r="ADX142" s="254"/>
      <c r="ADY142" s="254"/>
      <c r="ADZ142" s="254"/>
      <c r="AEA142" s="254"/>
      <c r="AEB142" s="254"/>
      <c r="AEC142" s="254"/>
      <c r="AED142" s="254"/>
      <c r="AEE142" s="254"/>
      <c r="AEF142" s="254"/>
      <c r="AEG142" s="254"/>
      <c r="AEH142" s="254"/>
      <c r="AEI142" s="254"/>
      <c r="AEJ142" s="254"/>
      <c r="AEK142" s="254"/>
      <c r="AEL142" s="254"/>
      <c r="AEM142" s="254"/>
      <c r="AEN142" s="254"/>
      <c r="AEO142" s="254"/>
      <c r="AEP142" s="254"/>
      <c r="AEQ142" s="254"/>
      <c r="AER142" s="254"/>
      <c r="AES142" s="254"/>
      <c r="AET142" s="254"/>
      <c r="AEU142" s="254"/>
      <c r="AEV142" s="254"/>
      <c r="AEW142" s="254"/>
      <c r="AEX142" s="254"/>
      <c r="AEY142" s="254"/>
      <c r="AEZ142" s="254"/>
      <c r="AFA142" s="254"/>
      <c r="AFB142" s="254"/>
      <c r="AFC142" s="254"/>
      <c r="AFD142" s="254"/>
      <c r="AFE142" s="254"/>
      <c r="AFF142" s="254"/>
      <c r="AFG142" s="254"/>
      <c r="AFH142" s="254"/>
      <c r="AFI142" s="254"/>
      <c r="AFJ142" s="254"/>
      <c r="AFK142" s="254"/>
      <c r="AFL142" s="254"/>
      <c r="AFM142" s="254"/>
      <c r="AFN142" s="254"/>
      <c r="AFO142" s="254"/>
      <c r="AFP142" s="254"/>
      <c r="AFQ142" s="254"/>
      <c r="AFR142" s="254"/>
      <c r="AFS142" s="254"/>
      <c r="AFT142" s="254"/>
      <c r="AFU142" s="254"/>
      <c r="AFV142" s="254"/>
      <c r="AFW142" s="254"/>
      <c r="AFX142" s="254"/>
      <c r="AFY142" s="254"/>
      <c r="AFZ142" s="254"/>
      <c r="AGA142" s="254"/>
      <c r="AGB142" s="254"/>
      <c r="AGC142" s="254"/>
      <c r="AGD142" s="254"/>
      <c r="AGE142" s="254"/>
      <c r="AGF142" s="254"/>
      <c r="AGG142" s="254"/>
      <c r="AGH142" s="254"/>
      <c r="AGI142" s="254"/>
      <c r="AGJ142" s="254"/>
      <c r="AGK142" s="254"/>
      <c r="AGL142" s="254"/>
      <c r="AGM142" s="254"/>
      <c r="AGN142" s="254"/>
      <c r="AGO142" s="254"/>
      <c r="AGP142" s="254"/>
      <c r="AGQ142" s="254"/>
      <c r="AGR142" s="254"/>
      <c r="AGS142" s="254"/>
      <c r="AGT142" s="254"/>
      <c r="AGU142" s="254"/>
      <c r="AGV142" s="254"/>
      <c r="AGW142" s="254"/>
      <c r="AGX142" s="254"/>
      <c r="AGY142" s="254"/>
      <c r="AGZ142" s="254"/>
      <c r="AHA142" s="254"/>
      <c r="AHB142" s="254"/>
      <c r="AHC142" s="254"/>
      <c r="AHD142" s="254"/>
      <c r="AHE142" s="254"/>
      <c r="AHF142" s="254"/>
      <c r="AHG142" s="254"/>
      <c r="AHH142" s="254"/>
      <c r="AHI142" s="254"/>
      <c r="AHJ142" s="254"/>
      <c r="AHK142" s="254"/>
      <c r="AHL142" s="254"/>
      <c r="AHM142" s="254"/>
      <c r="AHN142" s="254"/>
      <c r="AHO142" s="254"/>
      <c r="AHP142" s="254"/>
      <c r="AHQ142" s="254"/>
      <c r="AHR142" s="254"/>
      <c r="AHS142" s="254"/>
      <c r="AHT142" s="254"/>
      <c r="AHU142" s="254"/>
      <c r="AHV142" s="254"/>
      <c r="AHW142" s="254"/>
      <c r="AHX142" s="254"/>
      <c r="AHY142" s="254"/>
      <c r="AHZ142" s="254"/>
      <c r="AIA142" s="254"/>
      <c r="AIB142" s="254"/>
      <c r="AIC142" s="254"/>
      <c r="AID142" s="254"/>
      <c r="AIE142" s="254"/>
      <c r="AIF142" s="254"/>
      <c r="AIG142" s="254"/>
      <c r="AIH142" s="254"/>
      <c r="AII142" s="254"/>
      <c r="AIJ142" s="254"/>
      <c r="AIK142" s="254"/>
      <c r="AIL142" s="254"/>
      <c r="AIM142" s="254"/>
      <c r="AIN142" s="254"/>
      <c r="AIO142" s="254"/>
      <c r="AIP142" s="254"/>
      <c r="AIQ142" s="254"/>
      <c r="AIR142" s="254"/>
      <c r="AIS142" s="254"/>
      <c r="AIT142" s="254"/>
      <c r="AIU142" s="254"/>
      <c r="AIV142" s="254"/>
      <c r="AIW142" s="254"/>
      <c r="AIX142" s="254"/>
      <c r="AIY142" s="254"/>
      <c r="AIZ142" s="254"/>
      <c r="AJA142" s="254"/>
      <c r="AJB142" s="254"/>
      <c r="AJC142" s="254"/>
      <c r="AJD142" s="254"/>
      <c r="AJE142" s="254"/>
      <c r="AJF142" s="254"/>
      <c r="AJG142" s="254"/>
      <c r="AJH142" s="254"/>
      <c r="AJI142" s="254"/>
      <c r="AJJ142" s="254"/>
      <c r="AJK142" s="254"/>
      <c r="AJL142" s="254"/>
      <c r="AJM142" s="254"/>
      <c r="AJN142" s="254"/>
      <c r="AJO142" s="254"/>
      <c r="AJP142" s="254"/>
      <c r="AJQ142" s="254"/>
      <c r="AJR142" s="254"/>
      <c r="AJS142" s="254"/>
      <c r="AJT142" s="254"/>
      <c r="AJU142" s="254"/>
      <c r="AJV142" s="254"/>
      <c r="AJW142" s="254"/>
      <c r="AJX142" s="254"/>
      <c r="AJY142" s="254"/>
      <c r="AJZ142" s="254"/>
      <c r="AKA142" s="254"/>
      <c r="AKB142" s="254"/>
      <c r="AKC142" s="254"/>
      <c r="AKD142" s="254"/>
      <c r="AKE142" s="254"/>
      <c r="AKF142" s="254"/>
      <c r="AKG142" s="254"/>
      <c r="AKH142" s="254"/>
      <c r="AKI142" s="254"/>
      <c r="AKJ142" s="254"/>
      <c r="AKK142" s="254"/>
      <c r="AKL142" s="254"/>
      <c r="AKM142" s="254"/>
      <c r="AKN142" s="254"/>
      <c r="AKO142" s="254"/>
      <c r="AKP142" s="254"/>
      <c r="AKQ142" s="254"/>
      <c r="AKR142" s="254"/>
      <c r="AKS142" s="254"/>
      <c r="AKT142" s="254"/>
      <c r="AKU142" s="254"/>
      <c r="AKV142" s="254"/>
      <c r="AKW142" s="254"/>
      <c r="AKX142" s="254"/>
      <c r="AKY142" s="254"/>
      <c r="AKZ142" s="254"/>
      <c r="ALA142" s="254"/>
      <c r="ALB142" s="254"/>
      <c r="ALC142" s="254"/>
      <c r="ALD142" s="254"/>
      <c r="ALE142" s="254"/>
      <c r="ALF142" s="254"/>
      <c r="ALG142" s="254"/>
      <c r="ALH142" s="254"/>
      <c r="ALI142" s="254"/>
      <c r="ALJ142" s="254"/>
      <c r="ALK142" s="254"/>
      <c r="ALL142" s="254"/>
      <c r="ALM142" s="254"/>
      <c r="ALN142" s="254"/>
      <c r="ALO142" s="254"/>
      <c r="ALP142" s="254"/>
      <c r="ALQ142" s="254"/>
      <c r="ALR142" s="254"/>
      <c r="ALS142" s="254"/>
      <c r="ALT142" s="254"/>
      <c r="ALU142" s="254"/>
      <c r="ALV142" s="254"/>
      <c r="ALW142" s="254"/>
      <c r="ALX142" s="254"/>
      <c r="ALY142" s="254"/>
      <c r="ALZ142" s="254"/>
      <c r="AMA142" s="254"/>
      <c r="AMB142" s="254"/>
      <c r="AMC142" s="254"/>
      <c r="AMD142" s="254"/>
      <c r="AME142" s="254"/>
      <c r="AMF142" s="254"/>
      <c r="AMG142" s="254"/>
      <c r="AMH142" s="254"/>
      <c r="AMI142" s="254"/>
      <c r="AMJ142" s="254"/>
      <c r="AMK142" s="254"/>
      <c r="AML142" s="254"/>
      <c r="AMM142" s="254"/>
      <c r="AMN142" s="254"/>
      <c r="AMO142" s="254"/>
      <c r="AMP142" s="254"/>
      <c r="AMQ142" s="254"/>
      <c r="AMR142" s="254"/>
      <c r="AMS142" s="254"/>
      <c r="AMT142" s="254"/>
      <c r="AMU142" s="254"/>
      <c r="AMV142" s="254"/>
      <c r="AMW142" s="254"/>
      <c r="AMX142" s="254"/>
      <c r="AMY142" s="254"/>
      <c r="AMZ142" s="254"/>
      <c r="ANA142" s="254"/>
      <c r="ANB142" s="254"/>
      <c r="ANC142" s="254"/>
      <c r="AND142" s="254"/>
      <c r="ANE142" s="254"/>
      <c r="ANF142" s="254"/>
      <c r="ANG142" s="254"/>
      <c r="ANH142" s="254"/>
      <c r="ANI142" s="254"/>
      <c r="ANJ142" s="254"/>
      <c r="ANK142" s="254"/>
      <c r="ANL142" s="254"/>
      <c r="ANM142" s="254"/>
      <c r="ANN142" s="254"/>
      <c r="ANO142" s="254"/>
      <c r="ANP142" s="254"/>
      <c r="ANQ142" s="254"/>
      <c r="ANR142" s="254"/>
      <c r="ANS142" s="254"/>
      <c r="ANT142" s="254"/>
      <c r="ANU142" s="254"/>
      <c r="ANV142" s="254"/>
      <c r="ANW142" s="254"/>
      <c r="ANX142" s="254"/>
      <c r="ANY142" s="254"/>
      <c r="ANZ142" s="254"/>
      <c r="AOA142" s="254"/>
      <c r="AOB142" s="254"/>
      <c r="AOC142" s="254"/>
      <c r="AOD142" s="254"/>
      <c r="AOE142" s="254"/>
      <c r="AOF142" s="254"/>
      <c r="AOG142" s="254"/>
      <c r="AOH142" s="254"/>
      <c r="AOI142" s="254"/>
      <c r="AOJ142" s="254"/>
      <c r="AOK142" s="254"/>
      <c r="AOL142" s="254"/>
      <c r="AOM142" s="254"/>
      <c r="AON142" s="254"/>
      <c r="AOO142" s="254"/>
      <c r="AOP142" s="254"/>
      <c r="AOQ142" s="254"/>
      <c r="AOR142" s="254"/>
      <c r="AOS142" s="254"/>
      <c r="AOT142" s="254"/>
      <c r="AOU142" s="254"/>
      <c r="AOV142" s="254"/>
      <c r="AOW142" s="254"/>
      <c r="AOX142" s="254"/>
      <c r="AOY142" s="254"/>
      <c r="AOZ142" s="254"/>
      <c r="APA142" s="254"/>
      <c r="APB142" s="254"/>
      <c r="APC142" s="254"/>
      <c r="APD142" s="254"/>
      <c r="APE142" s="254"/>
      <c r="APF142" s="254"/>
      <c r="APG142" s="254"/>
      <c r="APH142" s="254"/>
      <c r="API142" s="254"/>
      <c r="APJ142" s="254"/>
      <c r="APK142" s="254"/>
      <c r="APL142" s="254"/>
      <c r="APM142" s="254"/>
      <c r="APN142" s="254"/>
      <c r="APO142" s="254"/>
      <c r="APP142" s="254"/>
      <c r="APQ142" s="254"/>
      <c r="APR142" s="254"/>
      <c r="APS142" s="254"/>
      <c r="APT142" s="254"/>
      <c r="APU142" s="254"/>
      <c r="APV142" s="254"/>
      <c r="APW142" s="254"/>
      <c r="APX142" s="254"/>
      <c r="APY142" s="254"/>
      <c r="APZ142" s="254"/>
      <c r="AQA142" s="254"/>
      <c r="AQB142" s="254"/>
      <c r="AQC142" s="254"/>
      <c r="AQD142" s="254"/>
      <c r="AQE142" s="254"/>
      <c r="AQF142" s="254"/>
      <c r="AQG142" s="254"/>
      <c r="AQH142" s="254"/>
      <c r="AQI142" s="254"/>
      <c r="AQJ142" s="254"/>
      <c r="AQK142" s="254"/>
      <c r="AQL142" s="254"/>
      <c r="AQM142" s="254"/>
      <c r="AQN142" s="254"/>
      <c r="AQO142" s="254"/>
      <c r="AQP142" s="254"/>
      <c r="AQQ142" s="254"/>
      <c r="AQR142" s="254"/>
      <c r="AQS142" s="254"/>
      <c r="AQT142" s="254"/>
      <c r="AQU142" s="254"/>
      <c r="AQV142" s="254"/>
      <c r="AQW142" s="254"/>
      <c r="AQX142" s="254"/>
      <c r="AQY142" s="254"/>
      <c r="AQZ142" s="254"/>
      <c r="ARA142" s="254"/>
      <c r="ARB142" s="254"/>
      <c r="ARC142" s="254"/>
      <c r="ARD142" s="254"/>
      <c r="ARE142" s="254"/>
      <c r="ARF142" s="254"/>
      <c r="ARG142" s="254"/>
      <c r="ARH142" s="254"/>
      <c r="ARI142" s="254"/>
      <c r="ARJ142" s="254"/>
      <c r="ARK142" s="254"/>
      <c r="ARL142" s="254"/>
      <c r="ARM142" s="254"/>
      <c r="ARN142" s="254"/>
      <c r="ARO142" s="254"/>
      <c r="ARP142" s="254"/>
      <c r="ARQ142" s="254"/>
      <c r="ARR142" s="254"/>
      <c r="ARS142" s="254"/>
      <c r="ART142" s="254"/>
      <c r="ARU142" s="254"/>
      <c r="ARV142" s="254"/>
      <c r="ARW142" s="254"/>
      <c r="ARX142" s="254"/>
      <c r="ARY142" s="254"/>
      <c r="ARZ142" s="254"/>
      <c r="ASA142" s="254"/>
      <c r="ASB142" s="254"/>
      <c r="ASC142" s="254"/>
      <c r="ASD142" s="254"/>
      <c r="ASE142" s="254"/>
      <c r="ASF142" s="254"/>
      <c r="ASG142" s="254"/>
      <c r="ASH142" s="254"/>
      <c r="ASI142" s="254"/>
      <c r="ASJ142" s="254"/>
      <c r="ASK142" s="254"/>
      <c r="ASL142" s="254"/>
      <c r="ASM142" s="254"/>
      <c r="ASN142" s="254"/>
      <c r="ASO142" s="254"/>
      <c r="ASP142" s="254"/>
      <c r="ASQ142" s="254"/>
      <c r="ASR142" s="254"/>
      <c r="ASS142" s="254"/>
      <c r="AST142" s="254"/>
      <c r="ASU142" s="254"/>
      <c r="ASV142" s="254"/>
      <c r="ASW142" s="254"/>
      <c r="ASX142" s="254"/>
      <c r="ASY142" s="254"/>
      <c r="ASZ142" s="254"/>
      <c r="ATA142" s="254"/>
      <c r="ATB142" s="254"/>
      <c r="ATC142" s="254"/>
      <c r="ATD142" s="254"/>
      <c r="ATE142" s="254"/>
      <c r="ATF142" s="254"/>
      <c r="ATG142" s="254"/>
      <c r="ATH142" s="254"/>
      <c r="ATI142" s="254"/>
      <c r="ATJ142" s="254"/>
      <c r="ATK142" s="254"/>
      <c r="ATL142" s="254"/>
      <c r="ATM142" s="254"/>
      <c r="ATN142" s="254"/>
      <c r="ATO142" s="254"/>
      <c r="ATP142" s="254"/>
      <c r="ATQ142" s="254"/>
      <c r="ATR142" s="254"/>
      <c r="ATS142" s="254"/>
      <c r="ATT142" s="254"/>
      <c r="ATU142" s="254"/>
      <c r="ATV142" s="254"/>
      <c r="ATW142" s="254"/>
      <c r="ATX142" s="254"/>
      <c r="ATY142" s="254"/>
      <c r="ATZ142" s="254"/>
      <c r="AUA142" s="254"/>
      <c r="AUB142" s="254"/>
      <c r="AUC142" s="254"/>
      <c r="AUD142" s="254"/>
      <c r="AUE142" s="254"/>
      <c r="AUF142" s="254"/>
      <c r="AUG142" s="254"/>
      <c r="AUH142" s="254"/>
      <c r="AUI142" s="254"/>
      <c r="AUJ142" s="254"/>
      <c r="AUK142" s="254"/>
      <c r="AUL142" s="254"/>
      <c r="AUM142" s="254"/>
      <c r="AUN142" s="254"/>
      <c r="AUO142" s="254"/>
      <c r="AUP142" s="254"/>
      <c r="AUQ142" s="254"/>
      <c r="AUR142" s="254"/>
      <c r="AUS142" s="254"/>
      <c r="AUT142" s="254"/>
      <c r="AUU142" s="254"/>
      <c r="AUV142" s="254"/>
      <c r="AUW142" s="254"/>
      <c r="AUX142" s="254"/>
      <c r="AUY142" s="254"/>
      <c r="AUZ142" s="254"/>
      <c r="AVA142" s="254"/>
      <c r="AVB142" s="254"/>
      <c r="AVC142" s="254"/>
      <c r="AVD142" s="254"/>
      <c r="AVE142" s="254"/>
      <c r="AVF142" s="254"/>
      <c r="AVG142" s="254"/>
      <c r="AVH142" s="254"/>
      <c r="AVI142" s="254"/>
      <c r="AVJ142" s="254"/>
      <c r="AVK142" s="254"/>
      <c r="AVL142" s="254"/>
      <c r="AVM142" s="254"/>
      <c r="AVN142" s="254"/>
      <c r="AVO142" s="254"/>
      <c r="AVP142" s="254"/>
      <c r="AVQ142" s="254"/>
      <c r="AVR142" s="254"/>
      <c r="AVS142" s="254"/>
      <c r="AVT142" s="254"/>
      <c r="AVU142" s="254"/>
      <c r="AVV142" s="254"/>
      <c r="AVW142" s="254"/>
      <c r="AVX142" s="254"/>
      <c r="AVY142" s="254"/>
      <c r="AVZ142" s="254"/>
      <c r="AWA142" s="254"/>
      <c r="AWB142" s="254"/>
      <c r="AWC142" s="254"/>
      <c r="AWD142" s="254"/>
      <c r="AWE142" s="254"/>
      <c r="AWF142" s="254"/>
      <c r="AWG142" s="254"/>
      <c r="AWH142" s="254"/>
      <c r="AWI142" s="254"/>
      <c r="AWJ142" s="254"/>
      <c r="AWK142" s="254"/>
      <c r="AWL142" s="254"/>
      <c r="AWM142" s="254"/>
      <c r="AWN142" s="254"/>
      <c r="AWO142" s="254"/>
      <c r="AWP142" s="254"/>
      <c r="AWQ142" s="254"/>
      <c r="AWR142" s="254"/>
      <c r="AWS142" s="254"/>
      <c r="AWT142" s="254"/>
      <c r="AWU142" s="254"/>
      <c r="AWV142" s="254"/>
      <c r="AWW142" s="254"/>
      <c r="AWX142" s="254"/>
      <c r="AWY142" s="254"/>
      <c r="AWZ142" s="254"/>
      <c r="AXA142" s="254"/>
      <c r="AXB142" s="254"/>
      <c r="AXC142" s="254"/>
      <c r="AXD142" s="254"/>
      <c r="AXE142" s="254"/>
      <c r="AXF142" s="254"/>
      <c r="AXG142" s="254"/>
      <c r="AXH142" s="254"/>
      <c r="AXI142" s="254"/>
      <c r="AXJ142" s="254"/>
      <c r="AXK142" s="254"/>
      <c r="AXL142" s="254"/>
      <c r="AXM142" s="254"/>
      <c r="AXN142" s="254"/>
      <c r="AXO142" s="254"/>
      <c r="AXP142" s="254"/>
      <c r="AXQ142" s="254"/>
      <c r="AXR142" s="254"/>
      <c r="AXS142" s="254"/>
      <c r="AXT142" s="254"/>
      <c r="AXU142" s="254"/>
      <c r="AXV142" s="254"/>
      <c r="AXW142" s="254"/>
      <c r="AXX142" s="254"/>
      <c r="AXY142" s="254"/>
      <c r="AXZ142" s="254"/>
      <c r="AYA142" s="254"/>
      <c r="AYB142" s="254"/>
      <c r="AYC142" s="254"/>
      <c r="AYD142" s="254"/>
      <c r="AYE142" s="254"/>
      <c r="AYF142" s="254"/>
      <c r="AYG142" s="254"/>
      <c r="AYH142" s="254"/>
      <c r="AYI142" s="254"/>
      <c r="AYJ142" s="254"/>
      <c r="AYK142" s="254"/>
      <c r="AYL142" s="254"/>
      <c r="AYM142" s="254"/>
      <c r="AYN142" s="254"/>
      <c r="AYO142" s="254"/>
      <c r="AYP142" s="254"/>
      <c r="AYQ142" s="254"/>
      <c r="AYR142" s="254"/>
      <c r="AYS142" s="254"/>
      <c r="AYT142" s="254"/>
      <c r="AYU142" s="254"/>
      <c r="AYV142" s="254"/>
      <c r="AYW142" s="254"/>
      <c r="AYX142" s="254"/>
      <c r="AYY142" s="254"/>
      <c r="AYZ142" s="254"/>
      <c r="AZA142" s="254"/>
      <c r="AZB142" s="254"/>
      <c r="AZC142" s="254"/>
      <c r="AZD142" s="254"/>
      <c r="AZE142" s="254"/>
      <c r="AZF142" s="254"/>
      <c r="AZG142" s="254"/>
      <c r="AZH142" s="254"/>
      <c r="AZI142" s="254"/>
      <c r="AZJ142" s="254"/>
      <c r="AZK142" s="254"/>
      <c r="AZL142" s="254"/>
      <c r="AZM142" s="254"/>
      <c r="AZN142" s="254"/>
      <c r="AZO142" s="254"/>
      <c r="AZP142" s="254"/>
      <c r="AZQ142" s="254"/>
      <c r="AZR142" s="254"/>
      <c r="AZS142" s="254"/>
      <c r="AZT142" s="254"/>
      <c r="AZU142" s="254"/>
      <c r="AZV142" s="254"/>
      <c r="AZW142" s="254"/>
      <c r="AZX142" s="254"/>
      <c r="AZY142" s="254"/>
      <c r="AZZ142" s="254"/>
      <c r="BAA142" s="254"/>
      <c r="BAB142" s="254"/>
      <c r="BAC142" s="254"/>
      <c r="BAD142" s="254"/>
      <c r="BAE142" s="254"/>
      <c r="BAF142" s="254"/>
      <c r="BAG142" s="254"/>
      <c r="BAH142" s="254"/>
      <c r="BAI142" s="254"/>
      <c r="BAJ142" s="254"/>
      <c r="BAK142" s="254"/>
      <c r="BAL142" s="254"/>
      <c r="BAM142" s="254"/>
      <c r="BAN142" s="254"/>
      <c r="BAO142" s="254"/>
      <c r="BAP142" s="254"/>
      <c r="BAQ142" s="254"/>
      <c r="BAR142" s="254"/>
      <c r="BAS142" s="254"/>
      <c r="BAT142" s="254"/>
      <c r="BAU142" s="254"/>
      <c r="BAV142" s="254"/>
      <c r="BAW142" s="254"/>
      <c r="BAX142" s="254"/>
      <c r="BAY142" s="254"/>
      <c r="BAZ142" s="254"/>
      <c r="BBA142" s="254"/>
      <c r="BBB142" s="254"/>
      <c r="BBC142" s="254"/>
      <c r="BBD142" s="254"/>
      <c r="BBE142" s="254"/>
      <c r="BBF142" s="254"/>
      <c r="BBG142" s="254"/>
      <c r="BBH142" s="254"/>
      <c r="BBI142" s="254"/>
      <c r="BBJ142" s="254"/>
      <c r="BBK142" s="254"/>
      <c r="BBL142" s="254"/>
      <c r="BBM142" s="254"/>
      <c r="BBN142" s="254"/>
      <c r="BBO142" s="254"/>
      <c r="BBP142" s="254"/>
      <c r="BBQ142" s="254"/>
      <c r="BBR142" s="254"/>
      <c r="BBS142" s="254"/>
      <c r="BBT142" s="254"/>
      <c r="BBU142" s="254"/>
      <c r="BBV142" s="254"/>
      <c r="BBW142" s="254"/>
      <c r="BBX142" s="254"/>
      <c r="BBY142" s="254"/>
      <c r="BBZ142" s="254"/>
      <c r="BCA142" s="254"/>
      <c r="BCB142" s="254"/>
      <c r="BCC142" s="254"/>
      <c r="BCD142" s="254"/>
      <c r="BCE142" s="254"/>
      <c r="BCF142" s="254"/>
      <c r="BCG142" s="254"/>
      <c r="BCH142" s="254"/>
      <c r="BCI142" s="254"/>
      <c r="BCJ142" s="254"/>
      <c r="BCK142" s="254"/>
      <c r="BCL142" s="254"/>
      <c r="BCM142" s="254"/>
      <c r="BCN142" s="254"/>
      <c r="BCO142" s="254"/>
      <c r="BCP142" s="254"/>
      <c r="BCQ142" s="254"/>
      <c r="BCR142" s="254"/>
      <c r="BCS142" s="254"/>
      <c r="BCT142" s="254"/>
      <c r="BCU142" s="254"/>
      <c r="BCV142" s="254"/>
      <c r="BCW142" s="254"/>
      <c r="BCX142" s="254"/>
      <c r="BCY142" s="254"/>
      <c r="BCZ142" s="254"/>
      <c r="BDA142" s="254"/>
      <c r="BDB142" s="254"/>
      <c r="BDC142" s="254"/>
      <c r="BDD142" s="254"/>
      <c r="BDE142" s="254"/>
      <c r="BDF142" s="254"/>
      <c r="BDG142" s="254"/>
      <c r="BDH142" s="254"/>
      <c r="BDI142" s="254"/>
      <c r="BDJ142" s="254"/>
      <c r="BDK142" s="254"/>
      <c r="BDL142" s="254"/>
      <c r="BDM142" s="254"/>
      <c r="BDN142" s="254"/>
      <c r="BDO142" s="254"/>
      <c r="BDP142" s="254"/>
      <c r="BDQ142" s="254"/>
      <c r="BDR142" s="254"/>
      <c r="BDS142" s="254"/>
      <c r="BDT142" s="254"/>
      <c r="BDU142" s="254"/>
      <c r="BDV142" s="254"/>
      <c r="BDW142" s="254"/>
      <c r="BDX142" s="254"/>
      <c r="BDY142" s="254"/>
      <c r="BDZ142" s="254"/>
      <c r="BEA142" s="254"/>
      <c r="BEB142" s="254"/>
      <c r="BEC142" s="254"/>
      <c r="BED142" s="254"/>
      <c r="BEE142" s="254"/>
      <c r="BEF142" s="254"/>
      <c r="BEG142" s="254"/>
      <c r="BEH142" s="254"/>
      <c r="BEI142" s="254"/>
    </row>
    <row r="143" spans="1:1491" s="168" customFormat="1" ht="15" customHeight="1" x14ac:dyDescent="0.25">
      <c r="A143" s="176" t="s">
        <v>1882</v>
      </c>
      <c r="B143" s="259" t="s">
        <v>1067</v>
      </c>
      <c r="C143" s="263">
        <v>44197</v>
      </c>
      <c r="D143" s="263">
        <v>46022</v>
      </c>
      <c r="E143" s="93">
        <v>800</v>
      </c>
      <c r="F143" s="93">
        <v>800</v>
      </c>
      <c r="G143" s="261">
        <v>800</v>
      </c>
      <c r="H143" s="93">
        <v>800</v>
      </c>
      <c r="I143" s="93">
        <f t="shared" si="28"/>
        <v>31.419370041630664</v>
      </c>
      <c r="J143" s="93">
        <f t="shared" ref="J143:J148" si="29">F143/25.462</f>
        <v>31.419370041630664</v>
      </c>
      <c r="K143" s="166"/>
      <c r="L143" s="166">
        <f t="shared" si="27"/>
        <v>31.419370041630664</v>
      </c>
      <c r="M143" s="166"/>
      <c r="N143" s="218" t="s">
        <v>1380</v>
      </c>
      <c r="O143" s="451">
        <v>0</v>
      </c>
      <c r="P143" s="451">
        <v>9</v>
      </c>
      <c r="Q143" s="451">
        <v>317</v>
      </c>
      <c r="R143" s="451">
        <v>237</v>
      </c>
      <c r="S143" s="451">
        <v>237</v>
      </c>
      <c r="T143" s="451">
        <v>0</v>
      </c>
      <c r="U143" s="451">
        <v>0</v>
      </c>
      <c r="V143" s="452">
        <v>0</v>
      </c>
      <c r="W143" s="405" t="s">
        <v>1386</v>
      </c>
      <c r="X143" s="384">
        <v>0</v>
      </c>
      <c r="Y143" s="405" t="s">
        <v>1386</v>
      </c>
      <c r="Z143" s="385" t="s">
        <v>1883</v>
      </c>
      <c r="AA143" s="218" t="s">
        <v>1888</v>
      </c>
      <c r="AB143" s="218" t="s">
        <v>1637</v>
      </c>
      <c r="AC143" s="386">
        <v>800</v>
      </c>
      <c r="AD143" s="218"/>
      <c r="AE143" s="218" t="s">
        <v>1889</v>
      </c>
      <c r="AF143" s="218" t="s">
        <v>1059</v>
      </c>
      <c r="AG143" s="241" t="s">
        <v>332</v>
      </c>
      <c r="AH143" s="403"/>
      <c r="AI143" s="308">
        <v>0</v>
      </c>
      <c r="AJ143" s="411">
        <v>0</v>
      </c>
      <c r="AK143" s="410" t="s">
        <v>1890</v>
      </c>
      <c r="AL143" s="412">
        <v>1</v>
      </c>
      <c r="AM143" s="453">
        <f t="shared" si="25"/>
        <v>0</v>
      </c>
      <c r="AN143" s="453">
        <f t="shared" si="26"/>
        <v>800</v>
      </c>
      <c r="AO143" s="253"/>
      <c r="AP143" s="254"/>
      <c r="AQ143" s="312"/>
      <c r="AR143" s="312"/>
      <c r="AS143" s="312"/>
      <c r="AT143" s="312"/>
      <c r="AU143" s="312"/>
      <c r="AV143" s="312"/>
      <c r="AW143" s="312"/>
      <c r="AX143" s="312"/>
      <c r="AY143" s="312"/>
      <c r="AZ143" s="312"/>
      <c r="BA143" s="312"/>
      <c r="BB143" s="312"/>
      <c r="BC143" s="312"/>
      <c r="BD143" s="312"/>
      <c r="BE143" s="312"/>
      <c r="BF143" s="312"/>
      <c r="BG143" s="312"/>
      <c r="BH143" s="312"/>
      <c r="BI143" s="312"/>
      <c r="BJ143" s="312"/>
      <c r="BK143" s="312"/>
      <c r="BL143" s="312"/>
      <c r="BM143" s="312"/>
      <c r="BN143" s="312"/>
      <c r="BO143" s="312"/>
      <c r="BP143" s="254"/>
      <c r="BQ143" s="254"/>
      <c r="BR143" s="254"/>
      <c r="BS143" s="254"/>
      <c r="BT143" s="254"/>
      <c r="BU143" s="254"/>
      <c r="BV143" s="254"/>
      <c r="BW143" s="254"/>
      <c r="BX143" s="254"/>
      <c r="BY143" s="254"/>
      <c r="BZ143" s="254"/>
      <c r="CA143" s="254"/>
      <c r="CB143" s="254"/>
      <c r="CC143" s="254"/>
      <c r="CD143" s="254"/>
      <c r="CE143" s="254"/>
      <c r="CF143" s="254"/>
      <c r="CG143" s="254"/>
      <c r="CH143" s="254"/>
      <c r="CI143" s="254"/>
      <c r="CJ143" s="254"/>
      <c r="CK143" s="254"/>
      <c r="CL143" s="254"/>
      <c r="CM143" s="254"/>
      <c r="CN143" s="254"/>
      <c r="CO143" s="254"/>
      <c r="CP143" s="254"/>
      <c r="CQ143" s="254"/>
      <c r="CR143" s="254"/>
      <c r="CS143" s="254"/>
      <c r="CT143" s="254"/>
      <c r="CU143" s="254"/>
      <c r="CV143" s="254"/>
      <c r="CW143" s="254"/>
      <c r="CX143" s="254"/>
      <c r="CY143" s="254"/>
      <c r="CZ143" s="254"/>
      <c r="DA143" s="254"/>
      <c r="DB143" s="254"/>
      <c r="DC143" s="254"/>
      <c r="DD143" s="254"/>
      <c r="DE143" s="254"/>
      <c r="DF143" s="254"/>
      <c r="DG143" s="254"/>
      <c r="DH143" s="254"/>
      <c r="DI143" s="254"/>
      <c r="DJ143" s="254"/>
      <c r="DK143" s="254"/>
      <c r="DL143" s="254"/>
      <c r="DM143" s="254"/>
      <c r="DN143" s="254"/>
      <c r="DO143" s="254"/>
      <c r="DP143" s="254"/>
      <c r="DQ143" s="254"/>
      <c r="DR143" s="254"/>
      <c r="DS143" s="254"/>
      <c r="DT143" s="254"/>
      <c r="DU143" s="254"/>
      <c r="DV143" s="254"/>
      <c r="DW143" s="254"/>
      <c r="DX143" s="254"/>
      <c r="DY143" s="254"/>
      <c r="DZ143" s="254"/>
      <c r="EA143" s="254"/>
      <c r="EB143" s="254"/>
      <c r="EC143" s="254"/>
      <c r="ED143" s="254"/>
      <c r="EE143" s="254"/>
      <c r="EF143" s="254"/>
      <c r="EG143" s="254"/>
      <c r="EH143" s="254"/>
      <c r="EI143" s="254"/>
      <c r="EJ143" s="254"/>
      <c r="EK143" s="254"/>
      <c r="EL143" s="254"/>
      <c r="EM143" s="254"/>
      <c r="EN143" s="254"/>
      <c r="EO143" s="254"/>
      <c r="EP143" s="254"/>
      <c r="EQ143" s="254"/>
      <c r="ER143" s="254"/>
      <c r="ES143" s="254"/>
      <c r="ET143" s="254"/>
      <c r="EU143" s="254"/>
      <c r="EV143" s="254"/>
      <c r="EW143" s="254"/>
      <c r="EX143" s="254"/>
      <c r="EY143" s="254"/>
      <c r="EZ143" s="254"/>
      <c r="FA143" s="254"/>
      <c r="FB143" s="254"/>
      <c r="FC143" s="254"/>
      <c r="FD143" s="254"/>
      <c r="FE143" s="254"/>
      <c r="FF143" s="254"/>
      <c r="FG143" s="254"/>
      <c r="FH143" s="254"/>
      <c r="FI143" s="254"/>
      <c r="FJ143" s="254"/>
      <c r="FK143" s="254"/>
      <c r="FL143" s="254"/>
      <c r="FM143" s="254"/>
      <c r="FN143" s="254"/>
      <c r="FO143" s="254"/>
      <c r="FP143" s="254"/>
      <c r="FQ143" s="254"/>
      <c r="FR143" s="254"/>
      <c r="FS143" s="254"/>
      <c r="FT143" s="254"/>
      <c r="FU143" s="254"/>
      <c r="FV143" s="254"/>
      <c r="FW143" s="254"/>
      <c r="FX143" s="254"/>
      <c r="FY143" s="254"/>
      <c r="FZ143" s="254"/>
      <c r="GA143" s="254"/>
      <c r="GB143" s="254"/>
      <c r="GC143" s="254"/>
      <c r="GD143" s="254"/>
      <c r="GE143" s="254"/>
      <c r="GF143" s="254"/>
      <c r="GG143" s="254"/>
      <c r="GH143" s="254"/>
      <c r="GI143" s="254"/>
      <c r="GJ143" s="254"/>
      <c r="GK143" s="254"/>
      <c r="GL143" s="254"/>
      <c r="GM143" s="254"/>
      <c r="GN143" s="254"/>
      <c r="GO143" s="254"/>
      <c r="GP143" s="254"/>
      <c r="GQ143" s="254"/>
      <c r="GR143" s="254"/>
      <c r="GS143" s="254"/>
      <c r="GT143" s="254"/>
      <c r="GU143" s="254"/>
      <c r="GV143" s="254"/>
      <c r="GW143" s="254"/>
      <c r="GX143" s="254"/>
      <c r="GY143" s="254"/>
      <c r="GZ143" s="254"/>
      <c r="HA143" s="254"/>
      <c r="HB143" s="254"/>
      <c r="HC143" s="254"/>
      <c r="HD143" s="254"/>
      <c r="HE143" s="254"/>
      <c r="HF143" s="254"/>
      <c r="HG143" s="254"/>
      <c r="HH143" s="254"/>
      <c r="HI143" s="254"/>
      <c r="HJ143" s="254"/>
      <c r="HK143" s="254"/>
      <c r="HL143" s="254"/>
      <c r="HM143" s="254"/>
      <c r="HN143" s="254"/>
      <c r="HO143" s="254"/>
      <c r="HP143" s="254"/>
      <c r="HQ143" s="254"/>
      <c r="HR143" s="254"/>
      <c r="HS143" s="254"/>
      <c r="HT143" s="254"/>
      <c r="HU143" s="254"/>
      <c r="HV143" s="254"/>
      <c r="HW143" s="254"/>
      <c r="HX143" s="254"/>
      <c r="HY143" s="254"/>
      <c r="HZ143" s="254"/>
      <c r="IA143" s="254"/>
      <c r="IB143" s="254"/>
      <c r="IC143" s="254"/>
      <c r="ID143" s="254"/>
      <c r="IE143" s="254"/>
      <c r="IF143" s="254"/>
      <c r="IG143" s="254"/>
      <c r="IH143" s="254"/>
      <c r="II143" s="254"/>
      <c r="IJ143" s="254"/>
      <c r="IK143" s="254"/>
      <c r="IL143" s="254"/>
      <c r="IM143" s="254"/>
      <c r="IN143" s="254"/>
      <c r="IO143" s="254"/>
      <c r="IP143" s="254"/>
      <c r="IQ143" s="254"/>
      <c r="IR143" s="254"/>
      <c r="IS143" s="254"/>
      <c r="IT143" s="254"/>
      <c r="IU143" s="254"/>
      <c r="IV143" s="254"/>
      <c r="IW143" s="254"/>
      <c r="IX143" s="254"/>
      <c r="IY143" s="254"/>
      <c r="IZ143" s="254"/>
      <c r="JA143" s="254"/>
      <c r="JB143" s="254"/>
      <c r="JC143" s="254"/>
      <c r="JD143" s="254"/>
      <c r="JE143" s="254"/>
      <c r="JF143" s="254"/>
      <c r="JG143" s="254"/>
      <c r="JH143" s="254"/>
      <c r="JI143" s="254"/>
      <c r="JJ143" s="254"/>
      <c r="JK143" s="254"/>
      <c r="JL143" s="254"/>
      <c r="JM143" s="254"/>
      <c r="JN143" s="254"/>
      <c r="JO143" s="254"/>
      <c r="JP143" s="254"/>
      <c r="JQ143" s="254"/>
      <c r="JR143" s="254"/>
      <c r="JS143" s="254"/>
      <c r="JT143" s="254"/>
      <c r="JU143" s="254"/>
      <c r="JV143" s="254"/>
      <c r="JW143" s="254"/>
      <c r="JX143" s="254"/>
      <c r="JY143" s="254"/>
      <c r="JZ143" s="254"/>
      <c r="KA143" s="254"/>
      <c r="KB143" s="254"/>
      <c r="KC143" s="254"/>
      <c r="KD143" s="254"/>
      <c r="KE143" s="254"/>
      <c r="KF143" s="254"/>
      <c r="KG143" s="254"/>
      <c r="KH143" s="254"/>
      <c r="KI143" s="254"/>
      <c r="KJ143" s="254"/>
      <c r="KK143" s="254"/>
      <c r="KL143" s="254"/>
      <c r="KM143" s="254"/>
      <c r="KN143" s="254"/>
      <c r="KO143" s="254"/>
      <c r="KP143" s="254"/>
      <c r="KQ143" s="254"/>
      <c r="KR143" s="254"/>
      <c r="KS143" s="254"/>
      <c r="KT143" s="254"/>
      <c r="KU143" s="254"/>
      <c r="KV143" s="254"/>
      <c r="KW143" s="254"/>
      <c r="KX143" s="254"/>
      <c r="KY143" s="254"/>
      <c r="KZ143" s="254"/>
      <c r="LA143" s="254"/>
      <c r="LB143" s="254"/>
      <c r="LC143" s="254"/>
      <c r="LD143" s="254"/>
      <c r="LE143" s="254"/>
      <c r="LF143" s="254"/>
      <c r="LG143" s="254"/>
      <c r="LH143" s="254"/>
      <c r="LI143" s="254"/>
      <c r="LJ143" s="254"/>
      <c r="LK143" s="254"/>
      <c r="LL143" s="254"/>
      <c r="LM143" s="254"/>
      <c r="LN143" s="254"/>
      <c r="LO143" s="254"/>
      <c r="LP143" s="254"/>
      <c r="LQ143" s="254"/>
      <c r="LR143" s="254"/>
      <c r="LS143" s="254"/>
      <c r="LT143" s="254"/>
      <c r="LU143" s="254"/>
      <c r="LV143" s="254"/>
      <c r="LW143" s="254"/>
      <c r="LX143" s="254"/>
      <c r="LY143" s="254"/>
      <c r="LZ143" s="254"/>
      <c r="MA143" s="254"/>
      <c r="MB143" s="254"/>
      <c r="MC143" s="254"/>
      <c r="MD143" s="254"/>
      <c r="ME143" s="254"/>
      <c r="MF143" s="254"/>
      <c r="MG143" s="254"/>
      <c r="MH143" s="254"/>
      <c r="MI143" s="254"/>
      <c r="MJ143" s="254"/>
      <c r="MK143" s="254"/>
      <c r="ML143" s="254"/>
      <c r="MM143" s="254"/>
      <c r="MN143" s="254"/>
      <c r="MO143" s="254"/>
      <c r="MP143" s="254"/>
      <c r="MQ143" s="254"/>
      <c r="MR143" s="254"/>
      <c r="MS143" s="254"/>
      <c r="MT143" s="254"/>
      <c r="MU143" s="254"/>
      <c r="MV143" s="254"/>
      <c r="MW143" s="254"/>
      <c r="MX143" s="254"/>
      <c r="MY143" s="254"/>
      <c r="MZ143" s="254"/>
      <c r="NA143" s="254"/>
      <c r="NB143" s="254"/>
      <c r="NC143" s="254"/>
      <c r="ND143" s="254"/>
      <c r="NE143" s="254"/>
      <c r="NF143" s="254"/>
      <c r="NG143" s="254"/>
      <c r="NH143" s="254"/>
      <c r="NI143" s="254"/>
      <c r="NJ143" s="254"/>
      <c r="NK143" s="254"/>
      <c r="NL143" s="254"/>
      <c r="NM143" s="254"/>
      <c r="NN143" s="254"/>
      <c r="NO143" s="254"/>
      <c r="NP143" s="254"/>
      <c r="NQ143" s="254"/>
      <c r="NR143" s="254"/>
      <c r="NS143" s="254"/>
      <c r="NT143" s="254"/>
      <c r="NU143" s="254"/>
      <c r="NV143" s="254"/>
      <c r="NW143" s="254"/>
      <c r="NX143" s="254"/>
      <c r="NY143" s="254"/>
      <c r="NZ143" s="254"/>
      <c r="OA143" s="254"/>
      <c r="OB143" s="254"/>
      <c r="OC143" s="254"/>
      <c r="OD143" s="254"/>
      <c r="OE143" s="254"/>
      <c r="OF143" s="254"/>
      <c r="OG143" s="254"/>
      <c r="OH143" s="254"/>
      <c r="OI143" s="254"/>
      <c r="OJ143" s="254"/>
      <c r="OK143" s="254"/>
      <c r="OL143" s="254"/>
      <c r="OM143" s="254"/>
      <c r="ON143" s="254"/>
      <c r="OO143" s="254"/>
      <c r="OP143" s="254"/>
      <c r="OQ143" s="254"/>
      <c r="OR143" s="254"/>
      <c r="OS143" s="254"/>
      <c r="OT143" s="254"/>
      <c r="OU143" s="254"/>
      <c r="OV143" s="254"/>
      <c r="OW143" s="254"/>
      <c r="OX143" s="254"/>
      <c r="OY143" s="254"/>
      <c r="OZ143" s="254"/>
      <c r="PA143" s="254"/>
      <c r="PB143" s="254"/>
      <c r="PC143" s="254"/>
      <c r="PD143" s="254"/>
      <c r="PE143" s="254"/>
      <c r="PF143" s="254"/>
      <c r="PG143" s="254"/>
      <c r="PH143" s="254"/>
      <c r="PI143" s="254"/>
      <c r="PJ143" s="254"/>
      <c r="PK143" s="254"/>
      <c r="PL143" s="254"/>
      <c r="PM143" s="254"/>
      <c r="PN143" s="254"/>
      <c r="PO143" s="254"/>
      <c r="PP143" s="254"/>
      <c r="PQ143" s="254"/>
      <c r="PR143" s="254"/>
      <c r="PS143" s="254"/>
      <c r="PT143" s="254"/>
      <c r="PU143" s="254"/>
      <c r="PV143" s="254"/>
      <c r="PW143" s="254"/>
      <c r="PX143" s="254"/>
      <c r="PY143" s="254"/>
      <c r="PZ143" s="254"/>
      <c r="QA143" s="254"/>
      <c r="QB143" s="254"/>
      <c r="QC143" s="254"/>
      <c r="QD143" s="254"/>
      <c r="QE143" s="254"/>
      <c r="QF143" s="254"/>
      <c r="QG143" s="254"/>
      <c r="QH143" s="254"/>
      <c r="QI143" s="254"/>
      <c r="QJ143" s="254"/>
      <c r="QK143" s="254"/>
      <c r="QL143" s="254"/>
      <c r="QM143" s="254"/>
      <c r="QN143" s="254"/>
      <c r="QO143" s="254"/>
      <c r="QP143" s="254"/>
      <c r="QQ143" s="254"/>
      <c r="QR143" s="254"/>
      <c r="QS143" s="254"/>
      <c r="QT143" s="254"/>
      <c r="QU143" s="254"/>
      <c r="QV143" s="254"/>
      <c r="QW143" s="254"/>
      <c r="QX143" s="254"/>
      <c r="QY143" s="254"/>
      <c r="QZ143" s="254"/>
      <c r="RA143" s="254"/>
      <c r="RB143" s="254"/>
      <c r="RC143" s="254"/>
      <c r="RD143" s="254"/>
      <c r="RE143" s="254"/>
      <c r="RF143" s="254"/>
      <c r="RG143" s="254"/>
      <c r="RH143" s="254"/>
      <c r="RI143" s="254"/>
      <c r="RJ143" s="254"/>
      <c r="RK143" s="254"/>
      <c r="RL143" s="254"/>
      <c r="RM143" s="254"/>
      <c r="RN143" s="254"/>
      <c r="RO143" s="254"/>
      <c r="RP143" s="254"/>
      <c r="RQ143" s="254"/>
      <c r="RR143" s="254"/>
      <c r="RS143" s="254"/>
      <c r="RT143" s="254"/>
      <c r="RU143" s="254"/>
      <c r="RV143" s="254"/>
      <c r="RW143" s="254"/>
      <c r="RX143" s="254"/>
      <c r="RY143" s="254"/>
      <c r="RZ143" s="254"/>
      <c r="SA143" s="254"/>
      <c r="SB143" s="254"/>
      <c r="SC143" s="254"/>
      <c r="SD143" s="254"/>
      <c r="SE143" s="254"/>
      <c r="SF143" s="254"/>
      <c r="SG143" s="254"/>
      <c r="SH143" s="254"/>
      <c r="SI143" s="254"/>
      <c r="SJ143" s="254"/>
      <c r="SK143" s="254"/>
      <c r="SL143" s="254"/>
      <c r="SM143" s="254"/>
      <c r="SN143" s="254"/>
      <c r="SO143" s="254"/>
      <c r="SP143" s="254"/>
      <c r="SQ143" s="254"/>
      <c r="SR143" s="254"/>
      <c r="SS143" s="254"/>
      <c r="ST143" s="254"/>
      <c r="SU143" s="254"/>
      <c r="SV143" s="254"/>
      <c r="SW143" s="254"/>
      <c r="SX143" s="254"/>
      <c r="SY143" s="254"/>
      <c r="SZ143" s="254"/>
      <c r="TA143" s="254"/>
      <c r="TB143" s="254"/>
      <c r="TC143" s="254"/>
      <c r="TD143" s="254"/>
      <c r="TE143" s="254"/>
      <c r="TF143" s="254"/>
      <c r="TG143" s="254"/>
      <c r="TH143" s="254"/>
      <c r="TI143" s="254"/>
      <c r="TJ143" s="254"/>
      <c r="TK143" s="254"/>
      <c r="TL143" s="254"/>
      <c r="TM143" s="254"/>
      <c r="TN143" s="254"/>
      <c r="TO143" s="254"/>
      <c r="TP143" s="254"/>
      <c r="TQ143" s="254"/>
      <c r="TR143" s="254"/>
      <c r="TS143" s="254"/>
      <c r="TT143" s="254"/>
      <c r="TU143" s="254"/>
      <c r="TV143" s="254"/>
      <c r="TW143" s="254"/>
      <c r="TX143" s="254"/>
      <c r="TY143" s="254"/>
      <c r="TZ143" s="254"/>
      <c r="UA143" s="254"/>
      <c r="UB143" s="254"/>
      <c r="UC143" s="254"/>
      <c r="UD143" s="254"/>
      <c r="UE143" s="254"/>
      <c r="UF143" s="254"/>
      <c r="UG143" s="254"/>
      <c r="UH143" s="254"/>
      <c r="UI143" s="254"/>
      <c r="UJ143" s="254"/>
      <c r="UK143" s="254"/>
      <c r="UL143" s="254"/>
      <c r="UM143" s="254"/>
      <c r="UN143" s="254"/>
      <c r="UO143" s="254"/>
      <c r="UP143" s="254"/>
      <c r="UQ143" s="254"/>
      <c r="UR143" s="254"/>
      <c r="US143" s="254"/>
      <c r="UT143" s="254"/>
      <c r="UU143" s="254"/>
      <c r="UV143" s="254"/>
      <c r="UW143" s="254"/>
      <c r="UX143" s="254"/>
      <c r="UY143" s="254"/>
      <c r="UZ143" s="254"/>
      <c r="VA143" s="254"/>
      <c r="VB143" s="254"/>
      <c r="VC143" s="254"/>
      <c r="VD143" s="254"/>
      <c r="VE143" s="254"/>
      <c r="VF143" s="254"/>
      <c r="VG143" s="254"/>
      <c r="VH143" s="254"/>
      <c r="VI143" s="254"/>
      <c r="VJ143" s="254"/>
      <c r="VK143" s="254"/>
      <c r="VL143" s="254"/>
      <c r="VM143" s="254"/>
      <c r="VN143" s="254"/>
      <c r="VO143" s="254"/>
      <c r="VP143" s="254"/>
      <c r="VQ143" s="254"/>
      <c r="VR143" s="254"/>
      <c r="VS143" s="254"/>
      <c r="VT143" s="254"/>
      <c r="VU143" s="254"/>
      <c r="VV143" s="254"/>
      <c r="VW143" s="254"/>
      <c r="VX143" s="254"/>
      <c r="VY143" s="254"/>
      <c r="VZ143" s="254"/>
      <c r="WA143" s="254"/>
      <c r="WB143" s="254"/>
      <c r="WC143" s="254"/>
      <c r="WD143" s="254"/>
      <c r="WE143" s="254"/>
      <c r="WF143" s="254"/>
      <c r="WG143" s="254"/>
      <c r="WH143" s="254"/>
      <c r="WI143" s="254"/>
      <c r="WJ143" s="254"/>
      <c r="WK143" s="254"/>
      <c r="WL143" s="254"/>
      <c r="WM143" s="254"/>
      <c r="WN143" s="254"/>
      <c r="WO143" s="254"/>
      <c r="WP143" s="254"/>
      <c r="WQ143" s="254"/>
      <c r="WR143" s="254"/>
      <c r="WS143" s="254"/>
      <c r="WT143" s="254"/>
      <c r="WU143" s="254"/>
      <c r="WV143" s="254"/>
      <c r="WW143" s="254"/>
      <c r="WX143" s="254"/>
      <c r="WY143" s="254"/>
      <c r="WZ143" s="254"/>
      <c r="XA143" s="254"/>
      <c r="XB143" s="254"/>
      <c r="XC143" s="254"/>
      <c r="XD143" s="254"/>
      <c r="XE143" s="254"/>
      <c r="XF143" s="254"/>
      <c r="XG143" s="254"/>
      <c r="XH143" s="254"/>
      <c r="XI143" s="254"/>
      <c r="XJ143" s="254"/>
      <c r="XK143" s="254"/>
      <c r="XL143" s="254"/>
      <c r="XM143" s="254"/>
      <c r="XN143" s="254"/>
      <c r="XO143" s="254"/>
      <c r="XP143" s="254"/>
      <c r="XQ143" s="254"/>
      <c r="XR143" s="254"/>
      <c r="XS143" s="254"/>
      <c r="XT143" s="254"/>
      <c r="XU143" s="254"/>
      <c r="XV143" s="254"/>
      <c r="XW143" s="254"/>
      <c r="XX143" s="254"/>
      <c r="XY143" s="254"/>
      <c r="XZ143" s="254"/>
      <c r="YA143" s="254"/>
      <c r="YB143" s="254"/>
      <c r="YC143" s="254"/>
      <c r="YD143" s="254"/>
      <c r="YE143" s="254"/>
      <c r="YF143" s="254"/>
      <c r="YG143" s="254"/>
      <c r="YH143" s="254"/>
      <c r="YI143" s="254"/>
      <c r="YJ143" s="254"/>
      <c r="YK143" s="254"/>
      <c r="YL143" s="254"/>
      <c r="YM143" s="254"/>
      <c r="YN143" s="254"/>
      <c r="YO143" s="254"/>
      <c r="YP143" s="254"/>
      <c r="YQ143" s="254"/>
      <c r="YR143" s="254"/>
      <c r="YS143" s="254"/>
      <c r="YT143" s="254"/>
      <c r="YU143" s="254"/>
      <c r="YV143" s="254"/>
      <c r="YW143" s="254"/>
      <c r="YX143" s="254"/>
      <c r="YY143" s="254"/>
      <c r="YZ143" s="254"/>
      <c r="ZA143" s="254"/>
      <c r="ZB143" s="254"/>
      <c r="ZC143" s="254"/>
      <c r="ZD143" s="254"/>
      <c r="ZE143" s="254"/>
      <c r="ZF143" s="254"/>
      <c r="ZG143" s="254"/>
      <c r="ZH143" s="254"/>
      <c r="ZI143" s="254"/>
      <c r="ZJ143" s="254"/>
      <c r="ZK143" s="254"/>
      <c r="ZL143" s="254"/>
      <c r="ZM143" s="254"/>
      <c r="ZN143" s="254"/>
      <c r="ZO143" s="254"/>
      <c r="ZP143" s="254"/>
      <c r="ZQ143" s="254"/>
      <c r="ZR143" s="254"/>
      <c r="ZS143" s="254"/>
      <c r="ZT143" s="254"/>
      <c r="ZU143" s="254"/>
      <c r="ZV143" s="254"/>
      <c r="ZW143" s="254"/>
      <c r="ZX143" s="254"/>
      <c r="ZY143" s="254"/>
      <c r="ZZ143" s="254"/>
      <c r="AAA143" s="254"/>
      <c r="AAB143" s="254"/>
      <c r="AAC143" s="254"/>
      <c r="AAD143" s="254"/>
      <c r="AAE143" s="254"/>
      <c r="AAF143" s="254"/>
      <c r="AAG143" s="254"/>
      <c r="AAH143" s="254"/>
      <c r="AAI143" s="254"/>
      <c r="AAJ143" s="254"/>
      <c r="AAK143" s="254"/>
      <c r="AAL143" s="254"/>
      <c r="AAM143" s="254"/>
      <c r="AAN143" s="254"/>
      <c r="AAO143" s="254"/>
      <c r="AAP143" s="254"/>
      <c r="AAQ143" s="254"/>
      <c r="AAR143" s="254"/>
      <c r="AAS143" s="254"/>
      <c r="AAT143" s="254"/>
      <c r="AAU143" s="254"/>
      <c r="AAV143" s="254"/>
      <c r="AAW143" s="254"/>
      <c r="AAX143" s="254"/>
      <c r="AAY143" s="254"/>
      <c r="AAZ143" s="254"/>
      <c r="ABA143" s="254"/>
      <c r="ABB143" s="254"/>
      <c r="ABC143" s="254"/>
      <c r="ABD143" s="254"/>
      <c r="ABE143" s="254"/>
      <c r="ABF143" s="254"/>
      <c r="ABG143" s="254"/>
      <c r="ABH143" s="254"/>
      <c r="ABI143" s="254"/>
      <c r="ABJ143" s="254"/>
      <c r="ABK143" s="254"/>
      <c r="ABL143" s="254"/>
      <c r="ABM143" s="254"/>
      <c r="ABN143" s="254"/>
      <c r="ABO143" s="254"/>
      <c r="ABP143" s="254"/>
      <c r="ABQ143" s="254"/>
      <c r="ABR143" s="254"/>
      <c r="ABS143" s="254"/>
      <c r="ABT143" s="254"/>
      <c r="ABU143" s="254"/>
      <c r="ABV143" s="254"/>
      <c r="ABW143" s="254"/>
      <c r="ABX143" s="254"/>
      <c r="ABY143" s="254"/>
      <c r="ABZ143" s="254"/>
      <c r="ACA143" s="254"/>
      <c r="ACB143" s="254"/>
      <c r="ACC143" s="254"/>
      <c r="ACD143" s="254"/>
      <c r="ACE143" s="254"/>
      <c r="ACF143" s="254"/>
      <c r="ACG143" s="254"/>
      <c r="ACH143" s="254"/>
      <c r="ACI143" s="254"/>
      <c r="ACJ143" s="254"/>
      <c r="ACK143" s="254"/>
      <c r="ACL143" s="254"/>
      <c r="ACM143" s="254"/>
      <c r="ACN143" s="254"/>
      <c r="ACO143" s="254"/>
      <c r="ACP143" s="254"/>
      <c r="ACQ143" s="254"/>
      <c r="ACR143" s="254"/>
      <c r="ACS143" s="254"/>
      <c r="ACT143" s="254"/>
      <c r="ACU143" s="254"/>
      <c r="ACV143" s="254"/>
      <c r="ACW143" s="254"/>
      <c r="ACX143" s="254"/>
      <c r="ACY143" s="254"/>
      <c r="ACZ143" s="254"/>
      <c r="ADA143" s="254"/>
      <c r="ADB143" s="254"/>
      <c r="ADC143" s="254"/>
      <c r="ADD143" s="254"/>
      <c r="ADE143" s="254"/>
      <c r="ADF143" s="254"/>
      <c r="ADG143" s="254"/>
      <c r="ADH143" s="254"/>
      <c r="ADI143" s="254"/>
      <c r="ADJ143" s="254"/>
      <c r="ADK143" s="254"/>
      <c r="ADL143" s="254"/>
      <c r="ADM143" s="254"/>
      <c r="ADN143" s="254"/>
      <c r="ADO143" s="254"/>
      <c r="ADP143" s="254"/>
      <c r="ADQ143" s="254"/>
      <c r="ADR143" s="254"/>
      <c r="ADS143" s="254"/>
      <c r="ADT143" s="254"/>
      <c r="ADU143" s="254"/>
      <c r="ADV143" s="254"/>
      <c r="ADW143" s="254"/>
      <c r="ADX143" s="254"/>
      <c r="ADY143" s="254"/>
      <c r="ADZ143" s="254"/>
      <c r="AEA143" s="254"/>
      <c r="AEB143" s="254"/>
      <c r="AEC143" s="254"/>
      <c r="AED143" s="254"/>
      <c r="AEE143" s="254"/>
      <c r="AEF143" s="254"/>
      <c r="AEG143" s="254"/>
      <c r="AEH143" s="254"/>
      <c r="AEI143" s="254"/>
      <c r="AEJ143" s="254"/>
      <c r="AEK143" s="254"/>
      <c r="AEL143" s="254"/>
      <c r="AEM143" s="254"/>
      <c r="AEN143" s="254"/>
      <c r="AEO143" s="254"/>
      <c r="AEP143" s="254"/>
      <c r="AEQ143" s="254"/>
      <c r="AER143" s="254"/>
      <c r="AES143" s="254"/>
      <c r="AET143" s="254"/>
      <c r="AEU143" s="254"/>
      <c r="AEV143" s="254"/>
      <c r="AEW143" s="254"/>
      <c r="AEX143" s="254"/>
      <c r="AEY143" s="254"/>
      <c r="AEZ143" s="254"/>
      <c r="AFA143" s="254"/>
      <c r="AFB143" s="254"/>
      <c r="AFC143" s="254"/>
      <c r="AFD143" s="254"/>
      <c r="AFE143" s="254"/>
      <c r="AFF143" s="254"/>
      <c r="AFG143" s="254"/>
      <c r="AFH143" s="254"/>
      <c r="AFI143" s="254"/>
      <c r="AFJ143" s="254"/>
      <c r="AFK143" s="254"/>
      <c r="AFL143" s="254"/>
      <c r="AFM143" s="254"/>
      <c r="AFN143" s="254"/>
      <c r="AFO143" s="254"/>
      <c r="AFP143" s="254"/>
      <c r="AFQ143" s="254"/>
      <c r="AFR143" s="254"/>
      <c r="AFS143" s="254"/>
      <c r="AFT143" s="254"/>
      <c r="AFU143" s="254"/>
      <c r="AFV143" s="254"/>
      <c r="AFW143" s="254"/>
      <c r="AFX143" s="254"/>
      <c r="AFY143" s="254"/>
      <c r="AFZ143" s="254"/>
      <c r="AGA143" s="254"/>
      <c r="AGB143" s="254"/>
      <c r="AGC143" s="254"/>
      <c r="AGD143" s="254"/>
      <c r="AGE143" s="254"/>
      <c r="AGF143" s="254"/>
      <c r="AGG143" s="254"/>
      <c r="AGH143" s="254"/>
      <c r="AGI143" s="254"/>
      <c r="AGJ143" s="254"/>
      <c r="AGK143" s="254"/>
      <c r="AGL143" s="254"/>
      <c r="AGM143" s="254"/>
      <c r="AGN143" s="254"/>
      <c r="AGO143" s="254"/>
      <c r="AGP143" s="254"/>
      <c r="AGQ143" s="254"/>
      <c r="AGR143" s="254"/>
      <c r="AGS143" s="254"/>
      <c r="AGT143" s="254"/>
      <c r="AGU143" s="254"/>
      <c r="AGV143" s="254"/>
      <c r="AGW143" s="254"/>
      <c r="AGX143" s="254"/>
      <c r="AGY143" s="254"/>
      <c r="AGZ143" s="254"/>
      <c r="AHA143" s="254"/>
      <c r="AHB143" s="254"/>
      <c r="AHC143" s="254"/>
      <c r="AHD143" s="254"/>
      <c r="AHE143" s="254"/>
      <c r="AHF143" s="254"/>
      <c r="AHG143" s="254"/>
      <c r="AHH143" s="254"/>
      <c r="AHI143" s="254"/>
      <c r="AHJ143" s="254"/>
      <c r="AHK143" s="254"/>
      <c r="AHL143" s="254"/>
      <c r="AHM143" s="254"/>
      <c r="AHN143" s="254"/>
      <c r="AHO143" s="254"/>
      <c r="AHP143" s="254"/>
      <c r="AHQ143" s="254"/>
      <c r="AHR143" s="254"/>
      <c r="AHS143" s="254"/>
      <c r="AHT143" s="254"/>
      <c r="AHU143" s="254"/>
      <c r="AHV143" s="254"/>
      <c r="AHW143" s="254"/>
      <c r="AHX143" s="254"/>
      <c r="AHY143" s="254"/>
      <c r="AHZ143" s="254"/>
      <c r="AIA143" s="254"/>
      <c r="AIB143" s="254"/>
      <c r="AIC143" s="254"/>
      <c r="AID143" s="254"/>
      <c r="AIE143" s="254"/>
      <c r="AIF143" s="254"/>
      <c r="AIG143" s="254"/>
      <c r="AIH143" s="254"/>
      <c r="AII143" s="254"/>
      <c r="AIJ143" s="254"/>
      <c r="AIK143" s="254"/>
      <c r="AIL143" s="254"/>
      <c r="AIM143" s="254"/>
      <c r="AIN143" s="254"/>
      <c r="AIO143" s="254"/>
      <c r="AIP143" s="254"/>
      <c r="AIQ143" s="254"/>
      <c r="AIR143" s="254"/>
      <c r="AIS143" s="254"/>
      <c r="AIT143" s="254"/>
      <c r="AIU143" s="254"/>
      <c r="AIV143" s="254"/>
      <c r="AIW143" s="254"/>
      <c r="AIX143" s="254"/>
      <c r="AIY143" s="254"/>
      <c r="AIZ143" s="254"/>
      <c r="AJA143" s="254"/>
      <c r="AJB143" s="254"/>
      <c r="AJC143" s="254"/>
      <c r="AJD143" s="254"/>
      <c r="AJE143" s="254"/>
      <c r="AJF143" s="254"/>
      <c r="AJG143" s="254"/>
      <c r="AJH143" s="254"/>
      <c r="AJI143" s="254"/>
      <c r="AJJ143" s="254"/>
      <c r="AJK143" s="254"/>
      <c r="AJL143" s="254"/>
      <c r="AJM143" s="254"/>
      <c r="AJN143" s="254"/>
      <c r="AJO143" s="254"/>
      <c r="AJP143" s="254"/>
      <c r="AJQ143" s="254"/>
      <c r="AJR143" s="254"/>
      <c r="AJS143" s="254"/>
      <c r="AJT143" s="254"/>
      <c r="AJU143" s="254"/>
      <c r="AJV143" s="254"/>
      <c r="AJW143" s="254"/>
      <c r="AJX143" s="254"/>
      <c r="AJY143" s="254"/>
      <c r="AJZ143" s="254"/>
      <c r="AKA143" s="254"/>
      <c r="AKB143" s="254"/>
      <c r="AKC143" s="254"/>
      <c r="AKD143" s="254"/>
      <c r="AKE143" s="254"/>
      <c r="AKF143" s="254"/>
      <c r="AKG143" s="254"/>
      <c r="AKH143" s="254"/>
      <c r="AKI143" s="254"/>
      <c r="AKJ143" s="254"/>
      <c r="AKK143" s="254"/>
      <c r="AKL143" s="254"/>
      <c r="AKM143" s="254"/>
      <c r="AKN143" s="254"/>
      <c r="AKO143" s="254"/>
      <c r="AKP143" s="254"/>
      <c r="AKQ143" s="254"/>
      <c r="AKR143" s="254"/>
      <c r="AKS143" s="254"/>
      <c r="AKT143" s="254"/>
      <c r="AKU143" s="254"/>
      <c r="AKV143" s="254"/>
      <c r="AKW143" s="254"/>
      <c r="AKX143" s="254"/>
      <c r="AKY143" s="254"/>
      <c r="AKZ143" s="254"/>
      <c r="ALA143" s="254"/>
      <c r="ALB143" s="254"/>
      <c r="ALC143" s="254"/>
      <c r="ALD143" s="254"/>
      <c r="ALE143" s="254"/>
      <c r="ALF143" s="254"/>
      <c r="ALG143" s="254"/>
      <c r="ALH143" s="254"/>
      <c r="ALI143" s="254"/>
      <c r="ALJ143" s="254"/>
      <c r="ALK143" s="254"/>
      <c r="ALL143" s="254"/>
      <c r="ALM143" s="254"/>
      <c r="ALN143" s="254"/>
      <c r="ALO143" s="254"/>
      <c r="ALP143" s="254"/>
      <c r="ALQ143" s="254"/>
      <c r="ALR143" s="254"/>
      <c r="ALS143" s="254"/>
      <c r="ALT143" s="254"/>
      <c r="ALU143" s="254"/>
      <c r="ALV143" s="254"/>
      <c r="ALW143" s="254"/>
      <c r="ALX143" s="254"/>
      <c r="ALY143" s="254"/>
      <c r="ALZ143" s="254"/>
      <c r="AMA143" s="254"/>
      <c r="AMB143" s="254"/>
      <c r="AMC143" s="254"/>
      <c r="AMD143" s="254"/>
      <c r="AME143" s="254"/>
      <c r="AMF143" s="254"/>
      <c r="AMG143" s="254"/>
      <c r="AMH143" s="254"/>
      <c r="AMI143" s="254"/>
      <c r="AMJ143" s="254"/>
      <c r="AMK143" s="254"/>
      <c r="AML143" s="254"/>
      <c r="AMM143" s="254"/>
      <c r="AMN143" s="254"/>
      <c r="AMO143" s="254"/>
      <c r="AMP143" s="254"/>
      <c r="AMQ143" s="254"/>
      <c r="AMR143" s="254"/>
      <c r="AMS143" s="254"/>
      <c r="AMT143" s="254"/>
      <c r="AMU143" s="254"/>
      <c r="AMV143" s="254"/>
      <c r="AMW143" s="254"/>
      <c r="AMX143" s="254"/>
      <c r="AMY143" s="254"/>
      <c r="AMZ143" s="254"/>
      <c r="ANA143" s="254"/>
      <c r="ANB143" s="254"/>
      <c r="ANC143" s="254"/>
      <c r="AND143" s="254"/>
      <c r="ANE143" s="254"/>
      <c r="ANF143" s="254"/>
      <c r="ANG143" s="254"/>
      <c r="ANH143" s="254"/>
      <c r="ANI143" s="254"/>
      <c r="ANJ143" s="254"/>
      <c r="ANK143" s="254"/>
      <c r="ANL143" s="254"/>
      <c r="ANM143" s="254"/>
      <c r="ANN143" s="254"/>
      <c r="ANO143" s="254"/>
      <c r="ANP143" s="254"/>
      <c r="ANQ143" s="254"/>
      <c r="ANR143" s="254"/>
      <c r="ANS143" s="254"/>
      <c r="ANT143" s="254"/>
      <c r="ANU143" s="254"/>
      <c r="ANV143" s="254"/>
      <c r="ANW143" s="254"/>
      <c r="ANX143" s="254"/>
      <c r="ANY143" s="254"/>
      <c r="ANZ143" s="254"/>
      <c r="AOA143" s="254"/>
      <c r="AOB143" s="254"/>
      <c r="AOC143" s="254"/>
      <c r="AOD143" s="254"/>
      <c r="AOE143" s="254"/>
      <c r="AOF143" s="254"/>
      <c r="AOG143" s="254"/>
      <c r="AOH143" s="254"/>
      <c r="AOI143" s="254"/>
      <c r="AOJ143" s="254"/>
      <c r="AOK143" s="254"/>
      <c r="AOL143" s="254"/>
      <c r="AOM143" s="254"/>
      <c r="AON143" s="254"/>
      <c r="AOO143" s="254"/>
      <c r="AOP143" s="254"/>
      <c r="AOQ143" s="254"/>
      <c r="AOR143" s="254"/>
      <c r="AOS143" s="254"/>
      <c r="AOT143" s="254"/>
      <c r="AOU143" s="254"/>
      <c r="AOV143" s="254"/>
      <c r="AOW143" s="254"/>
      <c r="AOX143" s="254"/>
      <c r="AOY143" s="254"/>
      <c r="AOZ143" s="254"/>
      <c r="APA143" s="254"/>
      <c r="APB143" s="254"/>
      <c r="APC143" s="254"/>
      <c r="APD143" s="254"/>
      <c r="APE143" s="254"/>
      <c r="APF143" s="254"/>
      <c r="APG143" s="254"/>
      <c r="APH143" s="254"/>
      <c r="API143" s="254"/>
      <c r="APJ143" s="254"/>
      <c r="APK143" s="254"/>
      <c r="APL143" s="254"/>
      <c r="APM143" s="254"/>
      <c r="APN143" s="254"/>
      <c r="APO143" s="254"/>
      <c r="APP143" s="254"/>
      <c r="APQ143" s="254"/>
      <c r="APR143" s="254"/>
      <c r="APS143" s="254"/>
      <c r="APT143" s="254"/>
      <c r="APU143" s="254"/>
      <c r="APV143" s="254"/>
      <c r="APW143" s="254"/>
      <c r="APX143" s="254"/>
      <c r="APY143" s="254"/>
      <c r="APZ143" s="254"/>
      <c r="AQA143" s="254"/>
      <c r="AQB143" s="254"/>
      <c r="AQC143" s="254"/>
      <c r="AQD143" s="254"/>
      <c r="AQE143" s="254"/>
      <c r="AQF143" s="254"/>
      <c r="AQG143" s="254"/>
      <c r="AQH143" s="254"/>
      <c r="AQI143" s="254"/>
      <c r="AQJ143" s="254"/>
      <c r="AQK143" s="254"/>
      <c r="AQL143" s="254"/>
      <c r="AQM143" s="254"/>
      <c r="AQN143" s="254"/>
      <c r="AQO143" s="254"/>
      <c r="AQP143" s="254"/>
      <c r="AQQ143" s="254"/>
      <c r="AQR143" s="254"/>
      <c r="AQS143" s="254"/>
      <c r="AQT143" s="254"/>
      <c r="AQU143" s="254"/>
      <c r="AQV143" s="254"/>
      <c r="AQW143" s="254"/>
      <c r="AQX143" s="254"/>
      <c r="AQY143" s="254"/>
      <c r="AQZ143" s="254"/>
      <c r="ARA143" s="254"/>
      <c r="ARB143" s="254"/>
      <c r="ARC143" s="254"/>
      <c r="ARD143" s="254"/>
      <c r="ARE143" s="254"/>
      <c r="ARF143" s="254"/>
      <c r="ARG143" s="254"/>
      <c r="ARH143" s="254"/>
      <c r="ARI143" s="254"/>
      <c r="ARJ143" s="254"/>
      <c r="ARK143" s="254"/>
      <c r="ARL143" s="254"/>
      <c r="ARM143" s="254"/>
      <c r="ARN143" s="254"/>
      <c r="ARO143" s="254"/>
      <c r="ARP143" s="254"/>
      <c r="ARQ143" s="254"/>
      <c r="ARR143" s="254"/>
      <c r="ARS143" s="254"/>
      <c r="ART143" s="254"/>
      <c r="ARU143" s="254"/>
      <c r="ARV143" s="254"/>
      <c r="ARW143" s="254"/>
      <c r="ARX143" s="254"/>
      <c r="ARY143" s="254"/>
      <c r="ARZ143" s="254"/>
      <c r="ASA143" s="254"/>
      <c r="ASB143" s="254"/>
      <c r="ASC143" s="254"/>
      <c r="ASD143" s="254"/>
      <c r="ASE143" s="254"/>
      <c r="ASF143" s="254"/>
      <c r="ASG143" s="254"/>
      <c r="ASH143" s="254"/>
      <c r="ASI143" s="254"/>
      <c r="ASJ143" s="254"/>
      <c r="ASK143" s="254"/>
      <c r="ASL143" s="254"/>
      <c r="ASM143" s="254"/>
      <c r="ASN143" s="254"/>
      <c r="ASO143" s="254"/>
      <c r="ASP143" s="254"/>
      <c r="ASQ143" s="254"/>
      <c r="ASR143" s="254"/>
      <c r="ASS143" s="254"/>
      <c r="AST143" s="254"/>
      <c r="ASU143" s="254"/>
      <c r="ASV143" s="254"/>
      <c r="ASW143" s="254"/>
      <c r="ASX143" s="254"/>
      <c r="ASY143" s="254"/>
      <c r="ASZ143" s="254"/>
      <c r="ATA143" s="254"/>
      <c r="ATB143" s="254"/>
      <c r="ATC143" s="254"/>
      <c r="ATD143" s="254"/>
      <c r="ATE143" s="254"/>
      <c r="ATF143" s="254"/>
      <c r="ATG143" s="254"/>
      <c r="ATH143" s="254"/>
      <c r="ATI143" s="254"/>
      <c r="ATJ143" s="254"/>
      <c r="ATK143" s="254"/>
      <c r="ATL143" s="254"/>
      <c r="ATM143" s="254"/>
      <c r="ATN143" s="254"/>
      <c r="ATO143" s="254"/>
      <c r="ATP143" s="254"/>
      <c r="ATQ143" s="254"/>
      <c r="ATR143" s="254"/>
      <c r="ATS143" s="254"/>
      <c r="ATT143" s="254"/>
      <c r="ATU143" s="254"/>
      <c r="ATV143" s="254"/>
      <c r="ATW143" s="254"/>
      <c r="ATX143" s="254"/>
      <c r="ATY143" s="254"/>
      <c r="ATZ143" s="254"/>
      <c r="AUA143" s="254"/>
      <c r="AUB143" s="254"/>
      <c r="AUC143" s="254"/>
      <c r="AUD143" s="254"/>
      <c r="AUE143" s="254"/>
      <c r="AUF143" s="254"/>
      <c r="AUG143" s="254"/>
      <c r="AUH143" s="254"/>
      <c r="AUI143" s="254"/>
      <c r="AUJ143" s="254"/>
      <c r="AUK143" s="254"/>
      <c r="AUL143" s="254"/>
      <c r="AUM143" s="254"/>
      <c r="AUN143" s="254"/>
      <c r="AUO143" s="254"/>
      <c r="AUP143" s="254"/>
      <c r="AUQ143" s="254"/>
      <c r="AUR143" s="254"/>
      <c r="AUS143" s="254"/>
      <c r="AUT143" s="254"/>
      <c r="AUU143" s="254"/>
      <c r="AUV143" s="254"/>
      <c r="AUW143" s="254"/>
      <c r="AUX143" s="254"/>
      <c r="AUY143" s="254"/>
      <c r="AUZ143" s="254"/>
      <c r="AVA143" s="254"/>
      <c r="AVB143" s="254"/>
      <c r="AVC143" s="254"/>
      <c r="AVD143" s="254"/>
      <c r="AVE143" s="254"/>
      <c r="AVF143" s="254"/>
      <c r="AVG143" s="254"/>
      <c r="AVH143" s="254"/>
      <c r="AVI143" s="254"/>
      <c r="AVJ143" s="254"/>
      <c r="AVK143" s="254"/>
      <c r="AVL143" s="254"/>
      <c r="AVM143" s="254"/>
      <c r="AVN143" s="254"/>
      <c r="AVO143" s="254"/>
      <c r="AVP143" s="254"/>
      <c r="AVQ143" s="254"/>
      <c r="AVR143" s="254"/>
      <c r="AVS143" s="254"/>
      <c r="AVT143" s="254"/>
      <c r="AVU143" s="254"/>
      <c r="AVV143" s="254"/>
      <c r="AVW143" s="254"/>
      <c r="AVX143" s="254"/>
      <c r="AVY143" s="254"/>
      <c r="AVZ143" s="254"/>
      <c r="AWA143" s="254"/>
      <c r="AWB143" s="254"/>
      <c r="AWC143" s="254"/>
      <c r="AWD143" s="254"/>
      <c r="AWE143" s="254"/>
      <c r="AWF143" s="254"/>
      <c r="AWG143" s="254"/>
      <c r="AWH143" s="254"/>
      <c r="AWI143" s="254"/>
      <c r="AWJ143" s="254"/>
      <c r="AWK143" s="254"/>
      <c r="AWL143" s="254"/>
      <c r="AWM143" s="254"/>
      <c r="AWN143" s="254"/>
      <c r="AWO143" s="254"/>
      <c r="AWP143" s="254"/>
      <c r="AWQ143" s="254"/>
      <c r="AWR143" s="254"/>
      <c r="AWS143" s="254"/>
      <c r="AWT143" s="254"/>
      <c r="AWU143" s="254"/>
      <c r="AWV143" s="254"/>
      <c r="AWW143" s="254"/>
      <c r="AWX143" s="254"/>
      <c r="AWY143" s="254"/>
      <c r="AWZ143" s="254"/>
      <c r="AXA143" s="254"/>
      <c r="AXB143" s="254"/>
      <c r="AXC143" s="254"/>
      <c r="AXD143" s="254"/>
      <c r="AXE143" s="254"/>
      <c r="AXF143" s="254"/>
      <c r="AXG143" s="254"/>
      <c r="AXH143" s="254"/>
      <c r="AXI143" s="254"/>
      <c r="AXJ143" s="254"/>
      <c r="AXK143" s="254"/>
      <c r="AXL143" s="254"/>
      <c r="AXM143" s="254"/>
      <c r="AXN143" s="254"/>
      <c r="AXO143" s="254"/>
      <c r="AXP143" s="254"/>
      <c r="AXQ143" s="254"/>
      <c r="AXR143" s="254"/>
      <c r="AXS143" s="254"/>
      <c r="AXT143" s="254"/>
      <c r="AXU143" s="254"/>
      <c r="AXV143" s="254"/>
      <c r="AXW143" s="254"/>
      <c r="AXX143" s="254"/>
      <c r="AXY143" s="254"/>
      <c r="AXZ143" s="254"/>
      <c r="AYA143" s="254"/>
      <c r="AYB143" s="254"/>
      <c r="AYC143" s="254"/>
      <c r="AYD143" s="254"/>
      <c r="AYE143" s="254"/>
      <c r="AYF143" s="254"/>
      <c r="AYG143" s="254"/>
      <c r="AYH143" s="254"/>
      <c r="AYI143" s="254"/>
      <c r="AYJ143" s="254"/>
      <c r="AYK143" s="254"/>
      <c r="AYL143" s="254"/>
      <c r="AYM143" s="254"/>
      <c r="AYN143" s="254"/>
      <c r="AYO143" s="254"/>
      <c r="AYP143" s="254"/>
      <c r="AYQ143" s="254"/>
      <c r="AYR143" s="254"/>
      <c r="AYS143" s="254"/>
      <c r="AYT143" s="254"/>
      <c r="AYU143" s="254"/>
      <c r="AYV143" s="254"/>
      <c r="AYW143" s="254"/>
      <c r="AYX143" s="254"/>
      <c r="AYY143" s="254"/>
      <c r="AYZ143" s="254"/>
      <c r="AZA143" s="254"/>
      <c r="AZB143" s="254"/>
      <c r="AZC143" s="254"/>
      <c r="AZD143" s="254"/>
      <c r="AZE143" s="254"/>
      <c r="AZF143" s="254"/>
      <c r="AZG143" s="254"/>
      <c r="AZH143" s="254"/>
      <c r="AZI143" s="254"/>
      <c r="AZJ143" s="254"/>
      <c r="AZK143" s="254"/>
      <c r="AZL143" s="254"/>
      <c r="AZM143" s="254"/>
      <c r="AZN143" s="254"/>
      <c r="AZO143" s="254"/>
      <c r="AZP143" s="254"/>
      <c r="AZQ143" s="254"/>
      <c r="AZR143" s="254"/>
      <c r="AZS143" s="254"/>
      <c r="AZT143" s="254"/>
      <c r="AZU143" s="254"/>
      <c r="AZV143" s="254"/>
      <c r="AZW143" s="254"/>
      <c r="AZX143" s="254"/>
      <c r="AZY143" s="254"/>
      <c r="AZZ143" s="254"/>
      <c r="BAA143" s="254"/>
      <c r="BAB143" s="254"/>
      <c r="BAC143" s="254"/>
      <c r="BAD143" s="254"/>
      <c r="BAE143" s="254"/>
      <c r="BAF143" s="254"/>
      <c r="BAG143" s="254"/>
      <c r="BAH143" s="254"/>
      <c r="BAI143" s="254"/>
      <c r="BAJ143" s="254"/>
      <c r="BAK143" s="254"/>
      <c r="BAL143" s="254"/>
      <c r="BAM143" s="254"/>
      <c r="BAN143" s="254"/>
      <c r="BAO143" s="254"/>
      <c r="BAP143" s="254"/>
      <c r="BAQ143" s="254"/>
      <c r="BAR143" s="254"/>
      <c r="BAS143" s="254"/>
      <c r="BAT143" s="254"/>
      <c r="BAU143" s="254"/>
      <c r="BAV143" s="254"/>
      <c r="BAW143" s="254"/>
      <c r="BAX143" s="254"/>
      <c r="BAY143" s="254"/>
      <c r="BAZ143" s="254"/>
      <c r="BBA143" s="254"/>
      <c r="BBB143" s="254"/>
      <c r="BBC143" s="254"/>
      <c r="BBD143" s="254"/>
      <c r="BBE143" s="254"/>
      <c r="BBF143" s="254"/>
      <c r="BBG143" s="254"/>
      <c r="BBH143" s="254"/>
      <c r="BBI143" s="254"/>
      <c r="BBJ143" s="254"/>
      <c r="BBK143" s="254"/>
      <c r="BBL143" s="254"/>
      <c r="BBM143" s="254"/>
      <c r="BBN143" s="254"/>
      <c r="BBO143" s="254"/>
      <c r="BBP143" s="254"/>
      <c r="BBQ143" s="254"/>
      <c r="BBR143" s="254"/>
      <c r="BBS143" s="254"/>
      <c r="BBT143" s="254"/>
      <c r="BBU143" s="254"/>
      <c r="BBV143" s="254"/>
      <c r="BBW143" s="254"/>
      <c r="BBX143" s="254"/>
      <c r="BBY143" s="254"/>
      <c r="BBZ143" s="254"/>
      <c r="BCA143" s="254"/>
      <c r="BCB143" s="254"/>
      <c r="BCC143" s="254"/>
      <c r="BCD143" s="254"/>
      <c r="BCE143" s="254"/>
      <c r="BCF143" s="254"/>
      <c r="BCG143" s="254"/>
      <c r="BCH143" s="254"/>
      <c r="BCI143" s="254"/>
      <c r="BCJ143" s="254"/>
      <c r="BCK143" s="254"/>
      <c r="BCL143" s="254"/>
      <c r="BCM143" s="254"/>
      <c r="BCN143" s="254"/>
      <c r="BCO143" s="254"/>
      <c r="BCP143" s="254"/>
      <c r="BCQ143" s="254"/>
      <c r="BCR143" s="254"/>
      <c r="BCS143" s="254"/>
      <c r="BCT143" s="254"/>
      <c r="BCU143" s="254"/>
      <c r="BCV143" s="254"/>
      <c r="BCW143" s="254"/>
      <c r="BCX143" s="254"/>
      <c r="BCY143" s="254"/>
      <c r="BCZ143" s="254"/>
      <c r="BDA143" s="254"/>
      <c r="BDB143" s="254"/>
      <c r="BDC143" s="254"/>
      <c r="BDD143" s="254"/>
      <c r="BDE143" s="254"/>
      <c r="BDF143" s="254"/>
      <c r="BDG143" s="254"/>
      <c r="BDH143" s="254"/>
      <c r="BDI143" s="254"/>
      <c r="BDJ143" s="254"/>
      <c r="BDK143" s="254"/>
      <c r="BDL143" s="254"/>
      <c r="BDM143" s="254"/>
      <c r="BDN143" s="254"/>
      <c r="BDO143" s="254"/>
      <c r="BDP143" s="254"/>
      <c r="BDQ143" s="254"/>
      <c r="BDR143" s="254"/>
      <c r="BDS143" s="254"/>
      <c r="BDT143" s="254"/>
      <c r="BDU143" s="254"/>
      <c r="BDV143" s="254"/>
      <c r="BDW143" s="254"/>
      <c r="BDX143" s="254"/>
      <c r="BDY143" s="254"/>
      <c r="BDZ143" s="254"/>
      <c r="BEA143" s="254"/>
      <c r="BEB143" s="254"/>
      <c r="BEC143" s="254"/>
      <c r="BED143" s="254"/>
      <c r="BEE143" s="254"/>
      <c r="BEF143" s="254"/>
      <c r="BEG143" s="254"/>
      <c r="BEH143" s="254"/>
      <c r="BEI143" s="254"/>
    </row>
    <row r="144" spans="1:1491" s="168" customFormat="1" ht="15" customHeight="1" x14ac:dyDescent="0.25">
      <c r="A144" s="176" t="s">
        <v>1882</v>
      </c>
      <c r="B144" s="259" t="s">
        <v>1070</v>
      </c>
      <c r="C144" s="263">
        <v>44197</v>
      </c>
      <c r="D144" s="263">
        <v>46022</v>
      </c>
      <c r="E144" s="93">
        <v>560</v>
      </c>
      <c r="F144" s="93">
        <v>560</v>
      </c>
      <c r="G144" s="261">
        <v>560</v>
      </c>
      <c r="H144" s="93">
        <v>560</v>
      </c>
      <c r="I144" s="93">
        <f t="shared" si="28"/>
        <v>21.993559029141466</v>
      </c>
      <c r="J144" s="93">
        <f t="shared" si="29"/>
        <v>21.993559029141466</v>
      </c>
      <c r="K144" s="166"/>
      <c r="L144" s="166">
        <f t="shared" si="27"/>
        <v>21.993559029141466</v>
      </c>
      <c r="M144" s="166"/>
      <c r="N144" s="218" t="s">
        <v>1380</v>
      </c>
      <c r="O144" s="451">
        <v>0</v>
      </c>
      <c r="P144" s="451">
        <v>0</v>
      </c>
      <c r="Q144" s="451">
        <v>66.2</v>
      </c>
      <c r="R144" s="451">
        <v>164.6</v>
      </c>
      <c r="S144" s="451">
        <v>329.2</v>
      </c>
      <c r="T144" s="451">
        <v>0</v>
      </c>
      <c r="U144" s="451">
        <v>0</v>
      </c>
      <c r="V144" s="452">
        <v>0</v>
      </c>
      <c r="W144" s="405" t="s">
        <v>1386</v>
      </c>
      <c r="X144" s="384">
        <v>0</v>
      </c>
      <c r="Y144" s="405" t="s">
        <v>1386</v>
      </c>
      <c r="Z144" s="385" t="s">
        <v>1891</v>
      </c>
      <c r="AA144" s="218" t="s">
        <v>1892</v>
      </c>
      <c r="AB144" s="218" t="s">
        <v>1893</v>
      </c>
      <c r="AC144" s="386">
        <v>560</v>
      </c>
      <c r="AD144" s="218"/>
      <c r="AE144" s="218" t="s">
        <v>1894</v>
      </c>
      <c r="AF144" s="218" t="s">
        <v>1059</v>
      </c>
      <c r="AG144" s="242" t="s">
        <v>332</v>
      </c>
      <c r="AH144" s="403"/>
      <c r="AI144" s="308">
        <v>0</v>
      </c>
      <c r="AJ144" s="411">
        <v>0</v>
      </c>
      <c r="AK144" s="410" t="s">
        <v>1895</v>
      </c>
      <c r="AL144" s="412">
        <v>0.4</v>
      </c>
      <c r="AM144" s="453">
        <f t="shared" si="25"/>
        <v>0</v>
      </c>
      <c r="AN144" s="453">
        <f t="shared" si="26"/>
        <v>224</v>
      </c>
      <c r="AO144" s="253"/>
      <c r="AP144" s="254"/>
      <c r="AQ144" s="312"/>
      <c r="AR144" s="312"/>
      <c r="AS144" s="312"/>
      <c r="AT144" s="312"/>
      <c r="AU144" s="312"/>
      <c r="AV144" s="312"/>
      <c r="AW144" s="312"/>
      <c r="AX144" s="312"/>
      <c r="AY144" s="312"/>
      <c r="AZ144" s="312"/>
      <c r="BA144" s="312"/>
      <c r="BB144" s="312"/>
      <c r="BC144" s="312"/>
      <c r="BD144" s="312"/>
      <c r="BE144" s="312"/>
      <c r="BF144" s="312"/>
      <c r="BG144" s="312"/>
      <c r="BH144" s="312"/>
      <c r="BI144" s="312"/>
      <c r="BJ144" s="312"/>
      <c r="BK144" s="312"/>
      <c r="BL144" s="312"/>
      <c r="BM144" s="312"/>
      <c r="BN144" s="312"/>
      <c r="BO144" s="312"/>
      <c r="BP144" s="254"/>
      <c r="BQ144" s="254"/>
      <c r="BR144" s="254"/>
      <c r="BS144" s="254"/>
      <c r="BT144" s="254"/>
      <c r="BU144" s="254"/>
      <c r="BV144" s="254"/>
      <c r="BW144" s="254"/>
      <c r="BX144" s="254"/>
      <c r="BY144" s="254"/>
      <c r="BZ144" s="254"/>
      <c r="CA144" s="254"/>
      <c r="CB144" s="254"/>
      <c r="CC144" s="254"/>
      <c r="CD144" s="254"/>
      <c r="CE144" s="254"/>
      <c r="CF144" s="254"/>
      <c r="CG144" s="254"/>
      <c r="CH144" s="254"/>
      <c r="CI144" s="254"/>
      <c r="CJ144" s="254"/>
      <c r="CK144" s="254"/>
      <c r="CL144" s="254"/>
      <c r="CM144" s="254"/>
      <c r="CN144" s="254"/>
      <c r="CO144" s="254"/>
      <c r="CP144" s="254"/>
      <c r="CQ144" s="254"/>
      <c r="CR144" s="254"/>
      <c r="CS144" s="254"/>
      <c r="CT144" s="254"/>
      <c r="CU144" s="254"/>
      <c r="CV144" s="254"/>
      <c r="CW144" s="254"/>
      <c r="CX144" s="254"/>
      <c r="CY144" s="254"/>
      <c r="CZ144" s="254"/>
      <c r="DA144" s="254"/>
      <c r="DB144" s="254"/>
      <c r="DC144" s="254"/>
      <c r="DD144" s="254"/>
      <c r="DE144" s="254"/>
      <c r="DF144" s="254"/>
      <c r="DG144" s="254"/>
      <c r="DH144" s="254"/>
      <c r="DI144" s="254"/>
      <c r="DJ144" s="254"/>
      <c r="DK144" s="254"/>
      <c r="DL144" s="254"/>
      <c r="DM144" s="254"/>
      <c r="DN144" s="254"/>
      <c r="DO144" s="254"/>
      <c r="DP144" s="254"/>
      <c r="DQ144" s="254"/>
      <c r="DR144" s="254"/>
      <c r="DS144" s="254"/>
      <c r="DT144" s="254"/>
      <c r="DU144" s="254"/>
      <c r="DV144" s="254"/>
      <c r="DW144" s="254"/>
      <c r="DX144" s="254"/>
      <c r="DY144" s="254"/>
      <c r="DZ144" s="254"/>
      <c r="EA144" s="254"/>
      <c r="EB144" s="254"/>
      <c r="EC144" s="254"/>
      <c r="ED144" s="254"/>
      <c r="EE144" s="254"/>
      <c r="EF144" s="254"/>
      <c r="EG144" s="254"/>
      <c r="EH144" s="254"/>
      <c r="EI144" s="254"/>
      <c r="EJ144" s="254"/>
      <c r="EK144" s="254"/>
      <c r="EL144" s="254"/>
      <c r="EM144" s="254"/>
      <c r="EN144" s="254"/>
      <c r="EO144" s="254"/>
      <c r="EP144" s="254"/>
      <c r="EQ144" s="254"/>
      <c r="ER144" s="254"/>
      <c r="ES144" s="254"/>
      <c r="ET144" s="254"/>
      <c r="EU144" s="254"/>
      <c r="EV144" s="254"/>
      <c r="EW144" s="254"/>
      <c r="EX144" s="254"/>
      <c r="EY144" s="254"/>
      <c r="EZ144" s="254"/>
      <c r="FA144" s="254"/>
      <c r="FB144" s="254"/>
      <c r="FC144" s="254"/>
      <c r="FD144" s="254"/>
      <c r="FE144" s="254"/>
      <c r="FF144" s="254"/>
      <c r="FG144" s="254"/>
      <c r="FH144" s="254"/>
      <c r="FI144" s="254"/>
      <c r="FJ144" s="254"/>
      <c r="FK144" s="254"/>
      <c r="FL144" s="254"/>
      <c r="FM144" s="254"/>
      <c r="FN144" s="254"/>
      <c r="FO144" s="254"/>
      <c r="FP144" s="254"/>
      <c r="FQ144" s="254"/>
      <c r="FR144" s="254"/>
      <c r="FS144" s="254"/>
      <c r="FT144" s="254"/>
      <c r="FU144" s="254"/>
      <c r="FV144" s="254"/>
      <c r="FW144" s="254"/>
      <c r="FX144" s="254"/>
      <c r="FY144" s="254"/>
      <c r="FZ144" s="254"/>
      <c r="GA144" s="254"/>
      <c r="GB144" s="254"/>
      <c r="GC144" s="254"/>
      <c r="GD144" s="254"/>
      <c r="GE144" s="254"/>
      <c r="GF144" s="254"/>
      <c r="GG144" s="254"/>
      <c r="GH144" s="254"/>
      <c r="GI144" s="254"/>
      <c r="GJ144" s="254"/>
      <c r="GK144" s="254"/>
      <c r="GL144" s="254"/>
      <c r="GM144" s="254"/>
      <c r="GN144" s="254"/>
      <c r="GO144" s="254"/>
      <c r="GP144" s="254"/>
      <c r="GQ144" s="254"/>
      <c r="GR144" s="254"/>
      <c r="GS144" s="254"/>
      <c r="GT144" s="254"/>
      <c r="GU144" s="254"/>
      <c r="GV144" s="254"/>
      <c r="GW144" s="254"/>
      <c r="GX144" s="254"/>
      <c r="GY144" s="254"/>
      <c r="GZ144" s="254"/>
      <c r="HA144" s="254"/>
      <c r="HB144" s="254"/>
      <c r="HC144" s="254"/>
      <c r="HD144" s="254"/>
      <c r="HE144" s="254"/>
      <c r="HF144" s="254"/>
      <c r="HG144" s="254"/>
      <c r="HH144" s="254"/>
      <c r="HI144" s="254"/>
      <c r="HJ144" s="254"/>
      <c r="HK144" s="254"/>
      <c r="HL144" s="254"/>
      <c r="HM144" s="254"/>
      <c r="HN144" s="254"/>
      <c r="HO144" s="254"/>
      <c r="HP144" s="254"/>
      <c r="HQ144" s="254"/>
      <c r="HR144" s="254"/>
      <c r="HS144" s="254"/>
      <c r="HT144" s="254"/>
      <c r="HU144" s="254"/>
      <c r="HV144" s="254"/>
      <c r="HW144" s="254"/>
      <c r="HX144" s="254"/>
      <c r="HY144" s="254"/>
      <c r="HZ144" s="254"/>
      <c r="IA144" s="254"/>
      <c r="IB144" s="254"/>
      <c r="IC144" s="254"/>
      <c r="ID144" s="254"/>
      <c r="IE144" s="254"/>
      <c r="IF144" s="254"/>
      <c r="IG144" s="254"/>
      <c r="IH144" s="254"/>
      <c r="II144" s="254"/>
      <c r="IJ144" s="254"/>
      <c r="IK144" s="254"/>
      <c r="IL144" s="254"/>
      <c r="IM144" s="254"/>
      <c r="IN144" s="254"/>
      <c r="IO144" s="254"/>
      <c r="IP144" s="254"/>
      <c r="IQ144" s="254"/>
      <c r="IR144" s="254"/>
      <c r="IS144" s="254"/>
      <c r="IT144" s="254"/>
      <c r="IU144" s="254"/>
      <c r="IV144" s="254"/>
      <c r="IW144" s="254"/>
      <c r="IX144" s="254"/>
      <c r="IY144" s="254"/>
      <c r="IZ144" s="254"/>
      <c r="JA144" s="254"/>
      <c r="JB144" s="254"/>
      <c r="JC144" s="254"/>
      <c r="JD144" s="254"/>
      <c r="JE144" s="254"/>
      <c r="JF144" s="254"/>
      <c r="JG144" s="254"/>
      <c r="JH144" s="254"/>
      <c r="JI144" s="254"/>
      <c r="JJ144" s="254"/>
      <c r="JK144" s="254"/>
      <c r="JL144" s="254"/>
      <c r="JM144" s="254"/>
      <c r="JN144" s="254"/>
      <c r="JO144" s="254"/>
      <c r="JP144" s="254"/>
      <c r="JQ144" s="254"/>
      <c r="JR144" s="254"/>
      <c r="JS144" s="254"/>
      <c r="JT144" s="254"/>
      <c r="JU144" s="254"/>
      <c r="JV144" s="254"/>
      <c r="JW144" s="254"/>
      <c r="JX144" s="254"/>
      <c r="JY144" s="254"/>
      <c r="JZ144" s="254"/>
      <c r="KA144" s="254"/>
      <c r="KB144" s="254"/>
      <c r="KC144" s="254"/>
      <c r="KD144" s="254"/>
      <c r="KE144" s="254"/>
      <c r="KF144" s="254"/>
      <c r="KG144" s="254"/>
      <c r="KH144" s="254"/>
      <c r="KI144" s="254"/>
      <c r="KJ144" s="254"/>
      <c r="KK144" s="254"/>
      <c r="KL144" s="254"/>
      <c r="KM144" s="254"/>
      <c r="KN144" s="254"/>
      <c r="KO144" s="254"/>
      <c r="KP144" s="254"/>
      <c r="KQ144" s="254"/>
      <c r="KR144" s="254"/>
      <c r="KS144" s="254"/>
      <c r="KT144" s="254"/>
      <c r="KU144" s="254"/>
      <c r="KV144" s="254"/>
      <c r="KW144" s="254"/>
      <c r="KX144" s="254"/>
      <c r="KY144" s="254"/>
      <c r="KZ144" s="254"/>
      <c r="LA144" s="254"/>
      <c r="LB144" s="254"/>
      <c r="LC144" s="254"/>
      <c r="LD144" s="254"/>
      <c r="LE144" s="254"/>
      <c r="LF144" s="254"/>
      <c r="LG144" s="254"/>
      <c r="LH144" s="254"/>
      <c r="LI144" s="254"/>
      <c r="LJ144" s="254"/>
      <c r="LK144" s="254"/>
      <c r="LL144" s="254"/>
      <c r="LM144" s="254"/>
      <c r="LN144" s="254"/>
      <c r="LO144" s="254"/>
      <c r="LP144" s="254"/>
      <c r="LQ144" s="254"/>
      <c r="LR144" s="254"/>
      <c r="LS144" s="254"/>
      <c r="LT144" s="254"/>
      <c r="LU144" s="254"/>
      <c r="LV144" s="254"/>
      <c r="LW144" s="254"/>
      <c r="LX144" s="254"/>
      <c r="LY144" s="254"/>
      <c r="LZ144" s="254"/>
      <c r="MA144" s="254"/>
      <c r="MB144" s="254"/>
      <c r="MC144" s="254"/>
      <c r="MD144" s="254"/>
      <c r="ME144" s="254"/>
      <c r="MF144" s="254"/>
      <c r="MG144" s="254"/>
      <c r="MH144" s="254"/>
      <c r="MI144" s="254"/>
      <c r="MJ144" s="254"/>
      <c r="MK144" s="254"/>
      <c r="ML144" s="254"/>
      <c r="MM144" s="254"/>
      <c r="MN144" s="254"/>
      <c r="MO144" s="254"/>
      <c r="MP144" s="254"/>
      <c r="MQ144" s="254"/>
      <c r="MR144" s="254"/>
      <c r="MS144" s="254"/>
      <c r="MT144" s="254"/>
      <c r="MU144" s="254"/>
      <c r="MV144" s="254"/>
      <c r="MW144" s="254"/>
      <c r="MX144" s="254"/>
      <c r="MY144" s="254"/>
      <c r="MZ144" s="254"/>
      <c r="NA144" s="254"/>
      <c r="NB144" s="254"/>
      <c r="NC144" s="254"/>
      <c r="ND144" s="254"/>
      <c r="NE144" s="254"/>
      <c r="NF144" s="254"/>
      <c r="NG144" s="254"/>
      <c r="NH144" s="254"/>
      <c r="NI144" s="254"/>
      <c r="NJ144" s="254"/>
      <c r="NK144" s="254"/>
      <c r="NL144" s="254"/>
      <c r="NM144" s="254"/>
      <c r="NN144" s="254"/>
      <c r="NO144" s="254"/>
      <c r="NP144" s="254"/>
      <c r="NQ144" s="254"/>
      <c r="NR144" s="254"/>
      <c r="NS144" s="254"/>
      <c r="NT144" s="254"/>
      <c r="NU144" s="254"/>
      <c r="NV144" s="254"/>
      <c r="NW144" s="254"/>
      <c r="NX144" s="254"/>
      <c r="NY144" s="254"/>
      <c r="NZ144" s="254"/>
      <c r="OA144" s="254"/>
      <c r="OB144" s="254"/>
      <c r="OC144" s="254"/>
      <c r="OD144" s="254"/>
      <c r="OE144" s="254"/>
      <c r="OF144" s="254"/>
      <c r="OG144" s="254"/>
      <c r="OH144" s="254"/>
      <c r="OI144" s="254"/>
      <c r="OJ144" s="254"/>
      <c r="OK144" s="254"/>
      <c r="OL144" s="254"/>
      <c r="OM144" s="254"/>
      <c r="ON144" s="254"/>
      <c r="OO144" s="254"/>
      <c r="OP144" s="254"/>
      <c r="OQ144" s="254"/>
      <c r="OR144" s="254"/>
      <c r="OS144" s="254"/>
      <c r="OT144" s="254"/>
      <c r="OU144" s="254"/>
      <c r="OV144" s="254"/>
      <c r="OW144" s="254"/>
      <c r="OX144" s="254"/>
      <c r="OY144" s="254"/>
      <c r="OZ144" s="254"/>
      <c r="PA144" s="254"/>
      <c r="PB144" s="254"/>
      <c r="PC144" s="254"/>
      <c r="PD144" s="254"/>
      <c r="PE144" s="254"/>
      <c r="PF144" s="254"/>
      <c r="PG144" s="254"/>
      <c r="PH144" s="254"/>
      <c r="PI144" s="254"/>
      <c r="PJ144" s="254"/>
      <c r="PK144" s="254"/>
      <c r="PL144" s="254"/>
      <c r="PM144" s="254"/>
      <c r="PN144" s="254"/>
      <c r="PO144" s="254"/>
      <c r="PP144" s="254"/>
      <c r="PQ144" s="254"/>
      <c r="PR144" s="254"/>
      <c r="PS144" s="254"/>
      <c r="PT144" s="254"/>
      <c r="PU144" s="254"/>
      <c r="PV144" s="254"/>
      <c r="PW144" s="254"/>
      <c r="PX144" s="254"/>
      <c r="PY144" s="254"/>
      <c r="PZ144" s="254"/>
      <c r="QA144" s="254"/>
      <c r="QB144" s="254"/>
      <c r="QC144" s="254"/>
      <c r="QD144" s="254"/>
      <c r="QE144" s="254"/>
      <c r="QF144" s="254"/>
      <c r="QG144" s="254"/>
      <c r="QH144" s="254"/>
      <c r="QI144" s="254"/>
      <c r="QJ144" s="254"/>
      <c r="QK144" s="254"/>
      <c r="QL144" s="254"/>
      <c r="QM144" s="254"/>
      <c r="QN144" s="254"/>
      <c r="QO144" s="254"/>
      <c r="QP144" s="254"/>
      <c r="QQ144" s="254"/>
      <c r="QR144" s="254"/>
      <c r="QS144" s="254"/>
      <c r="QT144" s="254"/>
      <c r="QU144" s="254"/>
      <c r="QV144" s="254"/>
      <c r="QW144" s="254"/>
      <c r="QX144" s="254"/>
      <c r="QY144" s="254"/>
      <c r="QZ144" s="254"/>
      <c r="RA144" s="254"/>
      <c r="RB144" s="254"/>
      <c r="RC144" s="254"/>
      <c r="RD144" s="254"/>
      <c r="RE144" s="254"/>
      <c r="RF144" s="254"/>
      <c r="RG144" s="254"/>
      <c r="RH144" s="254"/>
      <c r="RI144" s="254"/>
      <c r="RJ144" s="254"/>
      <c r="RK144" s="254"/>
      <c r="RL144" s="254"/>
      <c r="RM144" s="254"/>
      <c r="RN144" s="254"/>
      <c r="RO144" s="254"/>
      <c r="RP144" s="254"/>
      <c r="RQ144" s="254"/>
      <c r="RR144" s="254"/>
      <c r="RS144" s="254"/>
      <c r="RT144" s="254"/>
      <c r="RU144" s="254"/>
      <c r="RV144" s="254"/>
      <c r="RW144" s="254"/>
      <c r="RX144" s="254"/>
      <c r="RY144" s="254"/>
      <c r="RZ144" s="254"/>
      <c r="SA144" s="254"/>
      <c r="SB144" s="254"/>
      <c r="SC144" s="254"/>
      <c r="SD144" s="254"/>
      <c r="SE144" s="254"/>
      <c r="SF144" s="254"/>
      <c r="SG144" s="254"/>
      <c r="SH144" s="254"/>
      <c r="SI144" s="254"/>
      <c r="SJ144" s="254"/>
      <c r="SK144" s="254"/>
      <c r="SL144" s="254"/>
      <c r="SM144" s="254"/>
      <c r="SN144" s="254"/>
      <c r="SO144" s="254"/>
      <c r="SP144" s="254"/>
      <c r="SQ144" s="254"/>
      <c r="SR144" s="254"/>
      <c r="SS144" s="254"/>
      <c r="ST144" s="254"/>
      <c r="SU144" s="254"/>
      <c r="SV144" s="254"/>
      <c r="SW144" s="254"/>
      <c r="SX144" s="254"/>
      <c r="SY144" s="254"/>
      <c r="SZ144" s="254"/>
      <c r="TA144" s="254"/>
      <c r="TB144" s="254"/>
      <c r="TC144" s="254"/>
      <c r="TD144" s="254"/>
      <c r="TE144" s="254"/>
      <c r="TF144" s="254"/>
      <c r="TG144" s="254"/>
      <c r="TH144" s="254"/>
      <c r="TI144" s="254"/>
      <c r="TJ144" s="254"/>
      <c r="TK144" s="254"/>
      <c r="TL144" s="254"/>
      <c r="TM144" s="254"/>
      <c r="TN144" s="254"/>
      <c r="TO144" s="254"/>
      <c r="TP144" s="254"/>
      <c r="TQ144" s="254"/>
      <c r="TR144" s="254"/>
      <c r="TS144" s="254"/>
      <c r="TT144" s="254"/>
      <c r="TU144" s="254"/>
      <c r="TV144" s="254"/>
      <c r="TW144" s="254"/>
      <c r="TX144" s="254"/>
      <c r="TY144" s="254"/>
      <c r="TZ144" s="254"/>
      <c r="UA144" s="254"/>
      <c r="UB144" s="254"/>
      <c r="UC144" s="254"/>
      <c r="UD144" s="254"/>
      <c r="UE144" s="254"/>
      <c r="UF144" s="254"/>
      <c r="UG144" s="254"/>
      <c r="UH144" s="254"/>
      <c r="UI144" s="254"/>
      <c r="UJ144" s="254"/>
      <c r="UK144" s="254"/>
      <c r="UL144" s="254"/>
      <c r="UM144" s="254"/>
      <c r="UN144" s="254"/>
      <c r="UO144" s="254"/>
      <c r="UP144" s="254"/>
      <c r="UQ144" s="254"/>
      <c r="UR144" s="254"/>
      <c r="US144" s="254"/>
      <c r="UT144" s="254"/>
      <c r="UU144" s="254"/>
      <c r="UV144" s="254"/>
      <c r="UW144" s="254"/>
      <c r="UX144" s="254"/>
      <c r="UY144" s="254"/>
      <c r="UZ144" s="254"/>
      <c r="VA144" s="254"/>
      <c r="VB144" s="254"/>
      <c r="VC144" s="254"/>
      <c r="VD144" s="254"/>
      <c r="VE144" s="254"/>
      <c r="VF144" s="254"/>
      <c r="VG144" s="254"/>
      <c r="VH144" s="254"/>
      <c r="VI144" s="254"/>
      <c r="VJ144" s="254"/>
      <c r="VK144" s="254"/>
      <c r="VL144" s="254"/>
      <c r="VM144" s="254"/>
      <c r="VN144" s="254"/>
      <c r="VO144" s="254"/>
      <c r="VP144" s="254"/>
      <c r="VQ144" s="254"/>
      <c r="VR144" s="254"/>
      <c r="VS144" s="254"/>
      <c r="VT144" s="254"/>
      <c r="VU144" s="254"/>
      <c r="VV144" s="254"/>
      <c r="VW144" s="254"/>
      <c r="VX144" s="254"/>
      <c r="VY144" s="254"/>
      <c r="VZ144" s="254"/>
      <c r="WA144" s="254"/>
      <c r="WB144" s="254"/>
      <c r="WC144" s="254"/>
      <c r="WD144" s="254"/>
      <c r="WE144" s="254"/>
      <c r="WF144" s="254"/>
      <c r="WG144" s="254"/>
      <c r="WH144" s="254"/>
      <c r="WI144" s="254"/>
      <c r="WJ144" s="254"/>
      <c r="WK144" s="254"/>
      <c r="WL144" s="254"/>
      <c r="WM144" s="254"/>
      <c r="WN144" s="254"/>
      <c r="WO144" s="254"/>
      <c r="WP144" s="254"/>
      <c r="WQ144" s="254"/>
      <c r="WR144" s="254"/>
      <c r="WS144" s="254"/>
      <c r="WT144" s="254"/>
      <c r="WU144" s="254"/>
      <c r="WV144" s="254"/>
      <c r="WW144" s="254"/>
      <c r="WX144" s="254"/>
      <c r="WY144" s="254"/>
      <c r="WZ144" s="254"/>
      <c r="XA144" s="254"/>
      <c r="XB144" s="254"/>
      <c r="XC144" s="254"/>
      <c r="XD144" s="254"/>
      <c r="XE144" s="254"/>
      <c r="XF144" s="254"/>
      <c r="XG144" s="254"/>
      <c r="XH144" s="254"/>
      <c r="XI144" s="254"/>
      <c r="XJ144" s="254"/>
      <c r="XK144" s="254"/>
      <c r="XL144" s="254"/>
      <c r="XM144" s="254"/>
      <c r="XN144" s="254"/>
      <c r="XO144" s="254"/>
      <c r="XP144" s="254"/>
      <c r="XQ144" s="254"/>
      <c r="XR144" s="254"/>
      <c r="XS144" s="254"/>
      <c r="XT144" s="254"/>
      <c r="XU144" s="254"/>
      <c r="XV144" s="254"/>
      <c r="XW144" s="254"/>
      <c r="XX144" s="254"/>
      <c r="XY144" s="254"/>
      <c r="XZ144" s="254"/>
      <c r="YA144" s="254"/>
      <c r="YB144" s="254"/>
      <c r="YC144" s="254"/>
      <c r="YD144" s="254"/>
      <c r="YE144" s="254"/>
      <c r="YF144" s="254"/>
      <c r="YG144" s="254"/>
      <c r="YH144" s="254"/>
      <c r="YI144" s="254"/>
      <c r="YJ144" s="254"/>
      <c r="YK144" s="254"/>
      <c r="YL144" s="254"/>
      <c r="YM144" s="254"/>
      <c r="YN144" s="254"/>
      <c r="YO144" s="254"/>
      <c r="YP144" s="254"/>
      <c r="YQ144" s="254"/>
      <c r="YR144" s="254"/>
      <c r="YS144" s="254"/>
      <c r="YT144" s="254"/>
      <c r="YU144" s="254"/>
      <c r="YV144" s="254"/>
      <c r="YW144" s="254"/>
      <c r="YX144" s="254"/>
      <c r="YY144" s="254"/>
      <c r="YZ144" s="254"/>
      <c r="ZA144" s="254"/>
      <c r="ZB144" s="254"/>
      <c r="ZC144" s="254"/>
      <c r="ZD144" s="254"/>
      <c r="ZE144" s="254"/>
      <c r="ZF144" s="254"/>
      <c r="ZG144" s="254"/>
      <c r="ZH144" s="254"/>
      <c r="ZI144" s="254"/>
      <c r="ZJ144" s="254"/>
      <c r="ZK144" s="254"/>
      <c r="ZL144" s="254"/>
      <c r="ZM144" s="254"/>
      <c r="ZN144" s="254"/>
      <c r="ZO144" s="254"/>
      <c r="ZP144" s="254"/>
      <c r="ZQ144" s="254"/>
      <c r="ZR144" s="254"/>
      <c r="ZS144" s="254"/>
      <c r="ZT144" s="254"/>
      <c r="ZU144" s="254"/>
      <c r="ZV144" s="254"/>
      <c r="ZW144" s="254"/>
      <c r="ZX144" s="254"/>
      <c r="ZY144" s="254"/>
      <c r="ZZ144" s="254"/>
      <c r="AAA144" s="254"/>
      <c r="AAB144" s="254"/>
      <c r="AAC144" s="254"/>
      <c r="AAD144" s="254"/>
      <c r="AAE144" s="254"/>
      <c r="AAF144" s="254"/>
      <c r="AAG144" s="254"/>
      <c r="AAH144" s="254"/>
      <c r="AAI144" s="254"/>
      <c r="AAJ144" s="254"/>
      <c r="AAK144" s="254"/>
      <c r="AAL144" s="254"/>
      <c r="AAM144" s="254"/>
      <c r="AAN144" s="254"/>
      <c r="AAO144" s="254"/>
      <c r="AAP144" s="254"/>
      <c r="AAQ144" s="254"/>
      <c r="AAR144" s="254"/>
      <c r="AAS144" s="254"/>
      <c r="AAT144" s="254"/>
      <c r="AAU144" s="254"/>
      <c r="AAV144" s="254"/>
      <c r="AAW144" s="254"/>
      <c r="AAX144" s="254"/>
      <c r="AAY144" s="254"/>
      <c r="AAZ144" s="254"/>
      <c r="ABA144" s="254"/>
      <c r="ABB144" s="254"/>
      <c r="ABC144" s="254"/>
      <c r="ABD144" s="254"/>
      <c r="ABE144" s="254"/>
      <c r="ABF144" s="254"/>
      <c r="ABG144" s="254"/>
      <c r="ABH144" s="254"/>
      <c r="ABI144" s="254"/>
      <c r="ABJ144" s="254"/>
      <c r="ABK144" s="254"/>
      <c r="ABL144" s="254"/>
      <c r="ABM144" s="254"/>
      <c r="ABN144" s="254"/>
      <c r="ABO144" s="254"/>
      <c r="ABP144" s="254"/>
      <c r="ABQ144" s="254"/>
      <c r="ABR144" s="254"/>
      <c r="ABS144" s="254"/>
      <c r="ABT144" s="254"/>
      <c r="ABU144" s="254"/>
      <c r="ABV144" s="254"/>
      <c r="ABW144" s="254"/>
      <c r="ABX144" s="254"/>
      <c r="ABY144" s="254"/>
      <c r="ABZ144" s="254"/>
      <c r="ACA144" s="254"/>
      <c r="ACB144" s="254"/>
      <c r="ACC144" s="254"/>
      <c r="ACD144" s="254"/>
      <c r="ACE144" s="254"/>
      <c r="ACF144" s="254"/>
      <c r="ACG144" s="254"/>
      <c r="ACH144" s="254"/>
      <c r="ACI144" s="254"/>
      <c r="ACJ144" s="254"/>
      <c r="ACK144" s="254"/>
      <c r="ACL144" s="254"/>
      <c r="ACM144" s="254"/>
      <c r="ACN144" s="254"/>
      <c r="ACO144" s="254"/>
      <c r="ACP144" s="254"/>
      <c r="ACQ144" s="254"/>
      <c r="ACR144" s="254"/>
      <c r="ACS144" s="254"/>
      <c r="ACT144" s="254"/>
      <c r="ACU144" s="254"/>
      <c r="ACV144" s="254"/>
      <c r="ACW144" s="254"/>
      <c r="ACX144" s="254"/>
      <c r="ACY144" s="254"/>
      <c r="ACZ144" s="254"/>
      <c r="ADA144" s="254"/>
      <c r="ADB144" s="254"/>
      <c r="ADC144" s="254"/>
      <c r="ADD144" s="254"/>
      <c r="ADE144" s="254"/>
      <c r="ADF144" s="254"/>
      <c r="ADG144" s="254"/>
      <c r="ADH144" s="254"/>
      <c r="ADI144" s="254"/>
      <c r="ADJ144" s="254"/>
      <c r="ADK144" s="254"/>
      <c r="ADL144" s="254"/>
      <c r="ADM144" s="254"/>
      <c r="ADN144" s="254"/>
      <c r="ADO144" s="254"/>
      <c r="ADP144" s="254"/>
      <c r="ADQ144" s="254"/>
      <c r="ADR144" s="254"/>
      <c r="ADS144" s="254"/>
      <c r="ADT144" s="254"/>
      <c r="ADU144" s="254"/>
      <c r="ADV144" s="254"/>
      <c r="ADW144" s="254"/>
      <c r="ADX144" s="254"/>
      <c r="ADY144" s="254"/>
      <c r="ADZ144" s="254"/>
      <c r="AEA144" s="254"/>
      <c r="AEB144" s="254"/>
      <c r="AEC144" s="254"/>
      <c r="AED144" s="254"/>
      <c r="AEE144" s="254"/>
      <c r="AEF144" s="254"/>
      <c r="AEG144" s="254"/>
      <c r="AEH144" s="254"/>
      <c r="AEI144" s="254"/>
      <c r="AEJ144" s="254"/>
      <c r="AEK144" s="254"/>
      <c r="AEL144" s="254"/>
      <c r="AEM144" s="254"/>
      <c r="AEN144" s="254"/>
      <c r="AEO144" s="254"/>
      <c r="AEP144" s="254"/>
      <c r="AEQ144" s="254"/>
      <c r="AER144" s="254"/>
      <c r="AES144" s="254"/>
      <c r="AET144" s="254"/>
      <c r="AEU144" s="254"/>
      <c r="AEV144" s="254"/>
      <c r="AEW144" s="254"/>
      <c r="AEX144" s="254"/>
      <c r="AEY144" s="254"/>
      <c r="AEZ144" s="254"/>
      <c r="AFA144" s="254"/>
      <c r="AFB144" s="254"/>
      <c r="AFC144" s="254"/>
      <c r="AFD144" s="254"/>
      <c r="AFE144" s="254"/>
      <c r="AFF144" s="254"/>
      <c r="AFG144" s="254"/>
      <c r="AFH144" s="254"/>
      <c r="AFI144" s="254"/>
      <c r="AFJ144" s="254"/>
      <c r="AFK144" s="254"/>
      <c r="AFL144" s="254"/>
      <c r="AFM144" s="254"/>
      <c r="AFN144" s="254"/>
      <c r="AFO144" s="254"/>
      <c r="AFP144" s="254"/>
      <c r="AFQ144" s="254"/>
      <c r="AFR144" s="254"/>
      <c r="AFS144" s="254"/>
      <c r="AFT144" s="254"/>
      <c r="AFU144" s="254"/>
      <c r="AFV144" s="254"/>
      <c r="AFW144" s="254"/>
      <c r="AFX144" s="254"/>
      <c r="AFY144" s="254"/>
      <c r="AFZ144" s="254"/>
      <c r="AGA144" s="254"/>
      <c r="AGB144" s="254"/>
      <c r="AGC144" s="254"/>
      <c r="AGD144" s="254"/>
      <c r="AGE144" s="254"/>
      <c r="AGF144" s="254"/>
      <c r="AGG144" s="254"/>
      <c r="AGH144" s="254"/>
      <c r="AGI144" s="254"/>
      <c r="AGJ144" s="254"/>
      <c r="AGK144" s="254"/>
      <c r="AGL144" s="254"/>
      <c r="AGM144" s="254"/>
      <c r="AGN144" s="254"/>
      <c r="AGO144" s="254"/>
      <c r="AGP144" s="254"/>
      <c r="AGQ144" s="254"/>
      <c r="AGR144" s="254"/>
      <c r="AGS144" s="254"/>
      <c r="AGT144" s="254"/>
      <c r="AGU144" s="254"/>
      <c r="AGV144" s="254"/>
      <c r="AGW144" s="254"/>
      <c r="AGX144" s="254"/>
      <c r="AGY144" s="254"/>
      <c r="AGZ144" s="254"/>
      <c r="AHA144" s="254"/>
      <c r="AHB144" s="254"/>
      <c r="AHC144" s="254"/>
      <c r="AHD144" s="254"/>
      <c r="AHE144" s="254"/>
      <c r="AHF144" s="254"/>
      <c r="AHG144" s="254"/>
      <c r="AHH144" s="254"/>
      <c r="AHI144" s="254"/>
      <c r="AHJ144" s="254"/>
      <c r="AHK144" s="254"/>
      <c r="AHL144" s="254"/>
      <c r="AHM144" s="254"/>
      <c r="AHN144" s="254"/>
      <c r="AHO144" s="254"/>
      <c r="AHP144" s="254"/>
      <c r="AHQ144" s="254"/>
      <c r="AHR144" s="254"/>
      <c r="AHS144" s="254"/>
      <c r="AHT144" s="254"/>
      <c r="AHU144" s="254"/>
      <c r="AHV144" s="254"/>
      <c r="AHW144" s="254"/>
      <c r="AHX144" s="254"/>
      <c r="AHY144" s="254"/>
      <c r="AHZ144" s="254"/>
      <c r="AIA144" s="254"/>
      <c r="AIB144" s="254"/>
      <c r="AIC144" s="254"/>
      <c r="AID144" s="254"/>
      <c r="AIE144" s="254"/>
      <c r="AIF144" s="254"/>
      <c r="AIG144" s="254"/>
      <c r="AIH144" s="254"/>
      <c r="AII144" s="254"/>
      <c r="AIJ144" s="254"/>
      <c r="AIK144" s="254"/>
      <c r="AIL144" s="254"/>
      <c r="AIM144" s="254"/>
      <c r="AIN144" s="254"/>
      <c r="AIO144" s="254"/>
      <c r="AIP144" s="254"/>
      <c r="AIQ144" s="254"/>
      <c r="AIR144" s="254"/>
      <c r="AIS144" s="254"/>
      <c r="AIT144" s="254"/>
      <c r="AIU144" s="254"/>
      <c r="AIV144" s="254"/>
      <c r="AIW144" s="254"/>
      <c r="AIX144" s="254"/>
      <c r="AIY144" s="254"/>
      <c r="AIZ144" s="254"/>
      <c r="AJA144" s="254"/>
      <c r="AJB144" s="254"/>
      <c r="AJC144" s="254"/>
      <c r="AJD144" s="254"/>
      <c r="AJE144" s="254"/>
      <c r="AJF144" s="254"/>
      <c r="AJG144" s="254"/>
      <c r="AJH144" s="254"/>
      <c r="AJI144" s="254"/>
      <c r="AJJ144" s="254"/>
      <c r="AJK144" s="254"/>
      <c r="AJL144" s="254"/>
      <c r="AJM144" s="254"/>
      <c r="AJN144" s="254"/>
      <c r="AJO144" s="254"/>
      <c r="AJP144" s="254"/>
      <c r="AJQ144" s="254"/>
      <c r="AJR144" s="254"/>
      <c r="AJS144" s="254"/>
      <c r="AJT144" s="254"/>
      <c r="AJU144" s="254"/>
      <c r="AJV144" s="254"/>
      <c r="AJW144" s="254"/>
      <c r="AJX144" s="254"/>
      <c r="AJY144" s="254"/>
      <c r="AJZ144" s="254"/>
      <c r="AKA144" s="254"/>
      <c r="AKB144" s="254"/>
      <c r="AKC144" s="254"/>
      <c r="AKD144" s="254"/>
      <c r="AKE144" s="254"/>
      <c r="AKF144" s="254"/>
      <c r="AKG144" s="254"/>
      <c r="AKH144" s="254"/>
      <c r="AKI144" s="254"/>
      <c r="AKJ144" s="254"/>
      <c r="AKK144" s="254"/>
      <c r="AKL144" s="254"/>
      <c r="AKM144" s="254"/>
      <c r="AKN144" s="254"/>
      <c r="AKO144" s="254"/>
      <c r="AKP144" s="254"/>
      <c r="AKQ144" s="254"/>
      <c r="AKR144" s="254"/>
      <c r="AKS144" s="254"/>
      <c r="AKT144" s="254"/>
      <c r="AKU144" s="254"/>
      <c r="AKV144" s="254"/>
      <c r="AKW144" s="254"/>
      <c r="AKX144" s="254"/>
      <c r="AKY144" s="254"/>
      <c r="AKZ144" s="254"/>
      <c r="ALA144" s="254"/>
      <c r="ALB144" s="254"/>
      <c r="ALC144" s="254"/>
      <c r="ALD144" s="254"/>
      <c r="ALE144" s="254"/>
      <c r="ALF144" s="254"/>
      <c r="ALG144" s="254"/>
      <c r="ALH144" s="254"/>
      <c r="ALI144" s="254"/>
      <c r="ALJ144" s="254"/>
      <c r="ALK144" s="254"/>
      <c r="ALL144" s="254"/>
      <c r="ALM144" s="254"/>
      <c r="ALN144" s="254"/>
      <c r="ALO144" s="254"/>
      <c r="ALP144" s="254"/>
      <c r="ALQ144" s="254"/>
      <c r="ALR144" s="254"/>
      <c r="ALS144" s="254"/>
      <c r="ALT144" s="254"/>
      <c r="ALU144" s="254"/>
      <c r="ALV144" s="254"/>
      <c r="ALW144" s="254"/>
      <c r="ALX144" s="254"/>
      <c r="ALY144" s="254"/>
      <c r="ALZ144" s="254"/>
      <c r="AMA144" s="254"/>
      <c r="AMB144" s="254"/>
      <c r="AMC144" s="254"/>
      <c r="AMD144" s="254"/>
      <c r="AME144" s="254"/>
      <c r="AMF144" s="254"/>
      <c r="AMG144" s="254"/>
      <c r="AMH144" s="254"/>
      <c r="AMI144" s="254"/>
      <c r="AMJ144" s="254"/>
      <c r="AMK144" s="254"/>
      <c r="AML144" s="254"/>
      <c r="AMM144" s="254"/>
      <c r="AMN144" s="254"/>
      <c r="AMO144" s="254"/>
      <c r="AMP144" s="254"/>
      <c r="AMQ144" s="254"/>
      <c r="AMR144" s="254"/>
      <c r="AMS144" s="254"/>
      <c r="AMT144" s="254"/>
      <c r="AMU144" s="254"/>
      <c r="AMV144" s="254"/>
      <c r="AMW144" s="254"/>
      <c r="AMX144" s="254"/>
      <c r="AMY144" s="254"/>
      <c r="AMZ144" s="254"/>
      <c r="ANA144" s="254"/>
      <c r="ANB144" s="254"/>
      <c r="ANC144" s="254"/>
      <c r="AND144" s="254"/>
      <c r="ANE144" s="254"/>
      <c r="ANF144" s="254"/>
      <c r="ANG144" s="254"/>
      <c r="ANH144" s="254"/>
      <c r="ANI144" s="254"/>
      <c r="ANJ144" s="254"/>
      <c r="ANK144" s="254"/>
      <c r="ANL144" s="254"/>
      <c r="ANM144" s="254"/>
      <c r="ANN144" s="254"/>
      <c r="ANO144" s="254"/>
      <c r="ANP144" s="254"/>
      <c r="ANQ144" s="254"/>
      <c r="ANR144" s="254"/>
      <c r="ANS144" s="254"/>
      <c r="ANT144" s="254"/>
      <c r="ANU144" s="254"/>
      <c r="ANV144" s="254"/>
      <c r="ANW144" s="254"/>
      <c r="ANX144" s="254"/>
      <c r="ANY144" s="254"/>
      <c r="ANZ144" s="254"/>
      <c r="AOA144" s="254"/>
      <c r="AOB144" s="254"/>
      <c r="AOC144" s="254"/>
      <c r="AOD144" s="254"/>
      <c r="AOE144" s="254"/>
      <c r="AOF144" s="254"/>
      <c r="AOG144" s="254"/>
      <c r="AOH144" s="254"/>
      <c r="AOI144" s="254"/>
      <c r="AOJ144" s="254"/>
      <c r="AOK144" s="254"/>
      <c r="AOL144" s="254"/>
      <c r="AOM144" s="254"/>
      <c r="AON144" s="254"/>
      <c r="AOO144" s="254"/>
      <c r="AOP144" s="254"/>
      <c r="AOQ144" s="254"/>
      <c r="AOR144" s="254"/>
      <c r="AOS144" s="254"/>
      <c r="AOT144" s="254"/>
      <c r="AOU144" s="254"/>
      <c r="AOV144" s="254"/>
      <c r="AOW144" s="254"/>
      <c r="AOX144" s="254"/>
      <c r="AOY144" s="254"/>
      <c r="AOZ144" s="254"/>
      <c r="APA144" s="254"/>
      <c r="APB144" s="254"/>
      <c r="APC144" s="254"/>
      <c r="APD144" s="254"/>
      <c r="APE144" s="254"/>
      <c r="APF144" s="254"/>
      <c r="APG144" s="254"/>
      <c r="APH144" s="254"/>
      <c r="API144" s="254"/>
      <c r="APJ144" s="254"/>
      <c r="APK144" s="254"/>
      <c r="APL144" s="254"/>
      <c r="APM144" s="254"/>
      <c r="APN144" s="254"/>
      <c r="APO144" s="254"/>
      <c r="APP144" s="254"/>
      <c r="APQ144" s="254"/>
      <c r="APR144" s="254"/>
      <c r="APS144" s="254"/>
      <c r="APT144" s="254"/>
      <c r="APU144" s="254"/>
      <c r="APV144" s="254"/>
      <c r="APW144" s="254"/>
      <c r="APX144" s="254"/>
      <c r="APY144" s="254"/>
      <c r="APZ144" s="254"/>
      <c r="AQA144" s="254"/>
      <c r="AQB144" s="254"/>
      <c r="AQC144" s="254"/>
      <c r="AQD144" s="254"/>
      <c r="AQE144" s="254"/>
      <c r="AQF144" s="254"/>
      <c r="AQG144" s="254"/>
      <c r="AQH144" s="254"/>
      <c r="AQI144" s="254"/>
      <c r="AQJ144" s="254"/>
      <c r="AQK144" s="254"/>
      <c r="AQL144" s="254"/>
      <c r="AQM144" s="254"/>
      <c r="AQN144" s="254"/>
      <c r="AQO144" s="254"/>
      <c r="AQP144" s="254"/>
      <c r="AQQ144" s="254"/>
      <c r="AQR144" s="254"/>
      <c r="AQS144" s="254"/>
      <c r="AQT144" s="254"/>
      <c r="AQU144" s="254"/>
      <c r="AQV144" s="254"/>
      <c r="AQW144" s="254"/>
      <c r="AQX144" s="254"/>
      <c r="AQY144" s="254"/>
      <c r="AQZ144" s="254"/>
      <c r="ARA144" s="254"/>
      <c r="ARB144" s="254"/>
      <c r="ARC144" s="254"/>
      <c r="ARD144" s="254"/>
      <c r="ARE144" s="254"/>
      <c r="ARF144" s="254"/>
      <c r="ARG144" s="254"/>
      <c r="ARH144" s="254"/>
      <c r="ARI144" s="254"/>
      <c r="ARJ144" s="254"/>
      <c r="ARK144" s="254"/>
      <c r="ARL144" s="254"/>
      <c r="ARM144" s="254"/>
      <c r="ARN144" s="254"/>
      <c r="ARO144" s="254"/>
      <c r="ARP144" s="254"/>
      <c r="ARQ144" s="254"/>
      <c r="ARR144" s="254"/>
      <c r="ARS144" s="254"/>
      <c r="ART144" s="254"/>
      <c r="ARU144" s="254"/>
      <c r="ARV144" s="254"/>
      <c r="ARW144" s="254"/>
      <c r="ARX144" s="254"/>
      <c r="ARY144" s="254"/>
      <c r="ARZ144" s="254"/>
      <c r="ASA144" s="254"/>
      <c r="ASB144" s="254"/>
      <c r="ASC144" s="254"/>
      <c r="ASD144" s="254"/>
      <c r="ASE144" s="254"/>
      <c r="ASF144" s="254"/>
      <c r="ASG144" s="254"/>
      <c r="ASH144" s="254"/>
      <c r="ASI144" s="254"/>
      <c r="ASJ144" s="254"/>
      <c r="ASK144" s="254"/>
      <c r="ASL144" s="254"/>
      <c r="ASM144" s="254"/>
      <c r="ASN144" s="254"/>
      <c r="ASO144" s="254"/>
      <c r="ASP144" s="254"/>
      <c r="ASQ144" s="254"/>
      <c r="ASR144" s="254"/>
      <c r="ASS144" s="254"/>
      <c r="AST144" s="254"/>
      <c r="ASU144" s="254"/>
      <c r="ASV144" s="254"/>
      <c r="ASW144" s="254"/>
      <c r="ASX144" s="254"/>
      <c r="ASY144" s="254"/>
      <c r="ASZ144" s="254"/>
      <c r="ATA144" s="254"/>
      <c r="ATB144" s="254"/>
      <c r="ATC144" s="254"/>
      <c r="ATD144" s="254"/>
      <c r="ATE144" s="254"/>
      <c r="ATF144" s="254"/>
      <c r="ATG144" s="254"/>
      <c r="ATH144" s="254"/>
      <c r="ATI144" s="254"/>
      <c r="ATJ144" s="254"/>
      <c r="ATK144" s="254"/>
      <c r="ATL144" s="254"/>
      <c r="ATM144" s="254"/>
      <c r="ATN144" s="254"/>
      <c r="ATO144" s="254"/>
      <c r="ATP144" s="254"/>
      <c r="ATQ144" s="254"/>
      <c r="ATR144" s="254"/>
      <c r="ATS144" s="254"/>
      <c r="ATT144" s="254"/>
      <c r="ATU144" s="254"/>
      <c r="ATV144" s="254"/>
      <c r="ATW144" s="254"/>
      <c r="ATX144" s="254"/>
      <c r="ATY144" s="254"/>
      <c r="ATZ144" s="254"/>
      <c r="AUA144" s="254"/>
      <c r="AUB144" s="254"/>
      <c r="AUC144" s="254"/>
      <c r="AUD144" s="254"/>
      <c r="AUE144" s="254"/>
      <c r="AUF144" s="254"/>
      <c r="AUG144" s="254"/>
      <c r="AUH144" s="254"/>
      <c r="AUI144" s="254"/>
      <c r="AUJ144" s="254"/>
      <c r="AUK144" s="254"/>
      <c r="AUL144" s="254"/>
      <c r="AUM144" s="254"/>
      <c r="AUN144" s="254"/>
      <c r="AUO144" s="254"/>
      <c r="AUP144" s="254"/>
      <c r="AUQ144" s="254"/>
      <c r="AUR144" s="254"/>
      <c r="AUS144" s="254"/>
      <c r="AUT144" s="254"/>
      <c r="AUU144" s="254"/>
      <c r="AUV144" s="254"/>
      <c r="AUW144" s="254"/>
      <c r="AUX144" s="254"/>
      <c r="AUY144" s="254"/>
      <c r="AUZ144" s="254"/>
      <c r="AVA144" s="254"/>
      <c r="AVB144" s="254"/>
      <c r="AVC144" s="254"/>
      <c r="AVD144" s="254"/>
      <c r="AVE144" s="254"/>
      <c r="AVF144" s="254"/>
      <c r="AVG144" s="254"/>
      <c r="AVH144" s="254"/>
      <c r="AVI144" s="254"/>
      <c r="AVJ144" s="254"/>
      <c r="AVK144" s="254"/>
      <c r="AVL144" s="254"/>
      <c r="AVM144" s="254"/>
      <c r="AVN144" s="254"/>
      <c r="AVO144" s="254"/>
      <c r="AVP144" s="254"/>
      <c r="AVQ144" s="254"/>
      <c r="AVR144" s="254"/>
      <c r="AVS144" s="254"/>
      <c r="AVT144" s="254"/>
      <c r="AVU144" s="254"/>
      <c r="AVV144" s="254"/>
      <c r="AVW144" s="254"/>
      <c r="AVX144" s="254"/>
      <c r="AVY144" s="254"/>
      <c r="AVZ144" s="254"/>
      <c r="AWA144" s="254"/>
      <c r="AWB144" s="254"/>
      <c r="AWC144" s="254"/>
      <c r="AWD144" s="254"/>
      <c r="AWE144" s="254"/>
      <c r="AWF144" s="254"/>
      <c r="AWG144" s="254"/>
      <c r="AWH144" s="254"/>
      <c r="AWI144" s="254"/>
      <c r="AWJ144" s="254"/>
      <c r="AWK144" s="254"/>
      <c r="AWL144" s="254"/>
      <c r="AWM144" s="254"/>
      <c r="AWN144" s="254"/>
      <c r="AWO144" s="254"/>
      <c r="AWP144" s="254"/>
      <c r="AWQ144" s="254"/>
      <c r="AWR144" s="254"/>
      <c r="AWS144" s="254"/>
      <c r="AWT144" s="254"/>
      <c r="AWU144" s="254"/>
      <c r="AWV144" s="254"/>
      <c r="AWW144" s="254"/>
      <c r="AWX144" s="254"/>
      <c r="AWY144" s="254"/>
      <c r="AWZ144" s="254"/>
      <c r="AXA144" s="254"/>
      <c r="AXB144" s="254"/>
      <c r="AXC144" s="254"/>
      <c r="AXD144" s="254"/>
      <c r="AXE144" s="254"/>
      <c r="AXF144" s="254"/>
      <c r="AXG144" s="254"/>
      <c r="AXH144" s="254"/>
      <c r="AXI144" s="254"/>
      <c r="AXJ144" s="254"/>
      <c r="AXK144" s="254"/>
      <c r="AXL144" s="254"/>
      <c r="AXM144" s="254"/>
      <c r="AXN144" s="254"/>
      <c r="AXO144" s="254"/>
      <c r="AXP144" s="254"/>
      <c r="AXQ144" s="254"/>
      <c r="AXR144" s="254"/>
      <c r="AXS144" s="254"/>
      <c r="AXT144" s="254"/>
      <c r="AXU144" s="254"/>
      <c r="AXV144" s="254"/>
      <c r="AXW144" s="254"/>
      <c r="AXX144" s="254"/>
      <c r="AXY144" s="254"/>
      <c r="AXZ144" s="254"/>
      <c r="AYA144" s="254"/>
      <c r="AYB144" s="254"/>
      <c r="AYC144" s="254"/>
      <c r="AYD144" s="254"/>
      <c r="AYE144" s="254"/>
      <c r="AYF144" s="254"/>
      <c r="AYG144" s="254"/>
      <c r="AYH144" s="254"/>
      <c r="AYI144" s="254"/>
      <c r="AYJ144" s="254"/>
      <c r="AYK144" s="254"/>
      <c r="AYL144" s="254"/>
      <c r="AYM144" s="254"/>
      <c r="AYN144" s="254"/>
      <c r="AYO144" s="254"/>
      <c r="AYP144" s="254"/>
      <c r="AYQ144" s="254"/>
      <c r="AYR144" s="254"/>
      <c r="AYS144" s="254"/>
      <c r="AYT144" s="254"/>
      <c r="AYU144" s="254"/>
      <c r="AYV144" s="254"/>
      <c r="AYW144" s="254"/>
      <c r="AYX144" s="254"/>
      <c r="AYY144" s="254"/>
      <c r="AYZ144" s="254"/>
      <c r="AZA144" s="254"/>
      <c r="AZB144" s="254"/>
      <c r="AZC144" s="254"/>
      <c r="AZD144" s="254"/>
      <c r="AZE144" s="254"/>
      <c r="AZF144" s="254"/>
      <c r="AZG144" s="254"/>
      <c r="AZH144" s="254"/>
      <c r="AZI144" s="254"/>
      <c r="AZJ144" s="254"/>
      <c r="AZK144" s="254"/>
      <c r="AZL144" s="254"/>
      <c r="AZM144" s="254"/>
      <c r="AZN144" s="254"/>
      <c r="AZO144" s="254"/>
      <c r="AZP144" s="254"/>
      <c r="AZQ144" s="254"/>
      <c r="AZR144" s="254"/>
      <c r="AZS144" s="254"/>
      <c r="AZT144" s="254"/>
      <c r="AZU144" s="254"/>
      <c r="AZV144" s="254"/>
      <c r="AZW144" s="254"/>
      <c r="AZX144" s="254"/>
      <c r="AZY144" s="254"/>
      <c r="AZZ144" s="254"/>
      <c r="BAA144" s="254"/>
      <c r="BAB144" s="254"/>
      <c r="BAC144" s="254"/>
      <c r="BAD144" s="254"/>
      <c r="BAE144" s="254"/>
      <c r="BAF144" s="254"/>
      <c r="BAG144" s="254"/>
      <c r="BAH144" s="254"/>
      <c r="BAI144" s="254"/>
      <c r="BAJ144" s="254"/>
      <c r="BAK144" s="254"/>
      <c r="BAL144" s="254"/>
      <c r="BAM144" s="254"/>
      <c r="BAN144" s="254"/>
      <c r="BAO144" s="254"/>
      <c r="BAP144" s="254"/>
      <c r="BAQ144" s="254"/>
      <c r="BAR144" s="254"/>
      <c r="BAS144" s="254"/>
      <c r="BAT144" s="254"/>
      <c r="BAU144" s="254"/>
      <c r="BAV144" s="254"/>
      <c r="BAW144" s="254"/>
      <c r="BAX144" s="254"/>
      <c r="BAY144" s="254"/>
      <c r="BAZ144" s="254"/>
      <c r="BBA144" s="254"/>
      <c r="BBB144" s="254"/>
      <c r="BBC144" s="254"/>
      <c r="BBD144" s="254"/>
      <c r="BBE144" s="254"/>
      <c r="BBF144" s="254"/>
      <c r="BBG144" s="254"/>
      <c r="BBH144" s="254"/>
      <c r="BBI144" s="254"/>
      <c r="BBJ144" s="254"/>
      <c r="BBK144" s="254"/>
      <c r="BBL144" s="254"/>
      <c r="BBM144" s="254"/>
      <c r="BBN144" s="254"/>
      <c r="BBO144" s="254"/>
      <c r="BBP144" s="254"/>
      <c r="BBQ144" s="254"/>
      <c r="BBR144" s="254"/>
      <c r="BBS144" s="254"/>
      <c r="BBT144" s="254"/>
      <c r="BBU144" s="254"/>
      <c r="BBV144" s="254"/>
      <c r="BBW144" s="254"/>
      <c r="BBX144" s="254"/>
      <c r="BBY144" s="254"/>
      <c r="BBZ144" s="254"/>
      <c r="BCA144" s="254"/>
      <c r="BCB144" s="254"/>
      <c r="BCC144" s="254"/>
      <c r="BCD144" s="254"/>
      <c r="BCE144" s="254"/>
      <c r="BCF144" s="254"/>
      <c r="BCG144" s="254"/>
      <c r="BCH144" s="254"/>
      <c r="BCI144" s="254"/>
      <c r="BCJ144" s="254"/>
      <c r="BCK144" s="254"/>
      <c r="BCL144" s="254"/>
      <c r="BCM144" s="254"/>
      <c r="BCN144" s="254"/>
      <c r="BCO144" s="254"/>
      <c r="BCP144" s="254"/>
      <c r="BCQ144" s="254"/>
      <c r="BCR144" s="254"/>
      <c r="BCS144" s="254"/>
      <c r="BCT144" s="254"/>
      <c r="BCU144" s="254"/>
      <c r="BCV144" s="254"/>
      <c r="BCW144" s="254"/>
      <c r="BCX144" s="254"/>
      <c r="BCY144" s="254"/>
      <c r="BCZ144" s="254"/>
      <c r="BDA144" s="254"/>
      <c r="BDB144" s="254"/>
      <c r="BDC144" s="254"/>
      <c r="BDD144" s="254"/>
      <c r="BDE144" s="254"/>
      <c r="BDF144" s="254"/>
      <c r="BDG144" s="254"/>
      <c r="BDH144" s="254"/>
      <c r="BDI144" s="254"/>
      <c r="BDJ144" s="254"/>
      <c r="BDK144" s="254"/>
      <c r="BDL144" s="254"/>
      <c r="BDM144" s="254"/>
      <c r="BDN144" s="254"/>
      <c r="BDO144" s="254"/>
      <c r="BDP144" s="254"/>
      <c r="BDQ144" s="254"/>
      <c r="BDR144" s="254"/>
      <c r="BDS144" s="254"/>
      <c r="BDT144" s="254"/>
      <c r="BDU144" s="254"/>
      <c r="BDV144" s="254"/>
      <c r="BDW144" s="254"/>
      <c r="BDX144" s="254"/>
      <c r="BDY144" s="254"/>
      <c r="BDZ144" s="254"/>
      <c r="BEA144" s="254"/>
      <c r="BEB144" s="254"/>
      <c r="BEC144" s="254"/>
      <c r="BED144" s="254"/>
      <c r="BEE144" s="254"/>
      <c r="BEF144" s="254"/>
      <c r="BEG144" s="254"/>
      <c r="BEH144" s="254"/>
      <c r="BEI144" s="254"/>
    </row>
    <row r="145" spans="1:1491" ht="15" customHeight="1" x14ac:dyDescent="0.25">
      <c r="A145" s="176" t="s">
        <v>1762</v>
      </c>
      <c r="B145" s="259" t="s">
        <v>1073</v>
      </c>
      <c r="C145" s="263">
        <v>44562</v>
      </c>
      <c r="D145" s="263">
        <v>46265</v>
      </c>
      <c r="E145" s="93">
        <v>5000</v>
      </c>
      <c r="F145" s="93">
        <v>5000</v>
      </c>
      <c r="G145" s="262">
        <v>5000</v>
      </c>
      <c r="H145" s="93">
        <v>5000</v>
      </c>
      <c r="I145" s="93">
        <f t="shared" si="28"/>
        <v>196.37106276019165</v>
      </c>
      <c r="J145" s="93">
        <f t="shared" si="29"/>
        <v>196.37106276019165</v>
      </c>
      <c r="K145" s="142"/>
      <c r="L145" s="142">
        <f t="shared" si="27"/>
        <v>196.37106276019165</v>
      </c>
      <c r="M145" s="142"/>
      <c r="N145" s="218" t="s">
        <v>1380</v>
      </c>
      <c r="O145" s="451">
        <v>0</v>
      </c>
      <c r="P145" s="451">
        <v>0</v>
      </c>
      <c r="Q145" s="451">
        <v>1000</v>
      </c>
      <c r="R145" s="451">
        <v>1250</v>
      </c>
      <c r="S145" s="451">
        <v>1100</v>
      </c>
      <c r="T145" s="451">
        <v>900</v>
      </c>
      <c r="U145" s="451">
        <v>750</v>
      </c>
      <c r="V145" s="452">
        <v>0</v>
      </c>
      <c r="W145" s="405" t="s">
        <v>1896</v>
      </c>
      <c r="X145" s="384">
        <v>0</v>
      </c>
      <c r="Y145" s="405" t="s">
        <v>1897</v>
      </c>
      <c r="Z145" s="385" t="s">
        <v>1898</v>
      </c>
      <c r="AA145" s="218" t="s">
        <v>1899</v>
      </c>
      <c r="AB145" s="218" t="s">
        <v>1900</v>
      </c>
      <c r="AC145" s="386">
        <v>5000</v>
      </c>
      <c r="AD145" s="218" t="s">
        <v>1901</v>
      </c>
      <c r="AE145" s="218"/>
      <c r="AF145" s="218" t="s">
        <v>1902</v>
      </c>
      <c r="AG145" s="242" t="s">
        <v>332</v>
      </c>
      <c r="AH145" s="403"/>
      <c r="AI145" s="308">
        <v>0</v>
      </c>
      <c r="AJ145" s="411">
        <v>0</v>
      </c>
      <c r="AK145" s="410"/>
      <c r="AL145" s="412">
        <v>0</v>
      </c>
      <c r="AM145" s="453">
        <f t="shared" si="25"/>
        <v>0</v>
      </c>
      <c r="AN145" s="453">
        <f t="shared" si="26"/>
        <v>0</v>
      </c>
      <c r="AO145" s="248"/>
      <c r="AP145" s="249"/>
      <c r="AQ145" s="312"/>
      <c r="AR145" s="312"/>
      <c r="AS145" s="312"/>
      <c r="AT145" s="312"/>
      <c r="AU145" s="312"/>
      <c r="AV145" s="312"/>
      <c r="AW145" s="312"/>
      <c r="AX145" s="312"/>
      <c r="AY145" s="312"/>
      <c r="AZ145" s="312"/>
      <c r="BA145" s="312"/>
      <c r="BB145" s="312"/>
      <c r="BC145" s="312"/>
      <c r="BD145" s="312"/>
      <c r="BE145" s="312"/>
      <c r="BF145" s="312"/>
      <c r="BG145" s="312"/>
      <c r="BH145" s="312"/>
      <c r="BI145" s="312"/>
      <c r="BJ145" s="312"/>
      <c r="BK145" s="312"/>
      <c r="BL145" s="312"/>
      <c r="BM145" s="312"/>
      <c r="BN145" s="312"/>
      <c r="BO145" s="312"/>
    </row>
    <row r="146" spans="1:1491" ht="15" customHeight="1" x14ac:dyDescent="0.25">
      <c r="A146" s="176" t="s">
        <v>1433</v>
      </c>
      <c r="B146" s="259" t="s">
        <v>1903</v>
      </c>
      <c r="C146" s="263">
        <v>44197</v>
      </c>
      <c r="D146" s="263">
        <v>46265</v>
      </c>
      <c r="E146" s="93">
        <v>0</v>
      </c>
      <c r="F146" s="93">
        <v>0</v>
      </c>
      <c r="G146" s="261">
        <v>0</v>
      </c>
      <c r="H146" s="93">
        <v>0</v>
      </c>
      <c r="I146" s="93">
        <f t="shared" si="28"/>
        <v>0</v>
      </c>
      <c r="J146" s="93">
        <f t="shared" si="29"/>
        <v>0</v>
      </c>
      <c r="K146" s="142"/>
      <c r="L146" s="142">
        <f t="shared" si="27"/>
        <v>0</v>
      </c>
      <c r="M146" s="142"/>
      <c r="N146" s="218" t="s">
        <v>1380</v>
      </c>
      <c r="O146" s="451">
        <v>0</v>
      </c>
      <c r="P146" s="451">
        <v>0</v>
      </c>
      <c r="Q146" s="451">
        <v>0</v>
      </c>
      <c r="R146" s="451">
        <v>0</v>
      </c>
      <c r="S146" s="451">
        <v>0</v>
      </c>
      <c r="T146" s="451">
        <v>0</v>
      </c>
      <c r="U146" s="451">
        <v>0</v>
      </c>
      <c r="V146" s="452">
        <v>0</v>
      </c>
      <c r="W146" s="405" t="s">
        <v>1386</v>
      </c>
      <c r="X146" s="384" t="s">
        <v>1386</v>
      </c>
      <c r="Y146" s="405" t="s">
        <v>1386</v>
      </c>
      <c r="Z146" s="385" t="s">
        <v>1461</v>
      </c>
      <c r="AA146" s="218" t="s">
        <v>1386</v>
      </c>
      <c r="AB146" s="218" t="s">
        <v>1386</v>
      </c>
      <c r="AC146" s="386" t="s">
        <v>1386</v>
      </c>
      <c r="AD146" s="218" t="s">
        <v>1386</v>
      </c>
      <c r="AE146" s="218" t="s">
        <v>1386</v>
      </c>
      <c r="AF146" s="218" t="s">
        <v>1386</v>
      </c>
      <c r="AG146" s="242" t="s">
        <v>332</v>
      </c>
      <c r="AH146" s="403"/>
      <c r="AI146" s="308">
        <v>0</v>
      </c>
      <c r="AJ146" s="411">
        <v>0</v>
      </c>
      <c r="AK146" s="410"/>
      <c r="AL146" s="412">
        <v>0</v>
      </c>
      <c r="AM146" s="453">
        <f t="shared" si="25"/>
        <v>0</v>
      </c>
      <c r="AN146" s="453">
        <f t="shared" si="26"/>
        <v>0</v>
      </c>
      <c r="AO146" s="248"/>
      <c r="AP146" s="249"/>
      <c r="AQ146" s="312"/>
      <c r="AR146" s="312"/>
      <c r="AS146" s="312"/>
      <c r="AT146" s="312"/>
      <c r="AU146" s="312"/>
      <c r="AV146" s="312"/>
      <c r="AW146" s="312"/>
      <c r="AX146" s="312"/>
      <c r="AY146" s="312"/>
      <c r="AZ146" s="312"/>
      <c r="BA146" s="312"/>
      <c r="BB146" s="312"/>
      <c r="BC146" s="312"/>
      <c r="BD146" s="312"/>
      <c r="BE146" s="312"/>
      <c r="BF146" s="312"/>
      <c r="BG146" s="312"/>
      <c r="BH146" s="312"/>
      <c r="BI146" s="312"/>
      <c r="BJ146" s="312"/>
      <c r="BK146" s="312"/>
      <c r="BL146" s="312"/>
      <c r="BM146" s="312"/>
      <c r="BN146" s="312"/>
      <c r="BO146" s="312"/>
    </row>
    <row r="147" spans="1:1491" ht="15" customHeight="1" x14ac:dyDescent="0.25">
      <c r="A147" s="176" t="s">
        <v>1433</v>
      </c>
      <c r="B147" s="259" t="s">
        <v>1904</v>
      </c>
      <c r="C147" s="263">
        <v>44197</v>
      </c>
      <c r="D147" s="263">
        <v>46265</v>
      </c>
      <c r="E147" s="93">
        <v>1000</v>
      </c>
      <c r="F147" s="93">
        <v>1000</v>
      </c>
      <c r="G147" s="262">
        <v>1000</v>
      </c>
      <c r="H147" s="93">
        <v>1000</v>
      </c>
      <c r="I147" s="93">
        <f t="shared" si="28"/>
        <v>39.274212552038335</v>
      </c>
      <c r="J147" s="93">
        <f t="shared" si="29"/>
        <v>39.274212552038335</v>
      </c>
      <c r="K147" s="142"/>
      <c r="L147" s="142">
        <f t="shared" si="27"/>
        <v>39.274212552038335</v>
      </c>
      <c r="M147" s="142"/>
      <c r="N147" s="218" t="s">
        <v>1380</v>
      </c>
      <c r="O147" s="451">
        <v>0</v>
      </c>
      <c r="P147" s="451">
        <v>80</v>
      </c>
      <c r="Q147" s="451">
        <v>270</v>
      </c>
      <c r="R147" s="451">
        <v>310</v>
      </c>
      <c r="S147" s="451">
        <v>220</v>
      </c>
      <c r="T147" s="451">
        <v>120</v>
      </c>
      <c r="U147" s="451">
        <v>0</v>
      </c>
      <c r="V147" s="452">
        <v>0</v>
      </c>
      <c r="W147" s="405"/>
      <c r="X147" s="384">
        <v>0</v>
      </c>
      <c r="Y147" s="218" t="s">
        <v>1905</v>
      </c>
      <c r="Z147" s="385" t="s">
        <v>1461</v>
      </c>
      <c r="AA147" s="218" t="s">
        <v>1906</v>
      </c>
      <c r="AB147" s="218" t="s">
        <v>1907</v>
      </c>
      <c r="AC147" s="386">
        <v>1000</v>
      </c>
      <c r="AD147" s="218" t="s">
        <v>1908</v>
      </c>
      <c r="AE147" s="218" t="s">
        <v>1909</v>
      </c>
      <c r="AF147" s="218" t="s">
        <v>440</v>
      </c>
      <c r="AG147" s="241" t="s">
        <v>332</v>
      </c>
      <c r="AH147" s="403"/>
      <c r="AI147" s="308">
        <v>0</v>
      </c>
      <c r="AJ147" s="411">
        <v>0</v>
      </c>
      <c r="AK147" s="410" t="s">
        <v>1895</v>
      </c>
      <c r="AL147" s="412">
        <v>0.4</v>
      </c>
      <c r="AM147" s="453">
        <f t="shared" si="25"/>
        <v>0</v>
      </c>
      <c r="AN147" s="453">
        <f t="shared" si="26"/>
        <v>400</v>
      </c>
      <c r="AO147" s="248"/>
      <c r="AP147" s="249"/>
      <c r="AQ147" s="312"/>
      <c r="AR147" s="312"/>
      <c r="AS147" s="312"/>
      <c r="AT147" s="312"/>
      <c r="AU147" s="312"/>
      <c r="AV147" s="312"/>
      <c r="AW147" s="312"/>
      <c r="AX147" s="312"/>
      <c r="AY147" s="312"/>
      <c r="AZ147" s="312"/>
      <c r="BA147" s="312"/>
      <c r="BB147" s="312"/>
      <c r="BC147" s="312"/>
      <c r="BD147" s="312"/>
      <c r="BE147" s="312"/>
      <c r="BF147" s="312"/>
      <c r="BG147" s="312"/>
      <c r="BH147" s="312"/>
      <c r="BI147" s="312"/>
      <c r="BJ147" s="312"/>
      <c r="BK147" s="312"/>
      <c r="BL147" s="312"/>
      <c r="BM147" s="312"/>
      <c r="BN147" s="312"/>
      <c r="BO147" s="312"/>
    </row>
    <row r="148" spans="1:1491" ht="15" customHeight="1" x14ac:dyDescent="0.25">
      <c r="A148" s="176" t="s">
        <v>1433</v>
      </c>
      <c r="B148" s="259" t="s">
        <v>1910</v>
      </c>
      <c r="C148" s="263">
        <v>44562</v>
      </c>
      <c r="D148" s="263">
        <v>46265</v>
      </c>
      <c r="E148" s="93">
        <v>1500</v>
      </c>
      <c r="F148" s="93">
        <v>1500</v>
      </c>
      <c r="G148" s="262">
        <v>1500</v>
      </c>
      <c r="H148" s="93">
        <v>1500</v>
      </c>
      <c r="I148" s="93">
        <f t="shared" si="28"/>
        <v>58.911318828057496</v>
      </c>
      <c r="J148" s="93">
        <f t="shared" si="29"/>
        <v>58.911318828057496</v>
      </c>
      <c r="K148" s="142"/>
      <c r="L148" s="142">
        <f t="shared" si="27"/>
        <v>58.911318828057496</v>
      </c>
      <c r="M148" s="142"/>
      <c r="N148" s="218" t="s">
        <v>1380</v>
      </c>
      <c r="O148" s="451">
        <v>0</v>
      </c>
      <c r="P148" s="451">
        <v>0</v>
      </c>
      <c r="Q148" s="451">
        <v>375</v>
      </c>
      <c r="R148" s="451">
        <v>375</v>
      </c>
      <c r="S148" s="451">
        <v>375</v>
      </c>
      <c r="T148" s="451">
        <v>375</v>
      </c>
      <c r="U148" s="451">
        <v>0</v>
      </c>
      <c r="V148" s="452">
        <v>0</v>
      </c>
      <c r="W148" s="405" t="s">
        <v>1386</v>
      </c>
      <c r="X148" s="384">
        <v>0</v>
      </c>
      <c r="Y148" s="388" t="s">
        <v>1905</v>
      </c>
      <c r="Z148" s="385" t="s">
        <v>1461</v>
      </c>
      <c r="AA148" s="218" t="s">
        <v>1911</v>
      </c>
      <c r="AB148" s="218" t="s">
        <v>1907</v>
      </c>
      <c r="AC148" s="386">
        <v>1500</v>
      </c>
      <c r="AD148" s="218" t="s">
        <v>1908</v>
      </c>
      <c r="AE148" s="218" t="s">
        <v>1909</v>
      </c>
      <c r="AF148" s="218" t="s">
        <v>1090</v>
      </c>
      <c r="AG148" s="242" t="s">
        <v>332</v>
      </c>
      <c r="AH148" s="403"/>
      <c r="AI148" s="308">
        <v>0</v>
      </c>
      <c r="AJ148" s="411">
        <v>0</v>
      </c>
      <c r="AK148" s="410"/>
      <c r="AL148" s="412">
        <v>0</v>
      </c>
      <c r="AM148" s="453">
        <f t="shared" si="25"/>
        <v>0</v>
      </c>
      <c r="AN148" s="453">
        <f t="shared" si="26"/>
        <v>0</v>
      </c>
      <c r="AO148" s="248"/>
      <c r="AP148" s="249"/>
      <c r="AQ148" s="312"/>
      <c r="AR148" s="312"/>
      <c r="AS148" s="312"/>
      <c r="AT148" s="312"/>
      <c r="AU148" s="312"/>
      <c r="AV148" s="312"/>
      <c r="AW148" s="312"/>
      <c r="AX148" s="312"/>
      <c r="AY148" s="312"/>
      <c r="AZ148" s="312"/>
      <c r="BA148" s="312"/>
      <c r="BB148" s="312"/>
      <c r="BC148" s="312"/>
      <c r="BD148" s="312"/>
      <c r="BE148" s="312"/>
      <c r="BF148" s="312"/>
      <c r="BG148" s="312"/>
      <c r="BH148" s="312"/>
      <c r="BI148" s="312"/>
      <c r="BJ148" s="312"/>
      <c r="BK148" s="312"/>
      <c r="BL148" s="312"/>
      <c r="BM148" s="312"/>
      <c r="BN148" s="312"/>
      <c r="BO148" s="312"/>
    </row>
    <row r="149" spans="1:1491" ht="15" customHeight="1" x14ac:dyDescent="0.25">
      <c r="A149" s="176" t="s">
        <v>1433</v>
      </c>
      <c r="B149" s="259" t="s">
        <v>1912</v>
      </c>
      <c r="C149" s="263">
        <v>44562</v>
      </c>
      <c r="D149" s="263">
        <v>46022</v>
      </c>
      <c r="E149" s="93">
        <v>200</v>
      </c>
      <c r="F149" s="93">
        <v>200</v>
      </c>
      <c r="G149" s="261">
        <v>200</v>
      </c>
      <c r="H149" s="93">
        <v>200</v>
      </c>
      <c r="I149" s="93">
        <f>E149/23.742</f>
        <v>8.4238901524724117</v>
      </c>
      <c r="J149" s="93">
        <f>F149/23.742</f>
        <v>8.4238901524724117</v>
      </c>
      <c r="K149" s="142">
        <f>G149/23.742</f>
        <v>8.4238901524724117</v>
      </c>
      <c r="L149" s="142"/>
      <c r="M149" s="142"/>
      <c r="N149" s="218" t="s">
        <v>1380</v>
      </c>
      <c r="O149" s="451">
        <v>0</v>
      </c>
      <c r="P149" s="451">
        <v>0</v>
      </c>
      <c r="Q149" s="451">
        <v>58</v>
      </c>
      <c r="R149" s="451">
        <v>68</v>
      </c>
      <c r="S149" s="451">
        <v>64</v>
      </c>
      <c r="T149" s="451">
        <v>10</v>
      </c>
      <c r="U149" s="451">
        <v>0</v>
      </c>
      <c r="V149" s="452">
        <v>0</v>
      </c>
      <c r="W149" s="405" t="s">
        <v>1386</v>
      </c>
      <c r="X149" s="384">
        <v>0</v>
      </c>
      <c r="Y149" s="388" t="s">
        <v>1905</v>
      </c>
      <c r="Z149" s="385" t="s">
        <v>1461</v>
      </c>
      <c r="AA149" s="218" t="s">
        <v>1913</v>
      </c>
      <c r="AB149" s="218" t="s">
        <v>1907</v>
      </c>
      <c r="AC149" s="386">
        <v>200</v>
      </c>
      <c r="AD149" s="218" t="s">
        <v>1908</v>
      </c>
      <c r="AE149" s="218" t="s">
        <v>1909</v>
      </c>
      <c r="AF149" s="218" t="s">
        <v>1090</v>
      </c>
      <c r="AG149" s="242" t="s">
        <v>332</v>
      </c>
      <c r="AH149" s="403" t="s">
        <v>1914</v>
      </c>
      <c r="AI149" s="308">
        <v>1</v>
      </c>
      <c r="AJ149" s="411">
        <v>0.4</v>
      </c>
      <c r="AK149" s="410"/>
      <c r="AL149" s="412">
        <v>0</v>
      </c>
      <c r="AM149" s="453">
        <f t="shared" si="25"/>
        <v>200</v>
      </c>
      <c r="AN149" s="453">
        <f t="shared" si="26"/>
        <v>0</v>
      </c>
      <c r="AO149" s="248"/>
      <c r="AP149" s="249"/>
      <c r="AQ149" s="312"/>
      <c r="AR149" s="312"/>
      <c r="AS149" s="312"/>
      <c r="AT149" s="312"/>
      <c r="AU149" s="312"/>
      <c r="AV149" s="312"/>
      <c r="AW149" s="312"/>
      <c r="AX149" s="312"/>
      <c r="AY149" s="312"/>
      <c r="AZ149" s="312"/>
      <c r="BA149" s="312"/>
      <c r="BB149" s="312"/>
      <c r="BC149" s="312"/>
      <c r="BD149" s="312"/>
      <c r="BE149" s="312"/>
      <c r="BF149" s="312"/>
      <c r="BG149" s="312"/>
      <c r="BH149" s="312"/>
      <c r="BI149" s="312"/>
      <c r="BJ149" s="312"/>
      <c r="BK149" s="312"/>
      <c r="BL149" s="312"/>
      <c r="BM149" s="312"/>
      <c r="BN149" s="312"/>
      <c r="BO149" s="312"/>
    </row>
    <row r="150" spans="1:1491" ht="15" customHeight="1" x14ac:dyDescent="0.25">
      <c r="A150" s="176" t="s">
        <v>1433</v>
      </c>
      <c r="B150" s="259" t="s">
        <v>1915</v>
      </c>
      <c r="C150" s="263">
        <v>44197</v>
      </c>
      <c r="D150" s="263">
        <v>46265</v>
      </c>
      <c r="E150" s="93">
        <v>500</v>
      </c>
      <c r="F150" s="93">
        <v>500</v>
      </c>
      <c r="G150" s="267">
        <v>356</v>
      </c>
      <c r="H150" s="93">
        <v>305</v>
      </c>
      <c r="I150" s="93">
        <f>E150/25.462</f>
        <v>19.637106276019168</v>
      </c>
      <c r="J150" s="93">
        <f>H150/25.462</f>
        <v>11.978634828371691</v>
      </c>
      <c r="K150" s="141"/>
      <c r="L150" s="141">
        <f>H150/25.462</f>
        <v>11.978634828371691</v>
      </c>
      <c r="M150" s="141"/>
      <c r="N150" s="218" t="s">
        <v>1380</v>
      </c>
      <c r="O150" s="451">
        <v>0</v>
      </c>
      <c r="P150" s="451">
        <v>0</v>
      </c>
      <c r="Q150" s="451">
        <v>95</v>
      </c>
      <c r="R150" s="451">
        <v>112</v>
      </c>
      <c r="S150" s="451">
        <v>98</v>
      </c>
      <c r="T150" s="451">
        <v>0</v>
      </c>
      <c r="U150" s="451">
        <v>0</v>
      </c>
      <c r="V150" s="452">
        <v>10</v>
      </c>
      <c r="W150" s="388" t="s">
        <v>1916</v>
      </c>
      <c r="X150" s="384">
        <v>0</v>
      </c>
      <c r="Y150" s="388" t="s">
        <v>1905</v>
      </c>
      <c r="Z150" s="385" t="s">
        <v>1461</v>
      </c>
      <c r="AA150" s="218" t="s">
        <v>1917</v>
      </c>
      <c r="AB150" s="218" t="s">
        <v>1907</v>
      </c>
      <c r="AC150" s="386">
        <v>500</v>
      </c>
      <c r="AD150" s="218" t="s">
        <v>1918</v>
      </c>
      <c r="AE150" s="218" t="s">
        <v>1918</v>
      </c>
      <c r="AF150" s="218" t="s">
        <v>1090</v>
      </c>
      <c r="AG150" s="242" t="s">
        <v>332</v>
      </c>
      <c r="AH150" s="403"/>
      <c r="AI150" s="308">
        <v>0</v>
      </c>
      <c r="AJ150" s="411">
        <v>0</v>
      </c>
      <c r="AK150" s="410" t="s">
        <v>1500</v>
      </c>
      <c r="AL150" s="412">
        <v>0.4</v>
      </c>
      <c r="AM150" s="453">
        <f t="shared" si="25"/>
        <v>0</v>
      </c>
      <c r="AN150" s="453">
        <f t="shared" si="26"/>
        <v>122</v>
      </c>
      <c r="AO150" s="248"/>
      <c r="AP150" s="249"/>
      <c r="AQ150" s="312"/>
      <c r="AR150" s="312"/>
      <c r="AS150" s="312"/>
      <c r="AT150" s="312"/>
      <c r="AU150" s="312"/>
      <c r="AV150" s="312"/>
      <c r="AW150" s="312"/>
      <c r="AX150" s="312"/>
      <c r="AY150" s="312"/>
      <c r="AZ150" s="312"/>
      <c r="BA150" s="312"/>
      <c r="BB150" s="312"/>
      <c r="BC150" s="312"/>
      <c r="BD150" s="312"/>
      <c r="BE150" s="312"/>
      <c r="BF150" s="312"/>
      <c r="BG150" s="312"/>
      <c r="BH150" s="312"/>
      <c r="BI150" s="312"/>
      <c r="BJ150" s="312"/>
      <c r="BK150" s="312"/>
      <c r="BL150" s="312"/>
      <c r="BM150" s="312"/>
      <c r="BN150" s="312"/>
      <c r="BO150" s="312"/>
    </row>
    <row r="151" spans="1:1491" s="121" customFormat="1" ht="15" customHeight="1" x14ac:dyDescent="0.25">
      <c r="A151" s="176" t="s">
        <v>1433</v>
      </c>
      <c r="B151" s="259" t="s">
        <v>1104</v>
      </c>
      <c r="C151" s="264">
        <v>45021</v>
      </c>
      <c r="D151" s="264">
        <v>46203</v>
      </c>
      <c r="E151" s="265">
        <v>0</v>
      </c>
      <c r="F151" s="265">
        <v>1280</v>
      </c>
      <c r="G151" s="262">
        <v>1424</v>
      </c>
      <c r="H151" s="93">
        <v>1424</v>
      </c>
      <c r="I151" s="93">
        <f>F151/23.742</f>
        <v>53.912896975823436</v>
      </c>
      <c r="J151" s="93">
        <f>H151/23.742</f>
        <v>59.978097885603567</v>
      </c>
      <c r="K151" s="141">
        <f>H151/23.742</f>
        <v>59.978097885603567</v>
      </c>
      <c r="L151" s="141"/>
      <c r="M151" s="141"/>
      <c r="N151" s="404" t="s">
        <v>1380</v>
      </c>
      <c r="O151" s="466">
        <v>0</v>
      </c>
      <c r="P151" s="466">
        <v>0</v>
      </c>
      <c r="Q151" s="466">
        <v>0</v>
      </c>
      <c r="R151" s="466">
        <v>0</v>
      </c>
      <c r="S151" s="452">
        <v>518</v>
      </c>
      <c r="T151" s="452">
        <v>518</v>
      </c>
      <c r="U151" s="452">
        <v>388</v>
      </c>
      <c r="V151" s="452">
        <v>0</v>
      </c>
      <c r="W151" s="405"/>
      <c r="X151" s="405">
        <v>0</v>
      </c>
      <c r="Y151" s="405"/>
      <c r="Z151" s="176" t="s">
        <v>1461</v>
      </c>
      <c r="AA151" s="190" t="s">
        <v>1919</v>
      </c>
      <c r="AB151" s="190" t="s">
        <v>1920</v>
      </c>
      <c r="AC151" s="190" t="s">
        <v>180</v>
      </c>
      <c r="AD151" s="190" t="s">
        <v>1920</v>
      </c>
      <c r="AE151" s="190" t="s">
        <v>180</v>
      </c>
      <c r="AF151" s="190" t="s">
        <v>1090</v>
      </c>
      <c r="AG151" s="241" t="s">
        <v>332</v>
      </c>
      <c r="AH151" s="350"/>
      <c r="AI151" s="414">
        <v>0</v>
      </c>
      <c r="AJ151" s="414">
        <v>0</v>
      </c>
      <c r="AK151" s="190" t="s">
        <v>180</v>
      </c>
      <c r="AL151" s="414">
        <v>0</v>
      </c>
      <c r="AM151" s="453">
        <f t="shared" si="25"/>
        <v>0</v>
      </c>
      <c r="AN151" s="453">
        <f t="shared" si="26"/>
        <v>0</v>
      </c>
      <c r="AO151" s="188"/>
      <c r="AP151" s="192"/>
      <c r="AQ151" s="321" t="s">
        <v>1404</v>
      </c>
      <c r="AR151" s="322" t="s">
        <v>1921</v>
      </c>
      <c r="AS151" s="322" t="s">
        <v>1404</v>
      </c>
      <c r="AT151" s="322" t="s">
        <v>1921</v>
      </c>
      <c r="AU151" s="322" t="s">
        <v>1404</v>
      </c>
      <c r="AV151" s="322" t="s">
        <v>1921</v>
      </c>
      <c r="AW151" s="322" t="s">
        <v>1404</v>
      </c>
      <c r="AX151" s="322" t="s">
        <v>1921</v>
      </c>
      <c r="AY151" s="322" t="s">
        <v>1404</v>
      </c>
      <c r="AZ151" s="322" t="s">
        <v>1921</v>
      </c>
      <c r="BA151" s="322" t="s">
        <v>1404</v>
      </c>
      <c r="BB151" s="322" t="s">
        <v>1921</v>
      </c>
      <c r="BC151" s="323" t="s">
        <v>1406</v>
      </c>
      <c r="BD151" s="323"/>
      <c r="BE151" s="323" t="s">
        <v>1406</v>
      </c>
      <c r="BF151" s="323"/>
      <c r="BG151" s="323" t="s">
        <v>1406</v>
      </c>
      <c r="BH151" s="323"/>
      <c r="BI151" s="323" t="s">
        <v>1406</v>
      </c>
      <c r="BJ151" s="323"/>
      <c r="BK151" s="323" t="s">
        <v>1406</v>
      </c>
      <c r="BL151" s="323"/>
      <c r="BM151" s="323" t="s">
        <v>1406</v>
      </c>
      <c r="BN151" s="323" t="s">
        <v>1406</v>
      </c>
      <c r="BO151" s="312"/>
      <c r="BP151" s="192"/>
      <c r="BQ151" s="192"/>
      <c r="BR151" s="192"/>
      <c r="BS151" s="192"/>
      <c r="BT151" s="192"/>
      <c r="BU151" s="192"/>
      <c r="BV151" s="192"/>
      <c r="BW151" s="192"/>
      <c r="BX151" s="192"/>
      <c r="BY151" s="192"/>
      <c r="BZ151" s="192"/>
      <c r="CA151" s="192"/>
      <c r="CB151" s="192"/>
      <c r="CC151" s="192"/>
      <c r="CD151" s="192"/>
      <c r="CE151" s="192"/>
      <c r="CF151" s="192"/>
      <c r="CG151" s="192"/>
      <c r="CH151" s="192"/>
      <c r="CI151" s="192"/>
      <c r="CJ151" s="192"/>
      <c r="CK151" s="192"/>
      <c r="CL151" s="192"/>
      <c r="CM151" s="192"/>
      <c r="CN151" s="192"/>
      <c r="CO151" s="192"/>
      <c r="CP151" s="192"/>
      <c r="CQ151" s="192"/>
      <c r="CR151" s="192"/>
      <c r="CS151" s="192"/>
      <c r="CT151" s="192"/>
      <c r="CU151" s="192"/>
      <c r="CV151" s="192"/>
      <c r="CW151" s="192"/>
      <c r="CX151" s="192"/>
      <c r="CY151" s="192"/>
      <c r="CZ151" s="192"/>
      <c r="DA151" s="192"/>
      <c r="DB151" s="192"/>
      <c r="DC151" s="192"/>
      <c r="DD151" s="192"/>
      <c r="DE151" s="192"/>
      <c r="DF151" s="192"/>
      <c r="DG151" s="192"/>
      <c r="DH151" s="192"/>
      <c r="DI151" s="192"/>
      <c r="DJ151" s="192"/>
      <c r="DK151" s="192"/>
      <c r="DL151" s="192"/>
      <c r="DM151" s="192"/>
      <c r="DN151" s="192"/>
      <c r="DO151" s="192"/>
      <c r="DP151" s="192"/>
      <c r="DQ151" s="192"/>
      <c r="DR151" s="192"/>
      <c r="DS151" s="192"/>
      <c r="DT151" s="192"/>
      <c r="DU151" s="192"/>
      <c r="DV151" s="192"/>
      <c r="DW151" s="192"/>
      <c r="DX151" s="192"/>
      <c r="DY151" s="192"/>
      <c r="DZ151" s="192"/>
      <c r="EA151" s="192"/>
      <c r="EB151" s="192"/>
      <c r="EC151" s="192"/>
      <c r="ED151" s="192"/>
      <c r="EE151" s="192"/>
      <c r="EF151" s="192"/>
      <c r="EG151" s="192"/>
      <c r="EH151" s="192"/>
      <c r="EI151" s="192"/>
      <c r="EJ151" s="192"/>
      <c r="EK151" s="192"/>
      <c r="EL151" s="192"/>
      <c r="EM151" s="192"/>
      <c r="EN151" s="192"/>
      <c r="EO151" s="192"/>
      <c r="EP151" s="192"/>
      <c r="EQ151" s="192"/>
      <c r="ER151" s="192"/>
      <c r="ES151" s="192"/>
      <c r="ET151" s="192"/>
      <c r="EU151" s="192"/>
      <c r="EV151" s="192"/>
      <c r="EW151" s="192"/>
      <c r="EX151" s="192"/>
      <c r="EY151" s="192"/>
      <c r="EZ151" s="192"/>
      <c r="FA151" s="192"/>
      <c r="FB151" s="192"/>
      <c r="FC151" s="192"/>
      <c r="FD151" s="192"/>
      <c r="FE151" s="192"/>
      <c r="FF151" s="192"/>
      <c r="FG151" s="192"/>
      <c r="FH151" s="192"/>
      <c r="FI151" s="192"/>
      <c r="FJ151" s="192"/>
      <c r="FK151" s="192"/>
      <c r="FL151" s="192"/>
      <c r="FM151" s="192"/>
      <c r="FN151" s="192"/>
      <c r="FO151" s="192"/>
      <c r="FP151" s="192"/>
      <c r="FQ151" s="192"/>
      <c r="FR151" s="192"/>
      <c r="FS151" s="192"/>
      <c r="FT151" s="192"/>
      <c r="FU151" s="192"/>
      <c r="FV151" s="192"/>
      <c r="FW151" s="192"/>
      <c r="FX151" s="192"/>
      <c r="FY151" s="192"/>
      <c r="FZ151" s="192"/>
      <c r="GA151" s="192"/>
      <c r="GB151" s="192"/>
      <c r="GC151" s="192"/>
      <c r="GD151" s="192"/>
      <c r="GE151" s="192"/>
      <c r="GF151" s="192"/>
      <c r="GG151" s="192"/>
      <c r="GH151" s="192"/>
      <c r="GI151" s="192"/>
      <c r="GJ151" s="192"/>
      <c r="GK151" s="192"/>
      <c r="GL151" s="192"/>
      <c r="GM151" s="192"/>
      <c r="GN151" s="192"/>
      <c r="GO151" s="192"/>
      <c r="GP151" s="192"/>
      <c r="GQ151" s="192"/>
      <c r="GR151" s="192"/>
      <c r="GS151" s="192"/>
      <c r="GT151" s="192"/>
      <c r="GU151" s="192"/>
      <c r="GV151" s="192"/>
      <c r="GW151" s="192"/>
      <c r="GX151" s="192"/>
      <c r="GY151" s="192"/>
      <c r="GZ151" s="192"/>
      <c r="HA151" s="192"/>
      <c r="HB151" s="192"/>
      <c r="HC151" s="192"/>
      <c r="HD151" s="192"/>
      <c r="HE151" s="192"/>
      <c r="HF151" s="192"/>
      <c r="HG151" s="192"/>
      <c r="HH151" s="192"/>
      <c r="HI151" s="192"/>
      <c r="HJ151" s="192"/>
      <c r="HK151" s="192"/>
      <c r="HL151" s="192"/>
      <c r="HM151" s="192"/>
      <c r="HN151" s="192"/>
      <c r="HO151" s="192"/>
      <c r="HP151" s="192"/>
      <c r="HQ151" s="192"/>
      <c r="HR151" s="192"/>
      <c r="HS151" s="192"/>
      <c r="HT151" s="192"/>
      <c r="HU151" s="192"/>
      <c r="HV151" s="192"/>
      <c r="HW151" s="192"/>
      <c r="HX151" s="192"/>
      <c r="HY151" s="192"/>
      <c r="HZ151" s="192"/>
      <c r="IA151" s="192"/>
      <c r="IB151" s="192"/>
      <c r="IC151" s="192"/>
      <c r="ID151" s="192"/>
      <c r="IE151" s="192"/>
      <c r="IF151" s="192"/>
      <c r="IG151" s="192"/>
      <c r="IH151" s="192"/>
      <c r="II151" s="192"/>
      <c r="IJ151" s="192"/>
      <c r="IK151" s="192"/>
      <c r="IL151" s="192"/>
      <c r="IM151" s="192"/>
      <c r="IN151" s="192"/>
      <c r="IO151" s="192"/>
      <c r="IP151" s="192"/>
      <c r="IQ151" s="192"/>
      <c r="IR151" s="192"/>
      <c r="IS151" s="192"/>
      <c r="IT151" s="192"/>
      <c r="IU151" s="192"/>
      <c r="IV151" s="192"/>
      <c r="IW151" s="192"/>
      <c r="IX151" s="192"/>
      <c r="IY151" s="192"/>
      <c r="IZ151" s="192"/>
      <c r="JA151" s="192"/>
      <c r="JB151" s="192"/>
      <c r="JC151" s="192"/>
      <c r="JD151" s="192"/>
      <c r="JE151" s="192"/>
      <c r="JF151" s="192"/>
      <c r="JG151" s="192"/>
      <c r="JH151" s="192"/>
      <c r="JI151" s="192"/>
      <c r="JJ151" s="192"/>
      <c r="JK151" s="192"/>
      <c r="JL151" s="192"/>
      <c r="JM151" s="192"/>
      <c r="JN151" s="192"/>
      <c r="JO151" s="192"/>
      <c r="JP151" s="192"/>
      <c r="JQ151" s="192"/>
      <c r="JR151" s="192"/>
      <c r="JS151" s="192"/>
      <c r="JT151" s="192"/>
      <c r="JU151" s="192"/>
      <c r="JV151" s="192"/>
      <c r="JW151" s="192"/>
      <c r="JX151" s="192"/>
      <c r="JY151" s="192"/>
      <c r="JZ151" s="192"/>
      <c r="KA151" s="192"/>
      <c r="KB151" s="192"/>
      <c r="KC151" s="192"/>
      <c r="KD151" s="192"/>
      <c r="KE151" s="192"/>
      <c r="KF151" s="192"/>
      <c r="KG151" s="192"/>
      <c r="KH151" s="192"/>
      <c r="KI151" s="192"/>
      <c r="KJ151" s="192"/>
      <c r="KK151" s="192"/>
      <c r="KL151" s="192"/>
      <c r="KM151" s="192"/>
      <c r="KN151" s="192"/>
      <c r="KO151" s="192"/>
      <c r="KP151" s="192"/>
      <c r="KQ151" s="192"/>
      <c r="KR151" s="192"/>
      <c r="KS151" s="192"/>
      <c r="KT151" s="192"/>
      <c r="KU151" s="192"/>
      <c r="KV151" s="192"/>
      <c r="KW151" s="192"/>
      <c r="KX151" s="192"/>
      <c r="KY151" s="192"/>
      <c r="KZ151" s="192"/>
      <c r="LA151" s="192"/>
      <c r="LB151" s="192"/>
      <c r="LC151" s="192"/>
      <c r="LD151" s="192"/>
      <c r="LE151" s="192"/>
      <c r="LF151" s="192"/>
      <c r="LG151" s="192"/>
      <c r="LH151" s="192"/>
      <c r="LI151" s="192"/>
      <c r="LJ151" s="192"/>
      <c r="LK151" s="192"/>
      <c r="LL151" s="192"/>
      <c r="LM151" s="192"/>
      <c r="LN151" s="192"/>
      <c r="LO151" s="192"/>
      <c r="LP151" s="192"/>
      <c r="LQ151" s="192"/>
      <c r="LR151" s="192"/>
      <c r="LS151" s="192"/>
      <c r="LT151" s="192"/>
      <c r="LU151" s="192"/>
      <c r="LV151" s="192"/>
      <c r="LW151" s="192"/>
      <c r="LX151" s="192"/>
      <c r="LY151" s="192"/>
      <c r="LZ151" s="192"/>
      <c r="MA151" s="192"/>
      <c r="MB151" s="192"/>
      <c r="MC151" s="192"/>
      <c r="MD151" s="192"/>
      <c r="ME151" s="192"/>
      <c r="MF151" s="192"/>
      <c r="MG151" s="192"/>
      <c r="MH151" s="192"/>
      <c r="MI151" s="192"/>
      <c r="MJ151" s="192"/>
      <c r="MK151" s="192"/>
      <c r="ML151" s="192"/>
      <c r="MM151" s="192"/>
      <c r="MN151" s="192"/>
      <c r="MO151" s="192"/>
      <c r="MP151" s="192"/>
      <c r="MQ151" s="192"/>
      <c r="MR151" s="192"/>
      <c r="MS151" s="192"/>
      <c r="MT151" s="192"/>
      <c r="MU151" s="192"/>
      <c r="MV151" s="192"/>
      <c r="MW151" s="192"/>
      <c r="MX151" s="192"/>
      <c r="MY151" s="192"/>
      <c r="MZ151" s="192"/>
      <c r="NA151" s="192"/>
      <c r="NB151" s="192"/>
      <c r="NC151" s="192"/>
      <c r="ND151" s="192"/>
      <c r="NE151" s="192"/>
      <c r="NF151" s="192"/>
      <c r="NG151" s="192"/>
      <c r="NH151" s="192"/>
      <c r="NI151" s="192"/>
      <c r="NJ151" s="192"/>
      <c r="NK151" s="192"/>
      <c r="NL151" s="192"/>
      <c r="NM151" s="192"/>
      <c r="NN151" s="192"/>
      <c r="NO151" s="192"/>
      <c r="NP151" s="192"/>
      <c r="NQ151" s="192"/>
      <c r="NR151" s="192"/>
      <c r="NS151" s="192"/>
      <c r="NT151" s="192"/>
      <c r="NU151" s="192"/>
      <c r="NV151" s="192"/>
      <c r="NW151" s="192"/>
      <c r="NX151" s="192"/>
      <c r="NY151" s="192"/>
      <c r="NZ151" s="192"/>
      <c r="OA151" s="192"/>
      <c r="OB151" s="192"/>
      <c r="OC151" s="192"/>
      <c r="OD151" s="192"/>
      <c r="OE151" s="192"/>
      <c r="OF151" s="192"/>
      <c r="OG151" s="192"/>
      <c r="OH151" s="192"/>
      <c r="OI151" s="192"/>
      <c r="OJ151" s="192"/>
      <c r="OK151" s="192"/>
      <c r="OL151" s="192"/>
      <c r="OM151" s="192"/>
      <c r="ON151" s="192"/>
      <c r="OO151" s="192"/>
      <c r="OP151" s="192"/>
      <c r="OQ151" s="192"/>
      <c r="OR151" s="192"/>
      <c r="OS151" s="192"/>
      <c r="OT151" s="192"/>
      <c r="OU151" s="192"/>
      <c r="OV151" s="192"/>
      <c r="OW151" s="192"/>
      <c r="OX151" s="192"/>
      <c r="OY151" s="192"/>
      <c r="OZ151" s="192"/>
      <c r="PA151" s="192"/>
      <c r="PB151" s="192"/>
      <c r="PC151" s="192"/>
      <c r="PD151" s="192"/>
      <c r="PE151" s="192"/>
      <c r="PF151" s="192"/>
      <c r="PG151" s="192"/>
      <c r="PH151" s="192"/>
      <c r="PI151" s="192"/>
      <c r="PJ151" s="192"/>
      <c r="PK151" s="192"/>
      <c r="PL151" s="192"/>
      <c r="PM151" s="192"/>
      <c r="PN151" s="192"/>
      <c r="PO151" s="192"/>
      <c r="PP151" s="192"/>
      <c r="PQ151" s="192"/>
      <c r="PR151" s="192"/>
      <c r="PS151" s="192"/>
      <c r="PT151" s="192"/>
      <c r="PU151" s="192"/>
      <c r="PV151" s="192"/>
      <c r="PW151" s="192"/>
      <c r="PX151" s="192"/>
      <c r="PY151" s="192"/>
      <c r="PZ151" s="192"/>
      <c r="QA151" s="192"/>
      <c r="QB151" s="192"/>
      <c r="QC151" s="192"/>
      <c r="QD151" s="192"/>
      <c r="QE151" s="192"/>
      <c r="QF151" s="192"/>
      <c r="QG151" s="192"/>
      <c r="QH151" s="192"/>
      <c r="QI151" s="192"/>
      <c r="QJ151" s="192"/>
      <c r="QK151" s="192"/>
      <c r="QL151" s="192"/>
      <c r="QM151" s="192"/>
      <c r="QN151" s="192"/>
      <c r="QO151" s="192"/>
      <c r="QP151" s="192"/>
      <c r="QQ151" s="192"/>
      <c r="QR151" s="192"/>
      <c r="QS151" s="192"/>
      <c r="QT151" s="192"/>
      <c r="QU151" s="192"/>
      <c r="QV151" s="192"/>
      <c r="QW151" s="192"/>
      <c r="QX151" s="192"/>
      <c r="QY151" s="192"/>
      <c r="QZ151" s="192"/>
      <c r="RA151" s="192"/>
      <c r="RB151" s="192"/>
      <c r="RC151" s="192"/>
      <c r="RD151" s="192"/>
      <c r="RE151" s="192"/>
      <c r="RF151" s="192"/>
      <c r="RG151" s="192"/>
      <c r="RH151" s="192"/>
      <c r="RI151" s="192"/>
      <c r="RJ151" s="192"/>
      <c r="RK151" s="192"/>
      <c r="RL151" s="192"/>
      <c r="RM151" s="192"/>
      <c r="RN151" s="192"/>
      <c r="RO151" s="192"/>
      <c r="RP151" s="192"/>
      <c r="RQ151" s="192"/>
      <c r="RR151" s="192"/>
      <c r="RS151" s="192"/>
      <c r="RT151" s="192"/>
      <c r="RU151" s="192"/>
      <c r="RV151" s="192"/>
      <c r="RW151" s="192"/>
      <c r="RX151" s="192"/>
      <c r="RY151" s="192"/>
      <c r="RZ151" s="192"/>
      <c r="SA151" s="192"/>
      <c r="SB151" s="192"/>
      <c r="SC151" s="192"/>
      <c r="SD151" s="192"/>
      <c r="SE151" s="192"/>
      <c r="SF151" s="192"/>
      <c r="SG151" s="192"/>
      <c r="SH151" s="192"/>
      <c r="SI151" s="192"/>
      <c r="SJ151" s="192"/>
      <c r="SK151" s="192"/>
      <c r="SL151" s="192"/>
      <c r="SM151" s="192"/>
      <c r="SN151" s="192"/>
      <c r="SO151" s="192"/>
      <c r="SP151" s="192"/>
      <c r="SQ151" s="192"/>
      <c r="SR151" s="192"/>
      <c r="SS151" s="192"/>
      <c r="ST151" s="192"/>
      <c r="SU151" s="192"/>
      <c r="SV151" s="192"/>
      <c r="SW151" s="192"/>
      <c r="SX151" s="192"/>
      <c r="SY151" s="192"/>
      <c r="SZ151" s="192"/>
      <c r="TA151" s="192"/>
      <c r="TB151" s="192"/>
      <c r="TC151" s="192"/>
      <c r="TD151" s="192"/>
      <c r="TE151" s="192"/>
      <c r="TF151" s="192"/>
      <c r="TG151" s="192"/>
      <c r="TH151" s="192"/>
      <c r="TI151" s="192"/>
      <c r="TJ151" s="192"/>
      <c r="TK151" s="192"/>
      <c r="TL151" s="192"/>
      <c r="TM151" s="192"/>
      <c r="TN151" s="192"/>
      <c r="TO151" s="192"/>
      <c r="TP151" s="192"/>
      <c r="TQ151" s="192"/>
      <c r="TR151" s="192"/>
      <c r="TS151" s="192"/>
      <c r="TT151" s="192"/>
      <c r="TU151" s="192"/>
      <c r="TV151" s="192"/>
      <c r="TW151" s="192"/>
      <c r="TX151" s="192"/>
      <c r="TY151" s="192"/>
      <c r="TZ151" s="192"/>
      <c r="UA151" s="192"/>
      <c r="UB151" s="192"/>
      <c r="UC151" s="192"/>
      <c r="UD151" s="192"/>
      <c r="UE151" s="192"/>
      <c r="UF151" s="192"/>
      <c r="UG151" s="192"/>
      <c r="UH151" s="192"/>
      <c r="UI151" s="192"/>
      <c r="UJ151" s="192"/>
      <c r="UK151" s="192"/>
      <c r="UL151" s="192"/>
      <c r="UM151" s="192"/>
      <c r="UN151" s="192"/>
      <c r="UO151" s="192"/>
      <c r="UP151" s="192"/>
      <c r="UQ151" s="192"/>
      <c r="UR151" s="192"/>
      <c r="US151" s="192"/>
      <c r="UT151" s="192"/>
      <c r="UU151" s="192"/>
      <c r="UV151" s="192"/>
      <c r="UW151" s="192"/>
      <c r="UX151" s="192"/>
      <c r="UY151" s="192"/>
      <c r="UZ151" s="192"/>
      <c r="VA151" s="192"/>
      <c r="VB151" s="192"/>
      <c r="VC151" s="192"/>
      <c r="VD151" s="192"/>
      <c r="VE151" s="192"/>
      <c r="VF151" s="192"/>
      <c r="VG151" s="192"/>
      <c r="VH151" s="192"/>
      <c r="VI151" s="192"/>
      <c r="VJ151" s="192"/>
      <c r="VK151" s="192"/>
      <c r="VL151" s="192"/>
      <c r="VM151" s="192"/>
      <c r="VN151" s="192"/>
      <c r="VO151" s="192"/>
      <c r="VP151" s="192"/>
      <c r="VQ151" s="192"/>
      <c r="VR151" s="192"/>
      <c r="VS151" s="192"/>
      <c r="VT151" s="192"/>
      <c r="VU151" s="192"/>
      <c r="VV151" s="192"/>
      <c r="VW151" s="192"/>
      <c r="VX151" s="192"/>
      <c r="VY151" s="192"/>
      <c r="VZ151" s="192"/>
      <c r="WA151" s="192"/>
      <c r="WB151" s="192"/>
      <c r="WC151" s="192"/>
      <c r="WD151" s="192"/>
      <c r="WE151" s="192"/>
      <c r="WF151" s="192"/>
      <c r="WG151" s="192"/>
      <c r="WH151" s="192"/>
      <c r="WI151" s="192"/>
      <c r="WJ151" s="192"/>
      <c r="WK151" s="192"/>
      <c r="WL151" s="192"/>
      <c r="WM151" s="192"/>
      <c r="WN151" s="192"/>
      <c r="WO151" s="192"/>
      <c r="WP151" s="192"/>
      <c r="WQ151" s="192"/>
      <c r="WR151" s="192"/>
      <c r="WS151" s="192"/>
      <c r="WT151" s="192"/>
      <c r="WU151" s="192"/>
      <c r="WV151" s="192"/>
      <c r="WW151" s="192"/>
      <c r="WX151" s="192"/>
      <c r="WY151" s="192"/>
      <c r="WZ151" s="192"/>
      <c r="XA151" s="192"/>
      <c r="XB151" s="192"/>
      <c r="XC151" s="192"/>
      <c r="XD151" s="192"/>
      <c r="XE151" s="192"/>
      <c r="XF151" s="192"/>
      <c r="XG151" s="192"/>
      <c r="XH151" s="192"/>
      <c r="XI151" s="192"/>
      <c r="XJ151" s="192"/>
      <c r="XK151" s="192"/>
      <c r="XL151" s="192"/>
      <c r="XM151" s="192"/>
      <c r="XN151" s="192"/>
      <c r="XO151" s="192"/>
      <c r="XP151" s="192"/>
      <c r="XQ151" s="192"/>
      <c r="XR151" s="192"/>
      <c r="XS151" s="192"/>
      <c r="XT151" s="192"/>
      <c r="XU151" s="192"/>
      <c r="XV151" s="192"/>
      <c r="XW151" s="192"/>
      <c r="XX151" s="192"/>
      <c r="XY151" s="192"/>
      <c r="XZ151" s="192"/>
      <c r="YA151" s="192"/>
      <c r="YB151" s="192"/>
      <c r="YC151" s="192"/>
      <c r="YD151" s="192"/>
      <c r="YE151" s="192"/>
      <c r="YF151" s="192"/>
      <c r="YG151" s="192"/>
      <c r="YH151" s="192"/>
      <c r="YI151" s="192"/>
      <c r="YJ151" s="192"/>
      <c r="YK151" s="192"/>
      <c r="YL151" s="192"/>
      <c r="YM151" s="192"/>
      <c r="YN151" s="192"/>
      <c r="YO151" s="192"/>
      <c r="YP151" s="192"/>
      <c r="YQ151" s="192"/>
      <c r="YR151" s="192"/>
      <c r="YS151" s="192"/>
      <c r="YT151" s="192"/>
      <c r="YU151" s="192"/>
      <c r="YV151" s="192"/>
      <c r="YW151" s="192"/>
      <c r="YX151" s="192"/>
      <c r="YY151" s="192"/>
      <c r="YZ151" s="192"/>
      <c r="ZA151" s="192"/>
      <c r="ZB151" s="192"/>
      <c r="ZC151" s="192"/>
      <c r="ZD151" s="192"/>
      <c r="ZE151" s="192"/>
      <c r="ZF151" s="192"/>
      <c r="ZG151" s="192"/>
      <c r="ZH151" s="192"/>
      <c r="ZI151" s="192"/>
      <c r="ZJ151" s="192"/>
      <c r="ZK151" s="192"/>
      <c r="ZL151" s="192"/>
      <c r="ZM151" s="192"/>
      <c r="ZN151" s="192"/>
      <c r="ZO151" s="192"/>
      <c r="ZP151" s="192"/>
      <c r="ZQ151" s="192"/>
      <c r="ZR151" s="192"/>
      <c r="ZS151" s="192"/>
      <c r="ZT151" s="192"/>
      <c r="ZU151" s="192"/>
      <c r="ZV151" s="192"/>
      <c r="ZW151" s="192"/>
      <c r="ZX151" s="192"/>
      <c r="ZY151" s="192"/>
      <c r="ZZ151" s="192"/>
      <c r="AAA151" s="192"/>
      <c r="AAB151" s="192"/>
      <c r="AAC151" s="192"/>
      <c r="AAD151" s="192"/>
      <c r="AAE151" s="192"/>
      <c r="AAF151" s="192"/>
      <c r="AAG151" s="192"/>
      <c r="AAH151" s="192"/>
      <c r="AAI151" s="192"/>
      <c r="AAJ151" s="192"/>
      <c r="AAK151" s="192"/>
      <c r="AAL151" s="192"/>
      <c r="AAM151" s="192"/>
      <c r="AAN151" s="192"/>
      <c r="AAO151" s="192"/>
      <c r="AAP151" s="192"/>
      <c r="AAQ151" s="192"/>
      <c r="AAR151" s="192"/>
      <c r="AAS151" s="192"/>
      <c r="AAT151" s="192"/>
      <c r="AAU151" s="192"/>
      <c r="AAV151" s="192"/>
      <c r="AAW151" s="192"/>
      <c r="AAX151" s="192"/>
      <c r="AAY151" s="192"/>
      <c r="AAZ151" s="192"/>
      <c r="ABA151" s="192"/>
      <c r="ABB151" s="192"/>
      <c r="ABC151" s="192"/>
      <c r="ABD151" s="192"/>
      <c r="ABE151" s="192"/>
      <c r="ABF151" s="192"/>
      <c r="ABG151" s="192"/>
      <c r="ABH151" s="192"/>
      <c r="ABI151" s="192"/>
      <c r="ABJ151" s="192"/>
      <c r="ABK151" s="192"/>
      <c r="ABL151" s="192"/>
      <c r="ABM151" s="192"/>
      <c r="ABN151" s="192"/>
      <c r="ABO151" s="192"/>
      <c r="ABP151" s="192"/>
      <c r="ABQ151" s="192"/>
      <c r="ABR151" s="192"/>
      <c r="ABS151" s="192"/>
      <c r="ABT151" s="192"/>
      <c r="ABU151" s="192"/>
      <c r="ABV151" s="192"/>
      <c r="ABW151" s="192"/>
      <c r="ABX151" s="192"/>
      <c r="ABY151" s="192"/>
      <c r="ABZ151" s="192"/>
      <c r="ACA151" s="192"/>
      <c r="ACB151" s="192"/>
      <c r="ACC151" s="192"/>
      <c r="ACD151" s="192"/>
      <c r="ACE151" s="192"/>
      <c r="ACF151" s="192"/>
      <c r="ACG151" s="192"/>
      <c r="ACH151" s="192"/>
      <c r="ACI151" s="192"/>
      <c r="ACJ151" s="192"/>
      <c r="ACK151" s="192"/>
      <c r="ACL151" s="192"/>
      <c r="ACM151" s="192"/>
      <c r="ACN151" s="192"/>
      <c r="ACO151" s="192"/>
      <c r="ACP151" s="192"/>
      <c r="ACQ151" s="192"/>
      <c r="ACR151" s="192"/>
      <c r="ACS151" s="192"/>
      <c r="ACT151" s="192"/>
      <c r="ACU151" s="192"/>
      <c r="ACV151" s="192"/>
      <c r="ACW151" s="192"/>
      <c r="ACX151" s="192"/>
      <c r="ACY151" s="192"/>
      <c r="ACZ151" s="192"/>
      <c r="ADA151" s="192"/>
      <c r="ADB151" s="192"/>
      <c r="ADC151" s="192"/>
      <c r="ADD151" s="192"/>
      <c r="ADE151" s="192"/>
      <c r="ADF151" s="192"/>
      <c r="ADG151" s="192"/>
      <c r="ADH151" s="192"/>
      <c r="ADI151" s="192"/>
      <c r="ADJ151" s="192"/>
      <c r="ADK151" s="192"/>
      <c r="ADL151" s="192"/>
      <c r="ADM151" s="192"/>
      <c r="ADN151" s="192"/>
      <c r="ADO151" s="192"/>
      <c r="ADP151" s="192"/>
      <c r="ADQ151" s="192"/>
      <c r="ADR151" s="192"/>
      <c r="ADS151" s="192"/>
      <c r="ADT151" s="192"/>
      <c r="ADU151" s="192"/>
      <c r="ADV151" s="192"/>
      <c r="ADW151" s="192"/>
      <c r="ADX151" s="192"/>
      <c r="ADY151" s="192"/>
      <c r="ADZ151" s="192"/>
      <c r="AEA151" s="192"/>
      <c r="AEB151" s="192"/>
      <c r="AEC151" s="192"/>
      <c r="AED151" s="192"/>
      <c r="AEE151" s="192"/>
      <c r="AEF151" s="192"/>
      <c r="AEG151" s="192"/>
      <c r="AEH151" s="192"/>
      <c r="AEI151" s="192"/>
      <c r="AEJ151" s="192"/>
      <c r="AEK151" s="192"/>
      <c r="AEL151" s="192"/>
      <c r="AEM151" s="192"/>
      <c r="AEN151" s="192"/>
      <c r="AEO151" s="192"/>
      <c r="AEP151" s="192"/>
      <c r="AEQ151" s="192"/>
      <c r="AER151" s="192"/>
      <c r="AES151" s="192"/>
      <c r="AET151" s="192"/>
      <c r="AEU151" s="192"/>
      <c r="AEV151" s="192"/>
      <c r="AEW151" s="192"/>
      <c r="AEX151" s="192"/>
      <c r="AEY151" s="192"/>
      <c r="AEZ151" s="192"/>
      <c r="AFA151" s="192"/>
      <c r="AFB151" s="192"/>
      <c r="AFC151" s="192"/>
      <c r="AFD151" s="192"/>
      <c r="AFE151" s="192"/>
      <c r="AFF151" s="192"/>
      <c r="AFG151" s="192"/>
      <c r="AFH151" s="192"/>
      <c r="AFI151" s="192"/>
      <c r="AFJ151" s="192"/>
      <c r="AFK151" s="192"/>
      <c r="AFL151" s="192"/>
      <c r="AFM151" s="192"/>
      <c r="AFN151" s="192"/>
      <c r="AFO151" s="192"/>
      <c r="AFP151" s="192"/>
      <c r="AFQ151" s="192"/>
      <c r="AFR151" s="192"/>
      <c r="AFS151" s="192"/>
      <c r="AFT151" s="192"/>
      <c r="AFU151" s="192"/>
      <c r="AFV151" s="192"/>
      <c r="AFW151" s="192"/>
      <c r="AFX151" s="192"/>
      <c r="AFY151" s="192"/>
      <c r="AFZ151" s="192"/>
      <c r="AGA151" s="192"/>
      <c r="AGB151" s="192"/>
      <c r="AGC151" s="192"/>
      <c r="AGD151" s="192"/>
      <c r="AGE151" s="192"/>
      <c r="AGF151" s="192"/>
      <c r="AGG151" s="192"/>
      <c r="AGH151" s="192"/>
      <c r="AGI151" s="192"/>
      <c r="AGJ151" s="192"/>
      <c r="AGK151" s="192"/>
      <c r="AGL151" s="192"/>
      <c r="AGM151" s="192"/>
      <c r="AGN151" s="192"/>
      <c r="AGO151" s="192"/>
      <c r="AGP151" s="192"/>
      <c r="AGQ151" s="192"/>
      <c r="AGR151" s="192"/>
      <c r="AGS151" s="192"/>
      <c r="AGT151" s="192"/>
      <c r="AGU151" s="192"/>
      <c r="AGV151" s="192"/>
      <c r="AGW151" s="192"/>
      <c r="AGX151" s="192"/>
      <c r="AGY151" s="192"/>
      <c r="AGZ151" s="192"/>
      <c r="AHA151" s="192"/>
      <c r="AHB151" s="192"/>
      <c r="AHC151" s="192"/>
      <c r="AHD151" s="192"/>
      <c r="AHE151" s="192"/>
      <c r="AHF151" s="192"/>
      <c r="AHG151" s="192"/>
      <c r="AHH151" s="192"/>
      <c r="AHI151" s="192"/>
      <c r="AHJ151" s="192"/>
      <c r="AHK151" s="192"/>
      <c r="AHL151" s="192"/>
      <c r="AHM151" s="192"/>
      <c r="AHN151" s="192"/>
      <c r="AHO151" s="192"/>
      <c r="AHP151" s="192"/>
      <c r="AHQ151" s="192"/>
      <c r="AHR151" s="192"/>
      <c r="AHS151" s="192"/>
      <c r="AHT151" s="192"/>
      <c r="AHU151" s="192"/>
      <c r="AHV151" s="192"/>
      <c r="AHW151" s="192"/>
      <c r="AHX151" s="192"/>
      <c r="AHY151" s="192"/>
      <c r="AHZ151" s="192"/>
      <c r="AIA151" s="192"/>
      <c r="AIB151" s="192"/>
      <c r="AIC151" s="192"/>
      <c r="AID151" s="192"/>
      <c r="AIE151" s="192"/>
      <c r="AIF151" s="192"/>
      <c r="AIG151" s="192"/>
      <c r="AIH151" s="192"/>
      <c r="AII151" s="192"/>
      <c r="AIJ151" s="192"/>
      <c r="AIK151" s="192"/>
      <c r="AIL151" s="192"/>
      <c r="AIM151" s="192"/>
      <c r="AIN151" s="192"/>
      <c r="AIO151" s="192"/>
      <c r="AIP151" s="192"/>
      <c r="AIQ151" s="192"/>
      <c r="AIR151" s="192"/>
      <c r="AIS151" s="192"/>
      <c r="AIT151" s="192"/>
      <c r="AIU151" s="192"/>
      <c r="AIV151" s="192"/>
      <c r="AIW151" s="192"/>
      <c r="AIX151" s="192"/>
      <c r="AIY151" s="192"/>
      <c r="AIZ151" s="192"/>
      <c r="AJA151" s="192"/>
      <c r="AJB151" s="192"/>
      <c r="AJC151" s="192"/>
      <c r="AJD151" s="192"/>
      <c r="AJE151" s="192"/>
      <c r="AJF151" s="192"/>
      <c r="AJG151" s="192"/>
      <c r="AJH151" s="192"/>
      <c r="AJI151" s="192"/>
      <c r="AJJ151" s="192"/>
      <c r="AJK151" s="192"/>
      <c r="AJL151" s="192"/>
      <c r="AJM151" s="192"/>
      <c r="AJN151" s="192"/>
      <c r="AJO151" s="192"/>
      <c r="AJP151" s="192"/>
      <c r="AJQ151" s="192"/>
      <c r="AJR151" s="192"/>
      <c r="AJS151" s="192"/>
      <c r="AJT151" s="192"/>
      <c r="AJU151" s="192"/>
      <c r="AJV151" s="192"/>
      <c r="AJW151" s="192"/>
      <c r="AJX151" s="192"/>
      <c r="AJY151" s="192"/>
      <c r="AJZ151" s="192"/>
      <c r="AKA151" s="192"/>
      <c r="AKB151" s="192"/>
      <c r="AKC151" s="192"/>
      <c r="AKD151" s="192"/>
      <c r="AKE151" s="192"/>
      <c r="AKF151" s="192"/>
      <c r="AKG151" s="192"/>
      <c r="AKH151" s="192"/>
      <c r="AKI151" s="192"/>
      <c r="AKJ151" s="192"/>
      <c r="AKK151" s="192"/>
      <c r="AKL151" s="192"/>
      <c r="AKM151" s="192"/>
      <c r="AKN151" s="192"/>
      <c r="AKO151" s="192"/>
      <c r="AKP151" s="192"/>
      <c r="AKQ151" s="192"/>
      <c r="AKR151" s="192"/>
      <c r="AKS151" s="192"/>
      <c r="AKT151" s="192"/>
      <c r="AKU151" s="192"/>
      <c r="AKV151" s="192"/>
      <c r="AKW151" s="192"/>
      <c r="AKX151" s="192"/>
      <c r="AKY151" s="192"/>
      <c r="AKZ151" s="192"/>
      <c r="ALA151" s="192"/>
      <c r="ALB151" s="192"/>
      <c r="ALC151" s="192"/>
      <c r="ALD151" s="192"/>
      <c r="ALE151" s="192"/>
      <c r="ALF151" s="192"/>
      <c r="ALG151" s="192"/>
      <c r="ALH151" s="192"/>
      <c r="ALI151" s="192"/>
      <c r="ALJ151" s="192"/>
      <c r="ALK151" s="192"/>
      <c r="ALL151" s="192"/>
      <c r="ALM151" s="192"/>
      <c r="ALN151" s="192"/>
      <c r="ALO151" s="192"/>
      <c r="ALP151" s="192"/>
      <c r="ALQ151" s="192"/>
      <c r="ALR151" s="192"/>
      <c r="ALS151" s="192"/>
      <c r="ALT151" s="192"/>
      <c r="ALU151" s="192"/>
      <c r="ALV151" s="192"/>
      <c r="ALW151" s="192"/>
      <c r="ALX151" s="192"/>
      <c r="ALY151" s="192"/>
      <c r="ALZ151" s="192"/>
      <c r="AMA151" s="192"/>
      <c r="AMB151" s="192"/>
      <c r="AMC151" s="192"/>
      <c r="AMD151" s="192"/>
      <c r="AME151" s="192"/>
      <c r="AMF151" s="192"/>
      <c r="AMG151" s="192"/>
      <c r="AMH151" s="192"/>
      <c r="AMI151" s="192"/>
      <c r="AMJ151" s="192"/>
      <c r="AMK151" s="192"/>
      <c r="AML151" s="192"/>
      <c r="AMM151" s="192"/>
      <c r="AMN151" s="192"/>
      <c r="AMO151" s="192"/>
      <c r="AMP151" s="192"/>
      <c r="AMQ151" s="192"/>
      <c r="AMR151" s="192"/>
      <c r="AMS151" s="192"/>
      <c r="AMT151" s="192"/>
      <c r="AMU151" s="192"/>
      <c r="AMV151" s="192"/>
      <c r="AMW151" s="192"/>
      <c r="AMX151" s="192"/>
      <c r="AMY151" s="192"/>
      <c r="AMZ151" s="192"/>
      <c r="ANA151" s="192"/>
      <c r="ANB151" s="192"/>
      <c r="ANC151" s="192"/>
      <c r="AND151" s="192"/>
      <c r="ANE151" s="192"/>
      <c r="ANF151" s="192"/>
      <c r="ANG151" s="192"/>
      <c r="ANH151" s="192"/>
      <c r="ANI151" s="192"/>
      <c r="ANJ151" s="192"/>
      <c r="ANK151" s="192"/>
      <c r="ANL151" s="192"/>
      <c r="ANM151" s="192"/>
      <c r="ANN151" s="192"/>
      <c r="ANO151" s="192"/>
      <c r="ANP151" s="192"/>
      <c r="ANQ151" s="192"/>
      <c r="ANR151" s="192"/>
      <c r="ANS151" s="192"/>
      <c r="ANT151" s="192"/>
      <c r="ANU151" s="192"/>
      <c r="ANV151" s="192"/>
      <c r="ANW151" s="192"/>
      <c r="ANX151" s="192"/>
      <c r="ANY151" s="192"/>
      <c r="ANZ151" s="192"/>
      <c r="AOA151" s="192"/>
      <c r="AOB151" s="192"/>
      <c r="AOC151" s="192"/>
      <c r="AOD151" s="192"/>
      <c r="AOE151" s="192"/>
      <c r="AOF151" s="192"/>
      <c r="AOG151" s="192"/>
      <c r="AOH151" s="192"/>
      <c r="AOI151" s="192"/>
      <c r="AOJ151" s="192"/>
      <c r="AOK151" s="192"/>
      <c r="AOL151" s="192"/>
      <c r="AOM151" s="192"/>
      <c r="AON151" s="192"/>
      <c r="AOO151" s="192"/>
      <c r="AOP151" s="192"/>
      <c r="AOQ151" s="192"/>
      <c r="AOR151" s="192"/>
      <c r="AOS151" s="192"/>
      <c r="AOT151" s="192"/>
      <c r="AOU151" s="192"/>
      <c r="AOV151" s="192"/>
      <c r="AOW151" s="192"/>
      <c r="AOX151" s="192"/>
      <c r="AOY151" s="192"/>
      <c r="AOZ151" s="192"/>
      <c r="APA151" s="192"/>
      <c r="APB151" s="192"/>
      <c r="APC151" s="192"/>
      <c r="APD151" s="192"/>
      <c r="APE151" s="192"/>
      <c r="APF151" s="192"/>
      <c r="APG151" s="192"/>
      <c r="APH151" s="192"/>
      <c r="API151" s="192"/>
      <c r="APJ151" s="192"/>
      <c r="APK151" s="192"/>
      <c r="APL151" s="192"/>
      <c r="APM151" s="192"/>
      <c r="APN151" s="192"/>
      <c r="APO151" s="192"/>
      <c r="APP151" s="192"/>
      <c r="APQ151" s="192"/>
      <c r="APR151" s="192"/>
      <c r="APS151" s="192"/>
      <c r="APT151" s="192"/>
      <c r="APU151" s="192"/>
      <c r="APV151" s="192"/>
      <c r="APW151" s="192"/>
      <c r="APX151" s="192"/>
      <c r="APY151" s="192"/>
      <c r="APZ151" s="192"/>
      <c r="AQA151" s="192"/>
      <c r="AQB151" s="192"/>
      <c r="AQC151" s="192"/>
      <c r="AQD151" s="192"/>
      <c r="AQE151" s="192"/>
      <c r="AQF151" s="192"/>
      <c r="AQG151" s="192"/>
      <c r="AQH151" s="192"/>
      <c r="AQI151" s="192"/>
      <c r="AQJ151" s="192"/>
      <c r="AQK151" s="192"/>
      <c r="AQL151" s="192"/>
      <c r="AQM151" s="192"/>
      <c r="AQN151" s="192"/>
      <c r="AQO151" s="192"/>
      <c r="AQP151" s="192"/>
      <c r="AQQ151" s="192"/>
      <c r="AQR151" s="192"/>
      <c r="AQS151" s="192"/>
      <c r="AQT151" s="192"/>
      <c r="AQU151" s="192"/>
      <c r="AQV151" s="192"/>
      <c r="AQW151" s="192"/>
      <c r="AQX151" s="192"/>
      <c r="AQY151" s="192"/>
      <c r="AQZ151" s="192"/>
      <c r="ARA151" s="192"/>
      <c r="ARB151" s="192"/>
      <c r="ARC151" s="192"/>
      <c r="ARD151" s="192"/>
      <c r="ARE151" s="192"/>
      <c r="ARF151" s="192"/>
      <c r="ARG151" s="192"/>
      <c r="ARH151" s="192"/>
      <c r="ARI151" s="192"/>
      <c r="ARJ151" s="192"/>
      <c r="ARK151" s="192"/>
      <c r="ARL151" s="192"/>
      <c r="ARM151" s="192"/>
      <c r="ARN151" s="192"/>
      <c r="ARO151" s="192"/>
      <c r="ARP151" s="192"/>
      <c r="ARQ151" s="192"/>
      <c r="ARR151" s="192"/>
      <c r="ARS151" s="192"/>
      <c r="ART151" s="192"/>
      <c r="ARU151" s="192"/>
      <c r="ARV151" s="192"/>
      <c r="ARW151" s="192"/>
      <c r="ARX151" s="192"/>
      <c r="ARY151" s="192"/>
      <c r="ARZ151" s="192"/>
      <c r="ASA151" s="192"/>
      <c r="ASB151" s="192"/>
      <c r="ASC151" s="192"/>
      <c r="ASD151" s="192"/>
      <c r="ASE151" s="192"/>
      <c r="ASF151" s="192"/>
      <c r="ASG151" s="192"/>
      <c r="ASH151" s="192"/>
      <c r="ASI151" s="192"/>
      <c r="ASJ151" s="192"/>
      <c r="ASK151" s="192"/>
      <c r="ASL151" s="192"/>
      <c r="ASM151" s="192"/>
      <c r="ASN151" s="192"/>
      <c r="ASO151" s="192"/>
      <c r="ASP151" s="192"/>
      <c r="ASQ151" s="192"/>
      <c r="ASR151" s="192"/>
      <c r="ASS151" s="192"/>
      <c r="AST151" s="192"/>
      <c r="ASU151" s="192"/>
      <c r="ASV151" s="192"/>
      <c r="ASW151" s="192"/>
      <c r="ASX151" s="192"/>
      <c r="ASY151" s="192"/>
      <c r="ASZ151" s="192"/>
      <c r="ATA151" s="192"/>
      <c r="ATB151" s="192"/>
      <c r="ATC151" s="192"/>
      <c r="ATD151" s="192"/>
      <c r="ATE151" s="192"/>
      <c r="ATF151" s="192"/>
      <c r="ATG151" s="192"/>
      <c r="ATH151" s="192"/>
      <c r="ATI151" s="192"/>
      <c r="ATJ151" s="192"/>
      <c r="ATK151" s="192"/>
      <c r="ATL151" s="192"/>
      <c r="ATM151" s="192"/>
      <c r="ATN151" s="192"/>
      <c r="ATO151" s="192"/>
      <c r="ATP151" s="192"/>
      <c r="ATQ151" s="192"/>
      <c r="ATR151" s="192"/>
      <c r="ATS151" s="192"/>
      <c r="ATT151" s="192"/>
      <c r="ATU151" s="192"/>
      <c r="ATV151" s="192"/>
      <c r="ATW151" s="192"/>
      <c r="ATX151" s="192"/>
      <c r="ATY151" s="192"/>
      <c r="ATZ151" s="192"/>
      <c r="AUA151" s="192"/>
      <c r="AUB151" s="192"/>
      <c r="AUC151" s="192"/>
      <c r="AUD151" s="192"/>
      <c r="AUE151" s="192"/>
      <c r="AUF151" s="192"/>
      <c r="AUG151" s="192"/>
      <c r="AUH151" s="192"/>
      <c r="AUI151" s="192"/>
      <c r="AUJ151" s="192"/>
      <c r="AUK151" s="192"/>
      <c r="AUL151" s="192"/>
      <c r="AUM151" s="192"/>
      <c r="AUN151" s="192"/>
      <c r="AUO151" s="192"/>
      <c r="AUP151" s="192"/>
      <c r="AUQ151" s="192"/>
      <c r="AUR151" s="192"/>
      <c r="AUS151" s="192"/>
      <c r="AUT151" s="192"/>
      <c r="AUU151" s="192"/>
      <c r="AUV151" s="192"/>
      <c r="AUW151" s="192"/>
      <c r="AUX151" s="192"/>
      <c r="AUY151" s="192"/>
      <c r="AUZ151" s="192"/>
      <c r="AVA151" s="192"/>
      <c r="AVB151" s="192"/>
      <c r="AVC151" s="192"/>
      <c r="AVD151" s="192"/>
      <c r="AVE151" s="192"/>
      <c r="AVF151" s="192"/>
      <c r="AVG151" s="192"/>
      <c r="AVH151" s="192"/>
      <c r="AVI151" s="192"/>
      <c r="AVJ151" s="192"/>
      <c r="AVK151" s="192"/>
      <c r="AVL151" s="192"/>
      <c r="AVM151" s="192"/>
      <c r="AVN151" s="192"/>
      <c r="AVO151" s="192"/>
      <c r="AVP151" s="192"/>
      <c r="AVQ151" s="192"/>
      <c r="AVR151" s="192"/>
      <c r="AVS151" s="192"/>
      <c r="AVT151" s="192"/>
      <c r="AVU151" s="192"/>
      <c r="AVV151" s="192"/>
      <c r="AVW151" s="192"/>
      <c r="AVX151" s="192"/>
      <c r="AVY151" s="192"/>
      <c r="AVZ151" s="192"/>
      <c r="AWA151" s="192"/>
      <c r="AWB151" s="192"/>
      <c r="AWC151" s="192"/>
      <c r="AWD151" s="192"/>
      <c r="AWE151" s="192"/>
      <c r="AWF151" s="192"/>
      <c r="AWG151" s="192"/>
      <c r="AWH151" s="192"/>
      <c r="AWI151" s="192"/>
      <c r="AWJ151" s="192"/>
      <c r="AWK151" s="192"/>
      <c r="AWL151" s="192"/>
      <c r="AWM151" s="192"/>
      <c r="AWN151" s="192"/>
      <c r="AWO151" s="192"/>
      <c r="AWP151" s="192"/>
      <c r="AWQ151" s="192"/>
      <c r="AWR151" s="192"/>
      <c r="AWS151" s="192"/>
      <c r="AWT151" s="192"/>
      <c r="AWU151" s="192"/>
      <c r="AWV151" s="192"/>
      <c r="AWW151" s="192"/>
      <c r="AWX151" s="192"/>
      <c r="AWY151" s="192"/>
      <c r="AWZ151" s="192"/>
      <c r="AXA151" s="192"/>
      <c r="AXB151" s="192"/>
      <c r="AXC151" s="192"/>
      <c r="AXD151" s="192"/>
      <c r="AXE151" s="192"/>
      <c r="AXF151" s="192"/>
      <c r="AXG151" s="192"/>
      <c r="AXH151" s="192"/>
      <c r="AXI151" s="192"/>
      <c r="AXJ151" s="192"/>
      <c r="AXK151" s="192"/>
      <c r="AXL151" s="192"/>
      <c r="AXM151" s="192"/>
      <c r="AXN151" s="192"/>
      <c r="AXO151" s="192"/>
      <c r="AXP151" s="192"/>
      <c r="AXQ151" s="192"/>
      <c r="AXR151" s="192"/>
      <c r="AXS151" s="192"/>
      <c r="AXT151" s="192"/>
      <c r="AXU151" s="192"/>
      <c r="AXV151" s="192"/>
      <c r="AXW151" s="192"/>
      <c r="AXX151" s="192"/>
      <c r="AXY151" s="192"/>
      <c r="AXZ151" s="192"/>
      <c r="AYA151" s="192"/>
      <c r="AYB151" s="192"/>
      <c r="AYC151" s="192"/>
      <c r="AYD151" s="192"/>
      <c r="AYE151" s="192"/>
      <c r="AYF151" s="192"/>
      <c r="AYG151" s="192"/>
      <c r="AYH151" s="192"/>
      <c r="AYI151" s="192"/>
      <c r="AYJ151" s="192"/>
      <c r="AYK151" s="192"/>
      <c r="AYL151" s="192"/>
      <c r="AYM151" s="192"/>
      <c r="AYN151" s="192"/>
      <c r="AYO151" s="192"/>
      <c r="AYP151" s="192"/>
      <c r="AYQ151" s="192"/>
      <c r="AYR151" s="192"/>
      <c r="AYS151" s="192"/>
      <c r="AYT151" s="192"/>
      <c r="AYU151" s="192"/>
      <c r="AYV151" s="192"/>
      <c r="AYW151" s="192"/>
      <c r="AYX151" s="192"/>
      <c r="AYY151" s="192"/>
      <c r="AYZ151" s="192"/>
      <c r="AZA151" s="192"/>
      <c r="AZB151" s="192"/>
      <c r="AZC151" s="192"/>
      <c r="AZD151" s="192"/>
      <c r="AZE151" s="192"/>
      <c r="AZF151" s="192"/>
      <c r="AZG151" s="192"/>
      <c r="AZH151" s="192"/>
      <c r="AZI151" s="192"/>
      <c r="AZJ151" s="192"/>
      <c r="AZK151" s="192"/>
      <c r="AZL151" s="192"/>
      <c r="AZM151" s="192"/>
      <c r="AZN151" s="192"/>
      <c r="AZO151" s="192"/>
      <c r="AZP151" s="192"/>
      <c r="AZQ151" s="192"/>
      <c r="AZR151" s="192"/>
      <c r="AZS151" s="192"/>
      <c r="AZT151" s="192"/>
      <c r="AZU151" s="192"/>
      <c r="AZV151" s="192"/>
      <c r="AZW151" s="192"/>
      <c r="AZX151" s="192"/>
      <c r="AZY151" s="192"/>
      <c r="AZZ151" s="192"/>
      <c r="BAA151" s="192"/>
      <c r="BAB151" s="192"/>
      <c r="BAC151" s="192"/>
      <c r="BAD151" s="192"/>
      <c r="BAE151" s="192"/>
      <c r="BAF151" s="192"/>
      <c r="BAG151" s="192"/>
      <c r="BAH151" s="192"/>
      <c r="BAI151" s="192"/>
      <c r="BAJ151" s="192"/>
      <c r="BAK151" s="192"/>
      <c r="BAL151" s="192"/>
      <c r="BAM151" s="192"/>
      <c r="BAN151" s="192"/>
      <c r="BAO151" s="192"/>
      <c r="BAP151" s="192"/>
      <c r="BAQ151" s="192"/>
      <c r="BAR151" s="192"/>
      <c r="BAS151" s="192"/>
      <c r="BAT151" s="192"/>
      <c r="BAU151" s="192"/>
      <c r="BAV151" s="192"/>
      <c r="BAW151" s="192"/>
      <c r="BAX151" s="192"/>
      <c r="BAY151" s="192"/>
      <c r="BAZ151" s="192"/>
      <c r="BBA151" s="192"/>
      <c r="BBB151" s="192"/>
      <c r="BBC151" s="192"/>
      <c r="BBD151" s="192"/>
      <c r="BBE151" s="192"/>
      <c r="BBF151" s="192"/>
      <c r="BBG151" s="192"/>
      <c r="BBH151" s="192"/>
      <c r="BBI151" s="192"/>
      <c r="BBJ151" s="192"/>
      <c r="BBK151" s="192"/>
      <c r="BBL151" s="192"/>
      <c r="BBM151" s="192"/>
      <c r="BBN151" s="192"/>
      <c r="BBO151" s="192"/>
      <c r="BBP151" s="192"/>
      <c r="BBQ151" s="192"/>
      <c r="BBR151" s="192"/>
      <c r="BBS151" s="192"/>
      <c r="BBT151" s="192"/>
      <c r="BBU151" s="192"/>
      <c r="BBV151" s="192"/>
      <c r="BBW151" s="192"/>
      <c r="BBX151" s="192"/>
      <c r="BBY151" s="192"/>
      <c r="BBZ151" s="192"/>
      <c r="BCA151" s="192"/>
      <c r="BCB151" s="192"/>
      <c r="BCC151" s="192"/>
      <c r="BCD151" s="192"/>
      <c r="BCE151" s="192"/>
      <c r="BCF151" s="192"/>
      <c r="BCG151" s="192"/>
      <c r="BCH151" s="192"/>
      <c r="BCI151" s="192"/>
      <c r="BCJ151" s="192"/>
      <c r="BCK151" s="192"/>
      <c r="BCL151" s="192"/>
      <c r="BCM151" s="192"/>
      <c r="BCN151" s="192"/>
      <c r="BCO151" s="192"/>
      <c r="BCP151" s="192"/>
      <c r="BCQ151" s="192"/>
      <c r="BCR151" s="192"/>
      <c r="BCS151" s="192"/>
      <c r="BCT151" s="192"/>
      <c r="BCU151" s="192"/>
      <c r="BCV151" s="192"/>
      <c r="BCW151" s="192"/>
      <c r="BCX151" s="192"/>
      <c r="BCY151" s="192"/>
      <c r="BCZ151" s="192"/>
      <c r="BDA151" s="192"/>
      <c r="BDB151" s="192"/>
      <c r="BDC151" s="192"/>
      <c r="BDD151" s="192"/>
      <c r="BDE151" s="192"/>
      <c r="BDF151" s="192"/>
      <c r="BDG151" s="192"/>
      <c r="BDH151" s="192"/>
      <c r="BDI151" s="192"/>
      <c r="BDJ151" s="192"/>
      <c r="BDK151" s="192"/>
      <c r="BDL151" s="192"/>
      <c r="BDM151" s="192"/>
      <c r="BDN151" s="192"/>
      <c r="BDO151" s="192"/>
      <c r="BDP151" s="192"/>
      <c r="BDQ151" s="192"/>
      <c r="BDR151" s="192"/>
      <c r="BDS151" s="192"/>
      <c r="BDT151" s="192"/>
      <c r="BDU151" s="192"/>
      <c r="BDV151" s="192"/>
      <c r="BDW151" s="192"/>
      <c r="BDX151" s="192"/>
      <c r="BDY151" s="192"/>
      <c r="BDZ151" s="192"/>
      <c r="BEA151" s="192"/>
      <c r="BEB151" s="192"/>
      <c r="BEC151" s="192"/>
      <c r="BED151" s="192"/>
      <c r="BEE151" s="192"/>
      <c r="BEF151" s="192"/>
      <c r="BEG151" s="192"/>
      <c r="BEH151" s="192"/>
      <c r="BEI151" s="192"/>
    </row>
    <row r="152" spans="1:1491" s="121" customFormat="1" ht="15" customHeight="1" x14ac:dyDescent="0.25">
      <c r="A152" s="176" t="s">
        <v>1433</v>
      </c>
      <c r="B152" s="259" t="s">
        <v>1109</v>
      </c>
      <c r="C152" s="264">
        <v>45042</v>
      </c>
      <c r="D152" s="264">
        <v>46203</v>
      </c>
      <c r="E152" s="265">
        <v>0</v>
      </c>
      <c r="F152" s="265">
        <v>190</v>
      </c>
      <c r="G152" s="261">
        <v>190</v>
      </c>
      <c r="H152" s="265">
        <v>190</v>
      </c>
      <c r="I152" s="265">
        <f>F152/23.742</f>
        <v>8.0026956448487905</v>
      </c>
      <c r="J152" s="265">
        <f>H152/23.742</f>
        <v>8.0026956448487905</v>
      </c>
      <c r="K152" s="145">
        <f>H152/23.742</f>
        <v>8.0026956448487905</v>
      </c>
      <c r="L152" s="145"/>
      <c r="M152" s="145"/>
      <c r="N152" s="404" t="s">
        <v>1380</v>
      </c>
      <c r="O152" s="466">
        <v>0</v>
      </c>
      <c r="P152" s="466">
        <v>0</v>
      </c>
      <c r="Q152" s="466">
        <v>0</v>
      </c>
      <c r="R152" s="466">
        <v>0</v>
      </c>
      <c r="S152" s="452">
        <v>80</v>
      </c>
      <c r="T152" s="452">
        <v>80</v>
      </c>
      <c r="U152" s="452">
        <v>30</v>
      </c>
      <c r="V152" s="452">
        <v>0</v>
      </c>
      <c r="W152" s="405"/>
      <c r="X152" s="405">
        <v>0</v>
      </c>
      <c r="Y152" s="405"/>
      <c r="Z152" s="186" t="s">
        <v>1461</v>
      </c>
      <c r="AA152" s="191" t="s">
        <v>1922</v>
      </c>
      <c r="AB152" s="191" t="s">
        <v>1923</v>
      </c>
      <c r="AC152" s="191" t="s">
        <v>180</v>
      </c>
      <c r="AD152" s="191" t="s">
        <v>1923</v>
      </c>
      <c r="AE152" s="191" t="s">
        <v>180</v>
      </c>
      <c r="AF152" s="191" t="s">
        <v>1090</v>
      </c>
      <c r="AG152" s="242" t="s">
        <v>332</v>
      </c>
      <c r="AH152" s="350"/>
      <c r="AI152" s="413">
        <v>0</v>
      </c>
      <c r="AJ152" s="413">
        <v>0</v>
      </c>
      <c r="AK152" s="191" t="s">
        <v>180</v>
      </c>
      <c r="AL152" s="413">
        <v>0</v>
      </c>
      <c r="AM152" s="453">
        <f t="shared" si="25"/>
        <v>0</v>
      </c>
      <c r="AN152" s="453">
        <f t="shared" si="26"/>
        <v>0</v>
      </c>
      <c r="AO152" s="188"/>
      <c r="AP152" s="192"/>
      <c r="AQ152" s="321" t="s">
        <v>1404</v>
      </c>
      <c r="AR152" s="322" t="s">
        <v>1921</v>
      </c>
      <c r="AS152" s="322" t="s">
        <v>1404</v>
      </c>
      <c r="AT152" s="322" t="s">
        <v>1921</v>
      </c>
      <c r="AU152" s="322" t="s">
        <v>1404</v>
      </c>
      <c r="AV152" s="322" t="s">
        <v>1921</v>
      </c>
      <c r="AW152" s="322" t="s">
        <v>1404</v>
      </c>
      <c r="AX152" s="322" t="s">
        <v>1921</v>
      </c>
      <c r="AY152" s="322" t="s">
        <v>1404</v>
      </c>
      <c r="AZ152" s="322" t="s">
        <v>1921</v>
      </c>
      <c r="BA152" s="322" t="s">
        <v>1404</v>
      </c>
      <c r="BB152" s="322" t="s">
        <v>1921</v>
      </c>
      <c r="BC152" s="323" t="s">
        <v>1406</v>
      </c>
      <c r="BD152" s="323"/>
      <c r="BE152" s="323" t="s">
        <v>1406</v>
      </c>
      <c r="BF152" s="323"/>
      <c r="BG152" s="323" t="s">
        <v>1406</v>
      </c>
      <c r="BH152" s="323"/>
      <c r="BI152" s="323" t="s">
        <v>1406</v>
      </c>
      <c r="BJ152" s="323"/>
      <c r="BK152" s="323" t="s">
        <v>1406</v>
      </c>
      <c r="BL152" s="323"/>
      <c r="BM152" s="323" t="s">
        <v>1406</v>
      </c>
      <c r="BN152" s="323" t="s">
        <v>1406</v>
      </c>
      <c r="BO152" s="312"/>
      <c r="BP152" s="192"/>
      <c r="BQ152" s="192"/>
      <c r="BR152" s="192"/>
      <c r="BS152" s="192"/>
      <c r="BT152" s="192"/>
      <c r="BU152" s="192"/>
      <c r="BV152" s="192"/>
      <c r="BW152" s="192"/>
      <c r="BX152" s="192"/>
      <c r="BY152" s="192"/>
      <c r="BZ152" s="192"/>
      <c r="CA152" s="192"/>
      <c r="CB152" s="192"/>
      <c r="CC152" s="192"/>
      <c r="CD152" s="192"/>
      <c r="CE152" s="192"/>
      <c r="CF152" s="192"/>
      <c r="CG152" s="192"/>
      <c r="CH152" s="192"/>
      <c r="CI152" s="192"/>
      <c r="CJ152" s="192"/>
      <c r="CK152" s="192"/>
      <c r="CL152" s="192"/>
      <c r="CM152" s="192"/>
      <c r="CN152" s="192"/>
      <c r="CO152" s="192"/>
      <c r="CP152" s="192"/>
      <c r="CQ152" s="192"/>
      <c r="CR152" s="192"/>
      <c r="CS152" s="192"/>
      <c r="CT152" s="192"/>
      <c r="CU152" s="192"/>
      <c r="CV152" s="192"/>
      <c r="CW152" s="192"/>
      <c r="CX152" s="192"/>
      <c r="CY152" s="192"/>
      <c r="CZ152" s="192"/>
      <c r="DA152" s="192"/>
      <c r="DB152" s="192"/>
      <c r="DC152" s="192"/>
      <c r="DD152" s="192"/>
      <c r="DE152" s="192"/>
      <c r="DF152" s="192"/>
      <c r="DG152" s="192"/>
      <c r="DH152" s="192"/>
      <c r="DI152" s="192"/>
      <c r="DJ152" s="192"/>
      <c r="DK152" s="192"/>
      <c r="DL152" s="192"/>
      <c r="DM152" s="192"/>
      <c r="DN152" s="192"/>
      <c r="DO152" s="192"/>
      <c r="DP152" s="192"/>
      <c r="DQ152" s="192"/>
      <c r="DR152" s="192"/>
      <c r="DS152" s="192"/>
      <c r="DT152" s="192"/>
      <c r="DU152" s="192"/>
      <c r="DV152" s="192"/>
      <c r="DW152" s="192"/>
      <c r="DX152" s="192"/>
      <c r="DY152" s="192"/>
      <c r="DZ152" s="192"/>
      <c r="EA152" s="192"/>
      <c r="EB152" s="192"/>
      <c r="EC152" s="192"/>
      <c r="ED152" s="192"/>
      <c r="EE152" s="192"/>
      <c r="EF152" s="192"/>
      <c r="EG152" s="192"/>
      <c r="EH152" s="192"/>
      <c r="EI152" s="192"/>
      <c r="EJ152" s="192"/>
      <c r="EK152" s="192"/>
      <c r="EL152" s="192"/>
      <c r="EM152" s="192"/>
      <c r="EN152" s="192"/>
      <c r="EO152" s="192"/>
      <c r="EP152" s="192"/>
      <c r="EQ152" s="192"/>
      <c r="ER152" s="192"/>
      <c r="ES152" s="192"/>
      <c r="ET152" s="192"/>
      <c r="EU152" s="192"/>
      <c r="EV152" s="192"/>
      <c r="EW152" s="192"/>
      <c r="EX152" s="192"/>
      <c r="EY152" s="192"/>
      <c r="EZ152" s="192"/>
      <c r="FA152" s="192"/>
      <c r="FB152" s="192"/>
      <c r="FC152" s="192"/>
      <c r="FD152" s="192"/>
      <c r="FE152" s="192"/>
      <c r="FF152" s="192"/>
      <c r="FG152" s="192"/>
      <c r="FH152" s="192"/>
      <c r="FI152" s="192"/>
      <c r="FJ152" s="192"/>
      <c r="FK152" s="192"/>
      <c r="FL152" s="192"/>
      <c r="FM152" s="192"/>
      <c r="FN152" s="192"/>
      <c r="FO152" s="192"/>
      <c r="FP152" s="192"/>
      <c r="FQ152" s="192"/>
      <c r="FR152" s="192"/>
      <c r="FS152" s="192"/>
      <c r="FT152" s="192"/>
      <c r="FU152" s="192"/>
      <c r="FV152" s="192"/>
      <c r="FW152" s="192"/>
      <c r="FX152" s="192"/>
      <c r="FY152" s="192"/>
      <c r="FZ152" s="192"/>
      <c r="GA152" s="192"/>
      <c r="GB152" s="192"/>
      <c r="GC152" s="192"/>
      <c r="GD152" s="192"/>
      <c r="GE152" s="192"/>
      <c r="GF152" s="192"/>
      <c r="GG152" s="192"/>
      <c r="GH152" s="192"/>
      <c r="GI152" s="192"/>
      <c r="GJ152" s="192"/>
      <c r="GK152" s="192"/>
      <c r="GL152" s="192"/>
      <c r="GM152" s="192"/>
      <c r="GN152" s="192"/>
      <c r="GO152" s="192"/>
      <c r="GP152" s="192"/>
      <c r="GQ152" s="192"/>
      <c r="GR152" s="192"/>
      <c r="GS152" s="192"/>
      <c r="GT152" s="192"/>
      <c r="GU152" s="192"/>
      <c r="GV152" s="192"/>
      <c r="GW152" s="192"/>
      <c r="GX152" s="192"/>
      <c r="GY152" s="192"/>
      <c r="GZ152" s="192"/>
      <c r="HA152" s="192"/>
      <c r="HB152" s="192"/>
      <c r="HC152" s="192"/>
      <c r="HD152" s="192"/>
      <c r="HE152" s="192"/>
      <c r="HF152" s="192"/>
      <c r="HG152" s="192"/>
      <c r="HH152" s="192"/>
      <c r="HI152" s="192"/>
      <c r="HJ152" s="192"/>
      <c r="HK152" s="192"/>
      <c r="HL152" s="192"/>
      <c r="HM152" s="192"/>
      <c r="HN152" s="192"/>
      <c r="HO152" s="192"/>
      <c r="HP152" s="192"/>
      <c r="HQ152" s="192"/>
      <c r="HR152" s="192"/>
      <c r="HS152" s="192"/>
      <c r="HT152" s="192"/>
      <c r="HU152" s="192"/>
      <c r="HV152" s="192"/>
      <c r="HW152" s="192"/>
      <c r="HX152" s="192"/>
      <c r="HY152" s="192"/>
      <c r="HZ152" s="192"/>
      <c r="IA152" s="192"/>
      <c r="IB152" s="192"/>
      <c r="IC152" s="192"/>
      <c r="ID152" s="192"/>
      <c r="IE152" s="192"/>
      <c r="IF152" s="192"/>
      <c r="IG152" s="192"/>
      <c r="IH152" s="192"/>
      <c r="II152" s="192"/>
      <c r="IJ152" s="192"/>
      <c r="IK152" s="192"/>
      <c r="IL152" s="192"/>
      <c r="IM152" s="192"/>
      <c r="IN152" s="192"/>
      <c r="IO152" s="192"/>
      <c r="IP152" s="192"/>
      <c r="IQ152" s="192"/>
      <c r="IR152" s="192"/>
      <c r="IS152" s="192"/>
      <c r="IT152" s="192"/>
      <c r="IU152" s="192"/>
      <c r="IV152" s="192"/>
      <c r="IW152" s="192"/>
      <c r="IX152" s="192"/>
      <c r="IY152" s="192"/>
      <c r="IZ152" s="192"/>
      <c r="JA152" s="192"/>
      <c r="JB152" s="192"/>
      <c r="JC152" s="192"/>
      <c r="JD152" s="192"/>
      <c r="JE152" s="192"/>
      <c r="JF152" s="192"/>
      <c r="JG152" s="192"/>
      <c r="JH152" s="192"/>
      <c r="JI152" s="192"/>
      <c r="JJ152" s="192"/>
      <c r="JK152" s="192"/>
      <c r="JL152" s="192"/>
      <c r="JM152" s="192"/>
      <c r="JN152" s="192"/>
      <c r="JO152" s="192"/>
      <c r="JP152" s="192"/>
      <c r="JQ152" s="192"/>
      <c r="JR152" s="192"/>
      <c r="JS152" s="192"/>
      <c r="JT152" s="192"/>
      <c r="JU152" s="192"/>
      <c r="JV152" s="192"/>
      <c r="JW152" s="192"/>
      <c r="JX152" s="192"/>
      <c r="JY152" s="192"/>
      <c r="JZ152" s="192"/>
      <c r="KA152" s="192"/>
      <c r="KB152" s="192"/>
      <c r="KC152" s="192"/>
      <c r="KD152" s="192"/>
      <c r="KE152" s="192"/>
      <c r="KF152" s="192"/>
      <c r="KG152" s="192"/>
      <c r="KH152" s="192"/>
      <c r="KI152" s="192"/>
      <c r="KJ152" s="192"/>
      <c r="KK152" s="192"/>
      <c r="KL152" s="192"/>
      <c r="KM152" s="192"/>
      <c r="KN152" s="192"/>
      <c r="KO152" s="192"/>
      <c r="KP152" s="192"/>
      <c r="KQ152" s="192"/>
      <c r="KR152" s="192"/>
      <c r="KS152" s="192"/>
      <c r="KT152" s="192"/>
      <c r="KU152" s="192"/>
      <c r="KV152" s="192"/>
      <c r="KW152" s="192"/>
      <c r="KX152" s="192"/>
      <c r="KY152" s="192"/>
      <c r="KZ152" s="192"/>
      <c r="LA152" s="192"/>
      <c r="LB152" s="192"/>
      <c r="LC152" s="192"/>
      <c r="LD152" s="192"/>
      <c r="LE152" s="192"/>
      <c r="LF152" s="192"/>
      <c r="LG152" s="192"/>
      <c r="LH152" s="192"/>
      <c r="LI152" s="192"/>
      <c r="LJ152" s="192"/>
      <c r="LK152" s="192"/>
      <c r="LL152" s="192"/>
      <c r="LM152" s="192"/>
      <c r="LN152" s="192"/>
      <c r="LO152" s="192"/>
      <c r="LP152" s="192"/>
      <c r="LQ152" s="192"/>
      <c r="LR152" s="192"/>
      <c r="LS152" s="192"/>
      <c r="LT152" s="192"/>
      <c r="LU152" s="192"/>
      <c r="LV152" s="192"/>
      <c r="LW152" s="192"/>
      <c r="LX152" s="192"/>
      <c r="LY152" s="192"/>
      <c r="LZ152" s="192"/>
      <c r="MA152" s="192"/>
      <c r="MB152" s="192"/>
      <c r="MC152" s="192"/>
      <c r="MD152" s="192"/>
      <c r="ME152" s="192"/>
      <c r="MF152" s="192"/>
      <c r="MG152" s="192"/>
      <c r="MH152" s="192"/>
      <c r="MI152" s="192"/>
      <c r="MJ152" s="192"/>
      <c r="MK152" s="192"/>
      <c r="ML152" s="192"/>
      <c r="MM152" s="192"/>
      <c r="MN152" s="192"/>
      <c r="MO152" s="192"/>
      <c r="MP152" s="192"/>
      <c r="MQ152" s="192"/>
      <c r="MR152" s="192"/>
      <c r="MS152" s="192"/>
      <c r="MT152" s="192"/>
      <c r="MU152" s="192"/>
      <c r="MV152" s="192"/>
      <c r="MW152" s="192"/>
      <c r="MX152" s="192"/>
      <c r="MY152" s="192"/>
      <c r="MZ152" s="192"/>
      <c r="NA152" s="192"/>
      <c r="NB152" s="192"/>
      <c r="NC152" s="192"/>
      <c r="ND152" s="192"/>
      <c r="NE152" s="192"/>
      <c r="NF152" s="192"/>
      <c r="NG152" s="192"/>
      <c r="NH152" s="192"/>
      <c r="NI152" s="192"/>
      <c r="NJ152" s="192"/>
      <c r="NK152" s="192"/>
      <c r="NL152" s="192"/>
      <c r="NM152" s="192"/>
      <c r="NN152" s="192"/>
      <c r="NO152" s="192"/>
      <c r="NP152" s="192"/>
      <c r="NQ152" s="192"/>
      <c r="NR152" s="192"/>
      <c r="NS152" s="192"/>
      <c r="NT152" s="192"/>
      <c r="NU152" s="192"/>
      <c r="NV152" s="192"/>
      <c r="NW152" s="192"/>
      <c r="NX152" s="192"/>
      <c r="NY152" s="192"/>
      <c r="NZ152" s="192"/>
      <c r="OA152" s="192"/>
      <c r="OB152" s="192"/>
      <c r="OC152" s="192"/>
      <c r="OD152" s="192"/>
      <c r="OE152" s="192"/>
      <c r="OF152" s="192"/>
      <c r="OG152" s="192"/>
      <c r="OH152" s="192"/>
      <c r="OI152" s="192"/>
      <c r="OJ152" s="192"/>
      <c r="OK152" s="192"/>
      <c r="OL152" s="192"/>
      <c r="OM152" s="192"/>
      <c r="ON152" s="192"/>
      <c r="OO152" s="192"/>
      <c r="OP152" s="192"/>
      <c r="OQ152" s="192"/>
      <c r="OR152" s="192"/>
      <c r="OS152" s="192"/>
      <c r="OT152" s="192"/>
      <c r="OU152" s="192"/>
      <c r="OV152" s="192"/>
      <c r="OW152" s="192"/>
      <c r="OX152" s="192"/>
      <c r="OY152" s="192"/>
      <c r="OZ152" s="192"/>
      <c r="PA152" s="192"/>
      <c r="PB152" s="192"/>
      <c r="PC152" s="192"/>
      <c r="PD152" s="192"/>
      <c r="PE152" s="192"/>
      <c r="PF152" s="192"/>
      <c r="PG152" s="192"/>
      <c r="PH152" s="192"/>
      <c r="PI152" s="192"/>
      <c r="PJ152" s="192"/>
      <c r="PK152" s="192"/>
      <c r="PL152" s="192"/>
      <c r="PM152" s="192"/>
      <c r="PN152" s="192"/>
      <c r="PO152" s="192"/>
      <c r="PP152" s="192"/>
      <c r="PQ152" s="192"/>
      <c r="PR152" s="192"/>
      <c r="PS152" s="192"/>
      <c r="PT152" s="192"/>
      <c r="PU152" s="192"/>
      <c r="PV152" s="192"/>
      <c r="PW152" s="192"/>
      <c r="PX152" s="192"/>
      <c r="PY152" s="192"/>
      <c r="PZ152" s="192"/>
      <c r="QA152" s="192"/>
      <c r="QB152" s="192"/>
      <c r="QC152" s="192"/>
      <c r="QD152" s="192"/>
      <c r="QE152" s="192"/>
      <c r="QF152" s="192"/>
      <c r="QG152" s="192"/>
      <c r="QH152" s="192"/>
      <c r="QI152" s="192"/>
      <c r="QJ152" s="192"/>
      <c r="QK152" s="192"/>
      <c r="QL152" s="192"/>
      <c r="QM152" s="192"/>
      <c r="QN152" s="192"/>
      <c r="QO152" s="192"/>
      <c r="QP152" s="192"/>
      <c r="QQ152" s="192"/>
      <c r="QR152" s="192"/>
      <c r="QS152" s="192"/>
      <c r="QT152" s="192"/>
      <c r="QU152" s="192"/>
      <c r="QV152" s="192"/>
      <c r="QW152" s="192"/>
      <c r="QX152" s="192"/>
      <c r="QY152" s="192"/>
      <c r="QZ152" s="192"/>
      <c r="RA152" s="192"/>
      <c r="RB152" s="192"/>
      <c r="RC152" s="192"/>
      <c r="RD152" s="192"/>
      <c r="RE152" s="192"/>
      <c r="RF152" s="192"/>
      <c r="RG152" s="192"/>
      <c r="RH152" s="192"/>
      <c r="RI152" s="192"/>
      <c r="RJ152" s="192"/>
      <c r="RK152" s="192"/>
      <c r="RL152" s="192"/>
      <c r="RM152" s="192"/>
      <c r="RN152" s="192"/>
      <c r="RO152" s="192"/>
      <c r="RP152" s="192"/>
      <c r="RQ152" s="192"/>
      <c r="RR152" s="192"/>
      <c r="RS152" s="192"/>
      <c r="RT152" s="192"/>
      <c r="RU152" s="192"/>
      <c r="RV152" s="192"/>
      <c r="RW152" s="192"/>
      <c r="RX152" s="192"/>
      <c r="RY152" s="192"/>
      <c r="RZ152" s="192"/>
      <c r="SA152" s="192"/>
      <c r="SB152" s="192"/>
      <c r="SC152" s="192"/>
      <c r="SD152" s="192"/>
      <c r="SE152" s="192"/>
      <c r="SF152" s="192"/>
      <c r="SG152" s="192"/>
      <c r="SH152" s="192"/>
      <c r="SI152" s="192"/>
      <c r="SJ152" s="192"/>
      <c r="SK152" s="192"/>
      <c r="SL152" s="192"/>
      <c r="SM152" s="192"/>
      <c r="SN152" s="192"/>
      <c r="SO152" s="192"/>
      <c r="SP152" s="192"/>
      <c r="SQ152" s="192"/>
      <c r="SR152" s="192"/>
      <c r="SS152" s="192"/>
      <c r="ST152" s="192"/>
      <c r="SU152" s="192"/>
      <c r="SV152" s="192"/>
      <c r="SW152" s="192"/>
      <c r="SX152" s="192"/>
      <c r="SY152" s="192"/>
      <c r="SZ152" s="192"/>
      <c r="TA152" s="192"/>
      <c r="TB152" s="192"/>
      <c r="TC152" s="192"/>
      <c r="TD152" s="192"/>
      <c r="TE152" s="192"/>
      <c r="TF152" s="192"/>
      <c r="TG152" s="192"/>
      <c r="TH152" s="192"/>
      <c r="TI152" s="192"/>
      <c r="TJ152" s="192"/>
      <c r="TK152" s="192"/>
      <c r="TL152" s="192"/>
      <c r="TM152" s="192"/>
      <c r="TN152" s="192"/>
      <c r="TO152" s="192"/>
      <c r="TP152" s="192"/>
      <c r="TQ152" s="192"/>
      <c r="TR152" s="192"/>
      <c r="TS152" s="192"/>
      <c r="TT152" s="192"/>
      <c r="TU152" s="192"/>
      <c r="TV152" s="192"/>
      <c r="TW152" s="192"/>
      <c r="TX152" s="192"/>
      <c r="TY152" s="192"/>
      <c r="TZ152" s="192"/>
      <c r="UA152" s="192"/>
      <c r="UB152" s="192"/>
      <c r="UC152" s="192"/>
      <c r="UD152" s="192"/>
      <c r="UE152" s="192"/>
      <c r="UF152" s="192"/>
      <c r="UG152" s="192"/>
      <c r="UH152" s="192"/>
      <c r="UI152" s="192"/>
      <c r="UJ152" s="192"/>
      <c r="UK152" s="192"/>
      <c r="UL152" s="192"/>
      <c r="UM152" s="192"/>
      <c r="UN152" s="192"/>
      <c r="UO152" s="192"/>
      <c r="UP152" s="192"/>
      <c r="UQ152" s="192"/>
      <c r="UR152" s="192"/>
      <c r="US152" s="192"/>
      <c r="UT152" s="192"/>
      <c r="UU152" s="192"/>
      <c r="UV152" s="192"/>
      <c r="UW152" s="192"/>
      <c r="UX152" s="192"/>
      <c r="UY152" s="192"/>
      <c r="UZ152" s="192"/>
      <c r="VA152" s="192"/>
      <c r="VB152" s="192"/>
      <c r="VC152" s="192"/>
      <c r="VD152" s="192"/>
      <c r="VE152" s="192"/>
      <c r="VF152" s="192"/>
      <c r="VG152" s="192"/>
      <c r="VH152" s="192"/>
      <c r="VI152" s="192"/>
      <c r="VJ152" s="192"/>
      <c r="VK152" s="192"/>
      <c r="VL152" s="192"/>
      <c r="VM152" s="192"/>
      <c r="VN152" s="192"/>
      <c r="VO152" s="192"/>
      <c r="VP152" s="192"/>
      <c r="VQ152" s="192"/>
      <c r="VR152" s="192"/>
      <c r="VS152" s="192"/>
      <c r="VT152" s="192"/>
      <c r="VU152" s="192"/>
      <c r="VV152" s="192"/>
      <c r="VW152" s="192"/>
      <c r="VX152" s="192"/>
      <c r="VY152" s="192"/>
      <c r="VZ152" s="192"/>
      <c r="WA152" s="192"/>
      <c r="WB152" s="192"/>
      <c r="WC152" s="192"/>
      <c r="WD152" s="192"/>
      <c r="WE152" s="192"/>
      <c r="WF152" s="192"/>
      <c r="WG152" s="192"/>
      <c r="WH152" s="192"/>
      <c r="WI152" s="192"/>
      <c r="WJ152" s="192"/>
      <c r="WK152" s="192"/>
      <c r="WL152" s="192"/>
      <c r="WM152" s="192"/>
      <c r="WN152" s="192"/>
      <c r="WO152" s="192"/>
      <c r="WP152" s="192"/>
      <c r="WQ152" s="192"/>
      <c r="WR152" s="192"/>
      <c r="WS152" s="192"/>
      <c r="WT152" s="192"/>
      <c r="WU152" s="192"/>
      <c r="WV152" s="192"/>
      <c r="WW152" s="192"/>
      <c r="WX152" s="192"/>
      <c r="WY152" s="192"/>
      <c r="WZ152" s="192"/>
      <c r="XA152" s="192"/>
      <c r="XB152" s="192"/>
      <c r="XC152" s="192"/>
      <c r="XD152" s="192"/>
      <c r="XE152" s="192"/>
      <c r="XF152" s="192"/>
      <c r="XG152" s="192"/>
      <c r="XH152" s="192"/>
      <c r="XI152" s="192"/>
      <c r="XJ152" s="192"/>
      <c r="XK152" s="192"/>
      <c r="XL152" s="192"/>
      <c r="XM152" s="192"/>
      <c r="XN152" s="192"/>
      <c r="XO152" s="192"/>
      <c r="XP152" s="192"/>
      <c r="XQ152" s="192"/>
      <c r="XR152" s="192"/>
      <c r="XS152" s="192"/>
      <c r="XT152" s="192"/>
      <c r="XU152" s="192"/>
      <c r="XV152" s="192"/>
      <c r="XW152" s="192"/>
      <c r="XX152" s="192"/>
      <c r="XY152" s="192"/>
      <c r="XZ152" s="192"/>
      <c r="YA152" s="192"/>
      <c r="YB152" s="192"/>
      <c r="YC152" s="192"/>
      <c r="YD152" s="192"/>
      <c r="YE152" s="192"/>
      <c r="YF152" s="192"/>
      <c r="YG152" s="192"/>
      <c r="YH152" s="192"/>
      <c r="YI152" s="192"/>
      <c r="YJ152" s="192"/>
      <c r="YK152" s="192"/>
      <c r="YL152" s="192"/>
      <c r="YM152" s="192"/>
      <c r="YN152" s="192"/>
      <c r="YO152" s="192"/>
      <c r="YP152" s="192"/>
      <c r="YQ152" s="192"/>
      <c r="YR152" s="192"/>
      <c r="YS152" s="192"/>
      <c r="YT152" s="192"/>
      <c r="YU152" s="192"/>
      <c r="YV152" s="192"/>
      <c r="YW152" s="192"/>
      <c r="YX152" s="192"/>
      <c r="YY152" s="192"/>
      <c r="YZ152" s="192"/>
      <c r="ZA152" s="192"/>
      <c r="ZB152" s="192"/>
      <c r="ZC152" s="192"/>
      <c r="ZD152" s="192"/>
      <c r="ZE152" s="192"/>
      <c r="ZF152" s="192"/>
      <c r="ZG152" s="192"/>
      <c r="ZH152" s="192"/>
      <c r="ZI152" s="192"/>
      <c r="ZJ152" s="192"/>
      <c r="ZK152" s="192"/>
      <c r="ZL152" s="192"/>
      <c r="ZM152" s="192"/>
      <c r="ZN152" s="192"/>
      <c r="ZO152" s="192"/>
      <c r="ZP152" s="192"/>
      <c r="ZQ152" s="192"/>
      <c r="ZR152" s="192"/>
      <c r="ZS152" s="192"/>
      <c r="ZT152" s="192"/>
      <c r="ZU152" s="192"/>
      <c r="ZV152" s="192"/>
      <c r="ZW152" s="192"/>
      <c r="ZX152" s="192"/>
      <c r="ZY152" s="192"/>
      <c r="ZZ152" s="192"/>
      <c r="AAA152" s="192"/>
      <c r="AAB152" s="192"/>
      <c r="AAC152" s="192"/>
      <c r="AAD152" s="192"/>
      <c r="AAE152" s="192"/>
      <c r="AAF152" s="192"/>
      <c r="AAG152" s="192"/>
      <c r="AAH152" s="192"/>
      <c r="AAI152" s="192"/>
      <c r="AAJ152" s="192"/>
      <c r="AAK152" s="192"/>
      <c r="AAL152" s="192"/>
      <c r="AAM152" s="192"/>
      <c r="AAN152" s="192"/>
      <c r="AAO152" s="192"/>
      <c r="AAP152" s="192"/>
      <c r="AAQ152" s="192"/>
      <c r="AAR152" s="192"/>
      <c r="AAS152" s="192"/>
      <c r="AAT152" s="192"/>
      <c r="AAU152" s="192"/>
      <c r="AAV152" s="192"/>
      <c r="AAW152" s="192"/>
      <c r="AAX152" s="192"/>
      <c r="AAY152" s="192"/>
      <c r="AAZ152" s="192"/>
      <c r="ABA152" s="192"/>
      <c r="ABB152" s="192"/>
      <c r="ABC152" s="192"/>
      <c r="ABD152" s="192"/>
      <c r="ABE152" s="192"/>
      <c r="ABF152" s="192"/>
      <c r="ABG152" s="192"/>
      <c r="ABH152" s="192"/>
      <c r="ABI152" s="192"/>
      <c r="ABJ152" s="192"/>
      <c r="ABK152" s="192"/>
      <c r="ABL152" s="192"/>
      <c r="ABM152" s="192"/>
      <c r="ABN152" s="192"/>
      <c r="ABO152" s="192"/>
      <c r="ABP152" s="192"/>
      <c r="ABQ152" s="192"/>
      <c r="ABR152" s="192"/>
      <c r="ABS152" s="192"/>
      <c r="ABT152" s="192"/>
      <c r="ABU152" s="192"/>
      <c r="ABV152" s="192"/>
      <c r="ABW152" s="192"/>
      <c r="ABX152" s="192"/>
      <c r="ABY152" s="192"/>
      <c r="ABZ152" s="192"/>
      <c r="ACA152" s="192"/>
      <c r="ACB152" s="192"/>
      <c r="ACC152" s="192"/>
      <c r="ACD152" s="192"/>
      <c r="ACE152" s="192"/>
      <c r="ACF152" s="192"/>
      <c r="ACG152" s="192"/>
      <c r="ACH152" s="192"/>
      <c r="ACI152" s="192"/>
      <c r="ACJ152" s="192"/>
      <c r="ACK152" s="192"/>
      <c r="ACL152" s="192"/>
      <c r="ACM152" s="192"/>
      <c r="ACN152" s="192"/>
      <c r="ACO152" s="192"/>
      <c r="ACP152" s="192"/>
      <c r="ACQ152" s="192"/>
      <c r="ACR152" s="192"/>
      <c r="ACS152" s="192"/>
      <c r="ACT152" s="192"/>
      <c r="ACU152" s="192"/>
      <c r="ACV152" s="192"/>
      <c r="ACW152" s="192"/>
      <c r="ACX152" s="192"/>
      <c r="ACY152" s="192"/>
      <c r="ACZ152" s="192"/>
      <c r="ADA152" s="192"/>
      <c r="ADB152" s="192"/>
      <c r="ADC152" s="192"/>
      <c r="ADD152" s="192"/>
      <c r="ADE152" s="192"/>
      <c r="ADF152" s="192"/>
      <c r="ADG152" s="192"/>
      <c r="ADH152" s="192"/>
      <c r="ADI152" s="192"/>
      <c r="ADJ152" s="192"/>
      <c r="ADK152" s="192"/>
      <c r="ADL152" s="192"/>
      <c r="ADM152" s="192"/>
      <c r="ADN152" s="192"/>
      <c r="ADO152" s="192"/>
      <c r="ADP152" s="192"/>
      <c r="ADQ152" s="192"/>
      <c r="ADR152" s="192"/>
      <c r="ADS152" s="192"/>
      <c r="ADT152" s="192"/>
      <c r="ADU152" s="192"/>
      <c r="ADV152" s="192"/>
      <c r="ADW152" s="192"/>
      <c r="ADX152" s="192"/>
      <c r="ADY152" s="192"/>
      <c r="ADZ152" s="192"/>
      <c r="AEA152" s="192"/>
      <c r="AEB152" s="192"/>
      <c r="AEC152" s="192"/>
      <c r="AED152" s="192"/>
      <c r="AEE152" s="192"/>
      <c r="AEF152" s="192"/>
      <c r="AEG152" s="192"/>
      <c r="AEH152" s="192"/>
      <c r="AEI152" s="192"/>
      <c r="AEJ152" s="192"/>
      <c r="AEK152" s="192"/>
      <c r="AEL152" s="192"/>
      <c r="AEM152" s="192"/>
      <c r="AEN152" s="192"/>
      <c r="AEO152" s="192"/>
      <c r="AEP152" s="192"/>
      <c r="AEQ152" s="192"/>
      <c r="AER152" s="192"/>
      <c r="AES152" s="192"/>
      <c r="AET152" s="192"/>
      <c r="AEU152" s="192"/>
      <c r="AEV152" s="192"/>
      <c r="AEW152" s="192"/>
      <c r="AEX152" s="192"/>
      <c r="AEY152" s="192"/>
      <c r="AEZ152" s="192"/>
      <c r="AFA152" s="192"/>
      <c r="AFB152" s="192"/>
      <c r="AFC152" s="192"/>
      <c r="AFD152" s="192"/>
      <c r="AFE152" s="192"/>
      <c r="AFF152" s="192"/>
      <c r="AFG152" s="192"/>
      <c r="AFH152" s="192"/>
      <c r="AFI152" s="192"/>
      <c r="AFJ152" s="192"/>
      <c r="AFK152" s="192"/>
      <c r="AFL152" s="192"/>
      <c r="AFM152" s="192"/>
      <c r="AFN152" s="192"/>
      <c r="AFO152" s="192"/>
      <c r="AFP152" s="192"/>
      <c r="AFQ152" s="192"/>
      <c r="AFR152" s="192"/>
      <c r="AFS152" s="192"/>
      <c r="AFT152" s="192"/>
      <c r="AFU152" s="192"/>
      <c r="AFV152" s="192"/>
      <c r="AFW152" s="192"/>
      <c r="AFX152" s="192"/>
      <c r="AFY152" s="192"/>
      <c r="AFZ152" s="192"/>
      <c r="AGA152" s="192"/>
      <c r="AGB152" s="192"/>
      <c r="AGC152" s="192"/>
      <c r="AGD152" s="192"/>
      <c r="AGE152" s="192"/>
      <c r="AGF152" s="192"/>
      <c r="AGG152" s="192"/>
      <c r="AGH152" s="192"/>
      <c r="AGI152" s="192"/>
      <c r="AGJ152" s="192"/>
      <c r="AGK152" s="192"/>
      <c r="AGL152" s="192"/>
      <c r="AGM152" s="192"/>
      <c r="AGN152" s="192"/>
      <c r="AGO152" s="192"/>
      <c r="AGP152" s="192"/>
      <c r="AGQ152" s="192"/>
      <c r="AGR152" s="192"/>
      <c r="AGS152" s="192"/>
      <c r="AGT152" s="192"/>
      <c r="AGU152" s="192"/>
      <c r="AGV152" s="192"/>
      <c r="AGW152" s="192"/>
      <c r="AGX152" s="192"/>
      <c r="AGY152" s="192"/>
      <c r="AGZ152" s="192"/>
      <c r="AHA152" s="192"/>
      <c r="AHB152" s="192"/>
      <c r="AHC152" s="192"/>
      <c r="AHD152" s="192"/>
      <c r="AHE152" s="192"/>
      <c r="AHF152" s="192"/>
      <c r="AHG152" s="192"/>
      <c r="AHH152" s="192"/>
      <c r="AHI152" s="192"/>
      <c r="AHJ152" s="192"/>
      <c r="AHK152" s="192"/>
      <c r="AHL152" s="192"/>
      <c r="AHM152" s="192"/>
      <c r="AHN152" s="192"/>
      <c r="AHO152" s="192"/>
      <c r="AHP152" s="192"/>
      <c r="AHQ152" s="192"/>
      <c r="AHR152" s="192"/>
      <c r="AHS152" s="192"/>
      <c r="AHT152" s="192"/>
      <c r="AHU152" s="192"/>
      <c r="AHV152" s="192"/>
      <c r="AHW152" s="192"/>
      <c r="AHX152" s="192"/>
      <c r="AHY152" s="192"/>
      <c r="AHZ152" s="192"/>
      <c r="AIA152" s="192"/>
      <c r="AIB152" s="192"/>
      <c r="AIC152" s="192"/>
      <c r="AID152" s="192"/>
      <c r="AIE152" s="192"/>
      <c r="AIF152" s="192"/>
      <c r="AIG152" s="192"/>
      <c r="AIH152" s="192"/>
      <c r="AII152" s="192"/>
      <c r="AIJ152" s="192"/>
      <c r="AIK152" s="192"/>
      <c r="AIL152" s="192"/>
      <c r="AIM152" s="192"/>
      <c r="AIN152" s="192"/>
      <c r="AIO152" s="192"/>
      <c r="AIP152" s="192"/>
      <c r="AIQ152" s="192"/>
      <c r="AIR152" s="192"/>
      <c r="AIS152" s="192"/>
      <c r="AIT152" s="192"/>
      <c r="AIU152" s="192"/>
      <c r="AIV152" s="192"/>
      <c r="AIW152" s="192"/>
      <c r="AIX152" s="192"/>
      <c r="AIY152" s="192"/>
      <c r="AIZ152" s="192"/>
      <c r="AJA152" s="192"/>
      <c r="AJB152" s="192"/>
      <c r="AJC152" s="192"/>
      <c r="AJD152" s="192"/>
      <c r="AJE152" s="192"/>
      <c r="AJF152" s="192"/>
      <c r="AJG152" s="192"/>
      <c r="AJH152" s="192"/>
      <c r="AJI152" s="192"/>
      <c r="AJJ152" s="192"/>
      <c r="AJK152" s="192"/>
      <c r="AJL152" s="192"/>
      <c r="AJM152" s="192"/>
      <c r="AJN152" s="192"/>
      <c r="AJO152" s="192"/>
      <c r="AJP152" s="192"/>
      <c r="AJQ152" s="192"/>
      <c r="AJR152" s="192"/>
      <c r="AJS152" s="192"/>
      <c r="AJT152" s="192"/>
      <c r="AJU152" s="192"/>
      <c r="AJV152" s="192"/>
      <c r="AJW152" s="192"/>
      <c r="AJX152" s="192"/>
      <c r="AJY152" s="192"/>
      <c r="AJZ152" s="192"/>
      <c r="AKA152" s="192"/>
      <c r="AKB152" s="192"/>
      <c r="AKC152" s="192"/>
      <c r="AKD152" s="192"/>
      <c r="AKE152" s="192"/>
      <c r="AKF152" s="192"/>
      <c r="AKG152" s="192"/>
      <c r="AKH152" s="192"/>
      <c r="AKI152" s="192"/>
      <c r="AKJ152" s="192"/>
      <c r="AKK152" s="192"/>
      <c r="AKL152" s="192"/>
      <c r="AKM152" s="192"/>
      <c r="AKN152" s="192"/>
      <c r="AKO152" s="192"/>
      <c r="AKP152" s="192"/>
      <c r="AKQ152" s="192"/>
      <c r="AKR152" s="192"/>
      <c r="AKS152" s="192"/>
      <c r="AKT152" s="192"/>
      <c r="AKU152" s="192"/>
      <c r="AKV152" s="192"/>
      <c r="AKW152" s="192"/>
      <c r="AKX152" s="192"/>
      <c r="AKY152" s="192"/>
      <c r="AKZ152" s="192"/>
      <c r="ALA152" s="192"/>
      <c r="ALB152" s="192"/>
      <c r="ALC152" s="192"/>
      <c r="ALD152" s="192"/>
      <c r="ALE152" s="192"/>
      <c r="ALF152" s="192"/>
      <c r="ALG152" s="192"/>
      <c r="ALH152" s="192"/>
      <c r="ALI152" s="192"/>
      <c r="ALJ152" s="192"/>
      <c r="ALK152" s="192"/>
      <c r="ALL152" s="192"/>
      <c r="ALM152" s="192"/>
      <c r="ALN152" s="192"/>
      <c r="ALO152" s="192"/>
      <c r="ALP152" s="192"/>
      <c r="ALQ152" s="192"/>
      <c r="ALR152" s="192"/>
      <c r="ALS152" s="192"/>
      <c r="ALT152" s="192"/>
      <c r="ALU152" s="192"/>
      <c r="ALV152" s="192"/>
      <c r="ALW152" s="192"/>
      <c r="ALX152" s="192"/>
      <c r="ALY152" s="192"/>
      <c r="ALZ152" s="192"/>
      <c r="AMA152" s="192"/>
      <c r="AMB152" s="192"/>
      <c r="AMC152" s="192"/>
      <c r="AMD152" s="192"/>
      <c r="AME152" s="192"/>
      <c r="AMF152" s="192"/>
      <c r="AMG152" s="192"/>
      <c r="AMH152" s="192"/>
      <c r="AMI152" s="192"/>
      <c r="AMJ152" s="192"/>
      <c r="AMK152" s="192"/>
      <c r="AML152" s="192"/>
      <c r="AMM152" s="192"/>
      <c r="AMN152" s="192"/>
      <c r="AMO152" s="192"/>
      <c r="AMP152" s="192"/>
      <c r="AMQ152" s="192"/>
      <c r="AMR152" s="192"/>
      <c r="AMS152" s="192"/>
      <c r="AMT152" s="192"/>
      <c r="AMU152" s="192"/>
      <c r="AMV152" s="192"/>
      <c r="AMW152" s="192"/>
      <c r="AMX152" s="192"/>
      <c r="AMY152" s="192"/>
      <c r="AMZ152" s="192"/>
      <c r="ANA152" s="192"/>
      <c r="ANB152" s="192"/>
      <c r="ANC152" s="192"/>
      <c r="AND152" s="192"/>
      <c r="ANE152" s="192"/>
      <c r="ANF152" s="192"/>
      <c r="ANG152" s="192"/>
      <c r="ANH152" s="192"/>
      <c r="ANI152" s="192"/>
      <c r="ANJ152" s="192"/>
      <c r="ANK152" s="192"/>
      <c r="ANL152" s="192"/>
      <c r="ANM152" s="192"/>
      <c r="ANN152" s="192"/>
      <c r="ANO152" s="192"/>
      <c r="ANP152" s="192"/>
      <c r="ANQ152" s="192"/>
      <c r="ANR152" s="192"/>
      <c r="ANS152" s="192"/>
      <c r="ANT152" s="192"/>
      <c r="ANU152" s="192"/>
      <c r="ANV152" s="192"/>
      <c r="ANW152" s="192"/>
      <c r="ANX152" s="192"/>
      <c r="ANY152" s="192"/>
      <c r="ANZ152" s="192"/>
      <c r="AOA152" s="192"/>
      <c r="AOB152" s="192"/>
      <c r="AOC152" s="192"/>
      <c r="AOD152" s="192"/>
      <c r="AOE152" s="192"/>
      <c r="AOF152" s="192"/>
      <c r="AOG152" s="192"/>
      <c r="AOH152" s="192"/>
      <c r="AOI152" s="192"/>
      <c r="AOJ152" s="192"/>
      <c r="AOK152" s="192"/>
      <c r="AOL152" s="192"/>
      <c r="AOM152" s="192"/>
      <c r="AON152" s="192"/>
      <c r="AOO152" s="192"/>
      <c r="AOP152" s="192"/>
      <c r="AOQ152" s="192"/>
      <c r="AOR152" s="192"/>
      <c r="AOS152" s="192"/>
      <c r="AOT152" s="192"/>
      <c r="AOU152" s="192"/>
      <c r="AOV152" s="192"/>
      <c r="AOW152" s="192"/>
      <c r="AOX152" s="192"/>
      <c r="AOY152" s="192"/>
      <c r="AOZ152" s="192"/>
      <c r="APA152" s="192"/>
      <c r="APB152" s="192"/>
      <c r="APC152" s="192"/>
      <c r="APD152" s="192"/>
      <c r="APE152" s="192"/>
      <c r="APF152" s="192"/>
      <c r="APG152" s="192"/>
      <c r="APH152" s="192"/>
      <c r="API152" s="192"/>
      <c r="APJ152" s="192"/>
      <c r="APK152" s="192"/>
      <c r="APL152" s="192"/>
      <c r="APM152" s="192"/>
      <c r="APN152" s="192"/>
      <c r="APO152" s="192"/>
      <c r="APP152" s="192"/>
      <c r="APQ152" s="192"/>
      <c r="APR152" s="192"/>
      <c r="APS152" s="192"/>
      <c r="APT152" s="192"/>
      <c r="APU152" s="192"/>
      <c r="APV152" s="192"/>
      <c r="APW152" s="192"/>
      <c r="APX152" s="192"/>
      <c r="APY152" s="192"/>
      <c r="APZ152" s="192"/>
      <c r="AQA152" s="192"/>
      <c r="AQB152" s="192"/>
      <c r="AQC152" s="192"/>
      <c r="AQD152" s="192"/>
      <c r="AQE152" s="192"/>
      <c r="AQF152" s="192"/>
      <c r="AQG152" s="192"/>
      <c r="AQH152" s="192"/>
      <c r="AQI152" s="192"/>
      <c r="AQJ152" s="192"/>
      <c r="AQK152" s="192"/>
      <c r="AQL152" s="192"/>
      <c r="AQM152" s="192"/>
      <c r="AQN152" s="192"/>
      <c r="AQO152" s="192"/>
      <c r="AQP152" s="192"/>
      <c r="AQQ152" s="192"/>
      <c r="AQR152" s="192"/>
      <c r="AQS152" s="192"/>
      <c r="AQT152" s="192"/>
      <c r="AQU152" s="192"/>
      <c r="AQV152" s="192"/>
      <c r="AQW152" s="192"/>
      <c r="AQX152" s="192"/>
      <c r="AQY152" s="192"/>
      <c r="AQZ152" s="192"/>
      <c r="ARA152" s="192"/>
      <c r="ARB152" s="192"/>
      <c r="ARC152" s="192"/>
      <c r="ARD152" s="192"/>
      <c r="ARE152" s="192"/>
      <c r="ARF152" s="192"/>
      <c r="ARG152" s="192"/>
      <c r="ARH152" s="192"/>
      <c r="ARI152" s="192"/>
      <c r="ARJ152" s="192"/>
      <c r="ARK152" s="192"/>
      <c r="ARL152" s="192"/>
      <c r="ARM152" s="192"/>
      <c r="ARN152" s="192"/>
      <c r="ARO152" s="192"/>
      <c r="ARP152" s="192"/>
      <c r="ARQ152" s="192"/>
      <c r="ARR152" s="192"/>
      <c r="ARS152" s="192"/>
      <c r="ART152" s="192"/>
      <c r="ARU152" s="192"/>
      <c r="ARV152" s="192"/>
      <c r="ARW152" s="192"/>
      <c r="ARX152" s="192"/>
      <c r="ARY152" s="192"/>
      <c r="ARZ152" s="192"/>
      <c r="ASA152" s="192"/>
      <c r="ASB152" s="192"/>
      <c r="ASC152" s="192"/>
      <c r="ASD152" s="192"/>
      <c r="ASE152" s="192"/>
      <c r="ASF152" s="192"/>
      <c r="ASG152" s="192"/>
      <c r="ASH152" s="192"/>
      <c r="ASI152" s="192"/>
      <c r="ASJ152" s="192"/>
      <c r="ASK152" s="192"/>
      <c r="ASL152" s="192"/>
      <c r="ASM152" s="192"/>
      <c r="ASN152" s="192"/>
      <c r="ASO152" s="192"/>
      <c r="ASP152" s="192"/>
      <c r="ASQ152" s="192"/>
      <c r="ASR152" s="192"/>
      <c r="ASS152" s="192"/>
      <c r="AST152" s="192"/>
      <c r="ASU152" s="192"/>
      <c r="ASV152" s="192"/>
      <c r="ASW152" s="192"/>
      <c r="ASX152" s="192"/>
      <c r="ASY152" s="192"/>
      <c r="ASZ152" s="192"/>
      <c r="ATA152" s="192"/>
      <c r="ATB152" s="192"/>
      <c r="ATC152" s="192"/>
      <c r="ATD152" s="192"/>
      <c r="ATE152" s="192"/>
      <c r="ATF152" s="192"/>
      <c r="ATG152" s="192"/>
      <c r="ATH152" s="192"/>
      <c r="ATI152" s="192"/>
      <c r="ATJ152" s="192"/>
      <c r="ATK152" s="192"/>
      <c r="ATL152" s="192"/>
      <c r="ATM152" s="192"/>
      <c r="ATN152" s="192"/>
      <c r="ATO152" s="192"/>
      <c r="ATP152" s="192"/>
      <c r="ATQ152" s="192"/>
      <c r="ATR152" s="192"/>
      <c r="ATS152" s="192"/>
      <c r="ATT152" s="192"/>
      <c r="ATU152" s="192"/>
      <c r="ATV152" s="192"/>
      <c r="ATW152" s="192"/>
      <c r="ATX152" s="192"/>
      <c r="ATY152" s="192"/>
      <c r="ATZ152" s="192"/>
      <c r="AUA152" s="192"/>
      <c r="AUB152" s="192"/>
      <c r="AUC152" s="192"/>
      <c r="AUD152" s="192"/>
      <c r="AUE152" s="192"/>
      <c r="AUF152" s="192"/>
      <c r="AUG152" s="192"/>
      <c r="AUH152" s="192"/>
      <c r="AUI152" s="192"/>
      <c r="AUJ152" s="192"/>
      <c r="AUK152" s="192"/>
      <c r="AUL152" s="192"/>
      <c r="AUM152" s="192"/>
      <c r="AUN152" s="192"/>
      <c r="AUO152" s="192"/>
      <c r="AUP152" s="192"/>
      <c r="AUQ152" s="192"/>
      <c r="AUR152" s="192"/>
      <c r="AUS152" s="192"/>
      <c r="AUT152" s="192"/>
      <c r="AUU152" s="192"/>
      <c r="AUV152" s="192"/>
      <c r="AUW152" s="192"/>
      <c r="AUX152" s="192"/>
      <c r="AUY152" s="192"/>
      <c r="AUZ152" s="192"/>
      <c r="AVA152" s="192"/>
      <c r="AVB152" s="192"/>
      <c r="AVC152" s="192"/>
      <c r="AVD152" s="192"/>
      <c r="AVE152" s="192"/>
      <c r="AVF152" s="192"/>
      <c r="AVG152" s="192"/>
      <c r="AVH152" s="192"/>
      <c r="AVI152" s="192"/>
      <c r="AVJ152" s="192"/>
      <c r="AVK152" s="192"/>
      <c r="AVL152" s="192"/>
      <c r="AVM152" s="192"/>
      <c r="AVN152" s="192"/>
      <c r="AVO152" s="192"/>
      <c r="AVP152" s="192"/>
      <c r="AVQ152" s="192"/>
      <c r="AVR152" s="192"/>
      <c r="AVS152" s="192"/>
      <c r="AVT152" s="192"/>
      <c r="AVU152" s="192"/>
      <c r="AVV152" s="192"/>
      <c r="AVW152" s="192"/>
      <c r="AVX152" s="192"/>
      <c r="AVY152" s="192"/>
      <c r="AVZ152" s="192"/>
      <c r="AWA152" s="192"/>
      <c r="AWB152" s="192"/>
      <c r="AWC152" s="192"/>
      <c r="AWD152" s="192"/>
      <c r="AWE152" s="192"/>
      <c r="AWF152" s="192"/>
      <c r="AWG152" s="192"/>
      <c r="AWH152" s="192"/>
      <c r="AWI152" s="192"/>
      <c r="AWJ152" s="192"/>
      <c r="AWK152" s="192"/>
      <c r="AWL152" s="192"/>
      <c r="AWM152" s="192"/>
      <c r="AWN152" s="192"/>
      <c r="AWO152" s="192"/>
      <c r="AWP152" s="192"/>
      <c r="AWQ152" s="192"/>
      <c r="AWR152" s="192"/>
      <c r="AWS152" s="192"/>
      <c r="AWT152" s="192"/>
      <c r="AWU152" s="192"/>
      <c r="AWV152" s="192"/>
      <c r="AWW152" s="192"/>
      <c r="AWX152" s="192"/>
      <c r="AWY152" s="192"/>
      <c r="AWZ152" s="192"/>
      <c r="AXA152" s="192"/>
      <c r="AXB152" s="192"/>
      <c r="AXC152" s="192"/>
      <c r="AXD152" s="192"/>
      <c r="AXE152" s="192"/>
      <c r="AXF152" s="192"/>
      <c r="AXG152" s="192"/>
      <c r="AXH152" s="192"/>
      <c r="AXI152" s="192"/>
      <c r="AXJ152" s="192"/>
      <c r="AXK152" s="192"/>
      <c r="AXL152" s="192"/>
      <c r="AXM152" s="192"/>
      <c r="AXN152" s="192"/>
      <c r="AXO152" s="192"/>
      <c r="AXP152" s="192"/>
      <c r="AXQ152" s="192"/>
      <c r="AXR152" s="192"/>
      <c r="AXS152" s="192"/>
      <c r="AXT152" s="192"/>
      <c r="AXU152" s="192"/>
      <c r="AXV152" s="192"/>
      <c r="AXW152" s="192"/>
      <c r="AXX152" s="192"/>
      <c r="AXY152" s="192"/>
      <c r="AXZ152" s="192"/>
      <c r="AYA152" s="192"/>
      <c r="AYB152" s="192"/>
      <c r="AYC152" s="192"/>
      <c r="AYD152" s="192"/>
      <c r="AYE152" s="192"/>
      <c r="AYF152" s="192"/>
      <c r="AYG152" s="192"/>
      <c r="AYH152" s="192"/>
      <c r="AYI152" s="192"/>
      <c r="AYJ152" s="192"/>
      <c r="AYK152" s="192"/>
      <c r="AYL152" s="192"/>
      <c r="AYM152" s="192"/>
      <c r="AYN152" s="192"/>
      <c r="AYO152" s="192"/>
      <c r="AYP152" s="192"/>
      <c r="AYQ152" s="192"/>
      <c r="AYR152" s="192"/>
      <c r="AYS152" s="192"/>
      <c r="AYT152" s="192"/>
      <c r="AYU152" s="192"/>
      <c r="AYV152" s="192"/>
      <c r="AYW152" s="192"/>
      <c r="AYX152" s="192"/>
      <c r="AYY152" s="192"/>
      <c r="AYZ152" s="192"/>
      <c r="AZA152" s="192"/>
      <c r="AZB152" s="192"/>
      <c r="AZC152" s="192"/>
      <c r="AZD152" s="192"/>
      <c r="AZE152" s="192"/>
      <c r="AZF152" s="192"/>
      <c r="AZG152" s="192"/>
      <c r="AZH152" s="192"/>
      <c r="AZI152" s="192"/>
      <c r="AZJ152" s="192"/>
      <c r="AZK152" s="192"/>
      <c r="AZL152" s="192"/>
      <c r="AZM152" s="192"/>
      <c r="AZN152" s="192"/>
      <c r="AZO152" s="192"/>
      <c r="AZP152" s="192"/>
      <c r="AZQ152" s="192"/>
      <c r="AZR152" s="192"/>
      <c r="AZS152" s="192"/>
      <c r="AZT152" s="192"/>
      <c r="AZU152" s="192"/>
      <c r="AZV152" s="192"/>
      <c r="AZW152" s="192"/>
      <c r="AZX152" s="192"/>
      <c r="AZY152" s="192"/>
      <c r="AZZ152" s="192"/>
      <c r="BAA152" s="192"/>
      <c r="BAB152" s="192"/>
      <c r="BAC152" s="192"/>
      <c r="BAD152" s="192"/>
      <c r="BAE152" s="192"/>
      <c r="BAF152" s="192"/>
      <c r="BAG152" s="192"/>
      <c r="BAH152" s="192"/>
      <c r="BAI152" s="192"/>
      <c r="BAJ152" s="192"/>
      <c r="BAK152" s="192"/>
      <c r="BAL152" s="192"/>
      <c r="BAM152" s="192"/>
      <c r="BAN152" s="192"/>
      <c r="BAO152" s="192"/>
      <c r="BAP152" s="192"/>
      <c r="BAQ152" s="192"/>
      <c r="BAR152" s="192"/>
      <c r="BAS152" s="192"/>
      <c r="BAT152" s="192"/>
      <c r="BAU152" s="192"/>
      <c r="BAV152" s="192"/>
      <c r="BAW152" s="192"/>
      <c r="BAX152" s="192"/>
      <c r="BAY152" s="192"/>
      <c r="BAZ152" s="192"/>
      <c r="BBA152" s="192"/>
      <c r="BBB152" s="192"/>
      <c r="BBC152" s="192"/>
      <c r="BBD152" s="192"/>
      <c r="BBE152" s="192"/>
      <c r="BBF152" s="192"/>
      <c r="BBG152" s="192"/>
      <c r="BBH152" s="192"/>
      <c r="BBI152" s="192"/>
      <c r="BBJ152" s="192"/>
      <c r="BBK152" s="192"/>
      <c r="BBL152" s="192"/>
      <c r="BBM152" s="192"/>
      <c r="BBN152" s="192"/>
      <c r="BBO152" s="192"/>
      <c r="BBP152" s="192"/>
      <c r="BBQ152" s="192"/>
      <c r="BBR152" s="192"/>
      <c r="BBS152" s="192"/>
      <c r="BBT152" s="192"/>
      <c r="BBU152" s="192"/>
      <c r="BBV152" s="192"/>
      <c r="BBW152" s="192"/>
      <c r="BBX152" s="192"/>
      <c r="BBY152" s="192"/>
      <c r="BBZ152" s="192"/>
      <c r="BCA152" s="192"/>
      <c r="BCB152" s="192"/>
      <c r="BCC152" s="192"/>
      <c r="BCD152" s="192"/>
      <c r="BCE152" s="192"/>
      <c r="BCF152" s="192"/>
      <c r="BCG152" s="192"/>
      <c r="BCH152" s="192"/>
      <c r="BCI152" s="192"/>
      <c r="BCJ152" s="192"/>
      <c r="BCK152" s="192"/>
      <c r="BCL152" s="192"/>
      <c r="BCM152" s="192"/>
      <c r="BCN152" s="192"/>
      <c r="BCO152" s="192"/>
      <c r="BCP152" s="192"/>
      <c r="BCQ152" s="192"/>
      <c r="BCR152" s="192"/>
      <c r="BCS152" s="192"/>
      <c r="BCT152" s="192"/>
      <c r="BCU152" s="192"/>
      <c r="BCV152" s="192"/>
      <c r="BCW152" s="192"/>
      <c r="BCX152" s="192"/>
      <c r="BCY152" s="192"/>
      <c r="BCZ152" s="192"/>
      <c r="BDA152" s="192"/>
      <c r="BDB152" s="192"/>
      <c r="BDC152" s="192"/>
      <c r="BDD152" s="192"/>
      <c r="BDE152" s="192"/>
      <c r="BDF152" s="192"/>
      <c r="BDG152" s="192"/>
      <c r="BDH152" s="192"/>
      <c r="BDI152" s="192"/>
      <c r="BDJ152" s="192"/>
      <c r="BDK152" s="192"/>
      <c r="BDL152" s="192"/>
      <c r="BDM152" s="192"/>
      <c r="BDN152" s="192"/>
      <c r="BDO152" s="192"/>
      <c r="BDP152" s="192"/>
      <c r="BDQ152" s="192"/>
      <c r="BDR152" s="192"/>
      <c r="BDS152" s="192"/>
      <c r="BDT152" s="192"/>
      <c r="BDU152" s="192"/>
      <c r="BDV152" s="192"/>
      <c r="BDW152" s="192"/>
      <c r="BDX152" s="192"/>
      <c r="BDY152" s="192"/>
      <c r="BDZ152" s="192"/>
      <c r="BEA152" s="192"/>
      <c r="BEB152" s="192"/>
      <c r="BEC152" s="192"/>
      <c r="BED152" s="192"/>
      <c r="BEE152" s="192"/>
      <c r="BEF152" s="192"/>
      <c r="BEG152" s="192"/>
      <c r="BEH152" s="192"/>
      <c r="BEI152" s="192"/>
    </row>
    <row r="153" spans="1:1491" s="121" customFormat="1" ht="15" customHeight="1" x14ac:dyDescent="0.25">
      <c r="A153" s="176" t="s">
        <v>1433</v>
      </c>
      <c r="B153" s="259" t="s">
        <v>1114</v>
      </c>
      <c r="C153" s="264">
        <v>45078</v>
      </c>
      <c r="D153" s="264">
        <v>46203</v>
      </c>
      <c r="E153" s="265">
        <v>0</v>
      </c>
      <c r="F153" s="265">
        <v>425</v>
      </c>
      <c r="G153" s="261">
        <v>425</v>
      </c>
      <c r="H153" s="265">
        <v>425</v>
      </c>
      <c r="I153" s="265">
        <f>F153/23.742</f>
        <v>17.900766574003875</v>
      </c>
      <c r="J153" s="265">
        <f>H153/23.742</f>
        <v>17.900766574003875</v>
      </c>
      <c r="K153" s="145">
        <f>H153/23.742</f>
        <v>17.900766574003875</v>
      </c>
      <c r="L153" s="145"/>
      <c r="M153" s="145"/>
      <c r="N153" s="404" t="s">
        <v>1380</v>
      </c>
      <c r="O153" s="452">
        <v>0</v>
      </c>
      <c r="P153" s="452">
        <v>0</v>
      </c>
      <c r="Q153" s="452">
        <v>0</v>
      </c>
      <c r="R153" s="452">
        <v>0</v>
      </c>
      <c r="S153" s="452">
        <v>170</v>
      </c>
      <c r="T153" s="452">
        <v>170</v>
      </c>
      <c r="U153" s="452">
        <v>85</v>
      </c>
      <c r="V153" s="452">
        <v>0</v>
      </c>
      <c r="W153" s="405"/>
      <c r="X153" s="405">
        <v>0</v>
      </c>
      <c r="Y153" s="405"/>
      <c r="Z153" s="186" t="s">
        <v>1461</v>
      </c>
      <c r="AA153" s="191" t="s">
        <v>1924</v>
      </c>
      <c r="AB153" s="191" t="s">
        <v>1925</v>
      </c>
      <c r="AC153" s="191" t="s">
        <v>180</v>
      </c>
      <c r="AD153" s="191" t="s">
        <v>1926</v>
      </c>
      <c r="AE153" s="191" t="s">
        <v>180</v>
      </c>
      <c r="AF153" s="191" t="s">
        <v>1090</v>
      </c>
      <c r="AG153" s="242" t="s">
        <v>332</v>
      </c>
      <c r="AH153" s="350" t="s">
        <v>1914</v>
      </c>
      <c r="AI153" s="413">
        <v>1</v>
      </c>
      <c r="AJ153" s="413">
        <v>0.4</v>
      </c>
      <c r="AK153" s="191"/>
      <c r="AL153" s="413">
        <v>0</v>
      </c>
      <c r="AM153" s="453">
        <f t="shared" si="25"/>
        <v>425</v>
      </c>
      <c r="AN153" s="453">
        <f t="shared" si="26"/>
        <v>0</v>
      </c>
      <c r="AO153" s="188"/>
      <c r="AP153" s="192"/>
      <c r="AQ153" s="321" t="s">
        <v>1404</v>
      </c>
      <c r="AR153" s="322" t="s">
        <v>1921</v>
      </c>
      <c r="AS153" s="322" t="s">
        <v>1404</v>
      </c>
      <c r="AT153" s="322" t="s">
        <v>1921</v>
      </c>
      <c r="AU153" s="322" t="s">
        <v>1404</v>
      </c>
      <c r="AV153" s="322" t="s">
        <v>1921</v>
      </c>
      <c r="AW153" s="322" t="s">
        <v>1404</v>
      </c>
      <c r="AX153" s="322" t="s">
        <v>1921</v>
      </c>
      <c r="AY153" s="322" t="s">
        <v>1404</v>
      </c>
      <c r="AZ153" s="322" t="s">
        <v>1921</v>
      </c>
      <c r="BA153" s="322" t="s">
        <v>1404</v>
      </c>
      <c r="BB153" s="322" t="s">
        <v>1921</v>
      </c>
      <c r="BC153" s="323" t="s">
        <v>1406</v>
      </c>
      <c r="BD153" s="323"/>
      <c r="BE153" s="323" t="s">
        <v>1406</v>
      </c>
      <c r="BF153" s="323"/>
      <c r="BG153" s="323" t="s">
        <v>1406</v>
      </c>
      <c r="BH153" s="323"/>
      <c r="BI153" s="323" t="s">
        <v>1406</v>
      </c>
      <c r="BJ153" s="323"/>
      <c r="BK153" s="323" t="s">
        <v>1406</v>
      </c>
      <c r="BL153" s="323"/>
      <c r="BM153" s="323" t="s">
        <v>1406</v>
      </c>
      <c r="BN153" s="323" t="s">
        <v>1406</v>
      </c>
      <c r="BO153" s="312"/>
      <c r="BP153" s="192"/>
      <c r="BQ153" s="192"/>
      <c r="BR153" s="192"/>
      <c r="BS153" s="192"/>
      <c r="BT153" s="192"/>
      <c r="BU153" s="192"/>
      <c r="BV153" s="192"/>
      <c r="BW153" s="192"/>
      <c r="BX153" s="192"/>
      <c r="BY153" s="192"/>
      <c r="BZ153" s="192"/>
      <c r="CA153" s="192"/>
      <c r="CB153" s="192"/>
      <c r="CC153" s="192"/>
      <c r="CD153" s="192"/>
      <c r="CE153" s="192"/>
      <c r="CF153" s="192"/>
      <c r="CG153" s="192"/>
      <c r="CH153" s="192"/>
      <c r="CI153" s="192"/>
      <c r="CJ153" s="192"/>
      <c r="CK153" s="192"/>
      <c r="CL153" s="192"/>
      <c r="CM153" s="192"/>
      <c r="CN153" s="192"/>
      <c r="CO153" s="192"/>
      <c r="CP153" s="192"/>
      <c r="CQ153" s="192"/>
      <c r="CR153" s="192"/>
      <c r="CS153" s="192"/>
      <c r="CT153" s="192"/>
      <c r="CU153" s="192"/>
      <c r="CV153" s="192"/>
      <c r="CW153" s="192"/>
      <c r="CX153" s="192"/>
      <c r="CY153" s="192"/>
      <c r="CZ153" s="192"/>
      <c r="DA153" s="192"/>
      <c r="DB153" s="192"/>
      <c r="DC153" s="192"/>
      <c r="DD153" s="192"/>
      <c r="DE153" s="192"/>
      <c r="DF153" s="192"/>
      <c r="DG153" s="192"/>
      <c r="DH153" s="192"/>
      <c r="DI153" s="192"/>
      <c r="DJ153" s="192"/>
      <c r="DK153" s="192"/>
      <c r="DL153" s="192"/>
      <c r="DM153" s="192"/>
      <c r="DN153" s="192"/>
      <c r="DO153" s="192"/>
      <c r="DP153" s="192"/>
      <c r="DQ153" s="192"/>
      <c r="DR153" s="192"/>
      <c r="DS153" s="192"/>
      <c r="DT153" s="192"/>
      <c r="DU153" s="192"/>
      <c r="DV153" s="192"/>
      <c r="DW153" s="192"/>
      <c r="DX153" s="192"/>
      <c r="DY153" s="192"/>
      <c r="DZ153" s="192"/>
      <c r="EA153" s="192"/>
      <c r="EB153" s="192"/>
      <c r="EC153" s="192"/>
      <c r="ED153" s="192"/>
      <c r="EE153" s="192"/>
      <c r="EF153" s="192"/>
      <c r="EG153" s="192"/>
      <c r="EH153" s="192"/>
      <c r="EI153" s="192"/>
      <c r="EJ153" s="192"/>
      <c r="EK153" s="192"/>
      <c r="EL153" s="192"/>
      <c r="EM153" s="192"/>
      <c r="EN153" s="192"/>
      <c r="EO153" s="192"/>
      <c r="EP153" s="192"/>
      <c r="EQ153" s="192"/>
      <c r="ER153" s="192"/>
      <c r="ES153" s="192"/>
      <c r="ET153" s="192"/>
      <c r="EU153" s="192"/>
      <c r="EV153" s="192"/>
      <c r="EW153" s="192"/>
      <c r="EX153" s="192"/>
      <c r="EY153" s="192"/>
      <c r="EZ153" s="192"/>
      <c r="FA153" s="192"/>
      <c r="FB153" s="192"/>
      <c r="FC153" s="192"/>
      <c r="FD153" s="192"/>
      <c r="FE153" s="192"/>
      <c r="FF153" s="192"/>
      <c r="FG153" s="192"/>
      <c r="FH153" s="192"/>
      <c r="FI153" s="192"/>
      <c r="FJ153" s="192"/>
      <c r="FK153" s="192"/>
      <c r="FL153" s="192"/>
      <c r="FM153" s="192"/>
      <c r="FN153" s="192"/>
      <c r="FO153" s="192"/>
      <c r="FP153" s="192"/>
      <c r="FQ153" s="192"/>
      <c r="FR153" s="192"/>
      <c r="FS153" s="192"/>
      <c r="FT153" s="192"/>
      <c r="FU153" s="192"/>
      <c r="FV153" s="192"/>
      <c r="FW153" s="192"/>
      <c r="FX153" s="192"/>
      <c r="FY153" s="192"/>
      <c r="FZ153" s="192"/>
      <c r="GA153" s="192"/>
      <c r="GB153" s="192"/>
      <c r="GC153" s="192"/>
      <c r="GD153" s="192"/>
      <c r="GE153" s="192"/>
      <c r="GF153" s="192"/>
      <c r="GG153" s="192"/>
      <c r="GH153" s="192"/>
      <c r="GI153" s="192"/>
      <c r="GJ153" s="192"/>
      <c r="GK153" s="192"/>
      <c r="GL153" s="192"/>
      <c r="GM153" s="192"/>
      <c r="GN153" s="192"/>
      <c r="GO153" s="192"/>
      <c r="GP153" s="192"/>
      <c r="GQ153" s="192"/>
      <c r="GR153" s="192"/>
      <c r="GS153" s="192"/>
      <c r="GT153" s="192"/>
      <c r="GU153" s="192"/>
      <c r="GV153" s="192"/>
      <c r="GW153" s="192"/>
      <c r="GX153" s="192"/>
      <c r="GY153" s="192"/>
      <c r="GZ153" s="192"/>
      <c r="HA153" s="192"/>
      <c r="HB153" s="192"/>
      <c r="HC153" s="192"/>
      <c r="HD153" s="192"/>
      <c r="HE153" s="192"/>
      <c r="HF153" s="192"/>
      <c r="HG153" s="192"/>
      <c r="HH153" s="192"/>
      <c r="HI153" s="192"/>
      <c r="HJ153" s="192"/>
      <c r="HK153" s="192"/>
      <c r="HL153" s="192"/>
      <c r="HM153" s="192"/>
      <c r="HN153" s="192"/>
      <c r="HO153" s="192"/>
      <c r="HP153" s="192"/>
      <c r="HQ153" s="192"/>
      <c r="HR153" s="192"/>
      <c r="HS153" s="192"/>
      <c r="HT153" s="192"/>
      <c r="HU153" s="192"/>
      <c r="HV153" s="192"/>
      <c r="HW153" s="192"/>
      <c r="HX153" s="192"/>
      <c r="HY153" s="192"/>
      <c r="HZ153" s="192"/>
      <c r="IA153" s="192"/>
      <c r="IB153" s="192"/>
      <c r="IC153" s="192"/>
      <c r="ID153" s="192"/>
      <c r="IE153" s="192"/>
      <c r="IF153" s="192"/>
      <c r="IG153" s="192"/>
      <c r="IH153" s="192"/>
      <c r="II153" s="192"/>
      <c r="IJ153" s="192"/>
      <c r="IK153" s="192"/>
      <c r="IL153" s="192"/>
      <c r="IM153" s="192"/>
      <c r="IN153" s="192"/>
      <c r="IO153" s="192"/>
      <c r="IP153" s="192"/>
      <c r="IQ153" s="192"/>
      <c r="IR153" s="192"/>
      <c r="IS153" s="192"/>
      <c r="IT153" s="192"/>
      <c r="IU153" s="192"/>
      <c r="IV153" s="192"/>
      <c r="IW153" s="192"/>
      <c r="IX153" s="192"/>
      <c r="IY153" s="192"/>
      <c r="IZ153" s="192"/>
      <c r="JA153" s="192"/>
      <c r="JB153" s="192"/>
      <c r="JC153" s="192"/>
      <c r="JD153" s="192"/>
      <c r="JE153" s="192"/>
      <c r="JF153" s="192"/>
      <c r="JG153" s="192"/>
      <c r="JH153" s="192"/>
      <c r="JI153" s="192"/>
      <c r="JJ153" s="192"/>
      <c r="JK153" s="192"/>
      <c r="JL153" s="192"/>
      <c r="JM153" s="192"/>
      <c r="JN153" s="192"/>
      <c r="JO153" s="192"/>
      <c r="JP153" s="192"/>
      <c r="JQ153" s="192"/>
      <c r="JR153" s="192"/>
      <c r="JS153" s="192"/>
      <c r="JT153" s="192"/>
      <c r="JU153" s="192"/>
      <c r="JV153" s="192"/>
      <c r="JW153" s="192"/>
      <c r="JX153" s="192"/>
      <c r="JY153" s="192"/>
      <c r="JZ153" s="192"/>
      <c r="KA153" s="192"/>
      <c r="KB153" s="192"/>
      <c r="KC153" s="192"/>
      <c r="KD153" s="192"/>
      <c r="KE153" s="192"/>
      <c r="KF153" s="192"/>
      <c r="KG153" s="192"/>
      <c r="KH153" s="192"/>
      <c r="KI153" s="192"/>
      <c r="KJ153" s="192"/>
      <c r="KK153" s="192"/>
      <c r="KL153" s="192"/>
      <c r="KM153" s="192"/>
      <c r="KN153" s="192"/>
      <c r="KO153" s="192"/>
      <c r="KP153" s="192"/>
      <c r="KQ153" s="192"/>
      <c r="KR153" s="192"/>
      <c r="KS153" s="192"/>
      <c r="KT153" s="192"/>
      <c r="KU153" s="192"/>
      <c r="KV153" s="192"/>
      <c r="KW153" s="192"/>
      <c r="KX153" s="192"/>
      <c r="KY153" s="192"/>
      <c r="KZ153" s="192"/>
      <c r="LA153" s="192"/>
      <c r="LB153" s="192"/>
      <c r="LC153" s="192"/>
      <c r="LD153" s="192"/>
      <c r="LE153" s="192"/>
      <c r="LF153" s="192"/>
      <c r="LG153" s="192"/>
      <c r="LH153" s="192"/>
      <c r="LI153" s="192"/>
      <c r="LJ153" s="192"/>
      <c r="LK153" s="192"/>
      <c r="LL153" s="192"/>
      <c r="LM153" s="192"/>
      <c r="LN153" s="192"/>
      <c r="LO153" s="192"/>
      <c r="LP153" s="192"/>
      <c r="LQ153" s="192"/>
      <c r="LR153" s="192"/>
      <c r="LS153" s="192"/>
      <c r="LT153" s="192"/>
      <c r="LU153" s="192"/>
      <c r="LV153" s="192"/>
      <c r="LW153" s="192"/>
      <c r="LX153" s="192"/>
      <c r="LY153" s="192"/>
      <c r="LZ153" s="192"/>
      <c r="MA153" s="192"/>
      <c r="MB153" s="192"/>
      <c r="MC153" s="192"/>
      <c r="MD153" s="192"/>
      <c r="ME153" s="192"/>
      <c r="MF153" s="192"/>
      <c r="MG153" s="192"/>
      <c r="MH153" s="192"/>
      <c r="MI153" s="192"/>
      <c r="MJ153" s="192"/>
      <c r="MK153" s="192"/>
      <c r="ML153" s="192"/>
      <c r="MM153" s="192"/>
      <c r="MN153" s="192"/>
      <c r="MO153" s="192"/>
      <c r="MP153" s="192"/>
      <c r="MQ153" s="192"/>
      <c r="MR153" s="192"/>
      <c r="MS153" s="192"/>
      <c r="MT153" s="192"/>
      <c r="MU153" s="192"/>
      <c r="MV153" s="192"/>
      <c r="MW153" s="192"/>
      <c r="MX153" s="192"/>
      <c r="MY153" s="192"/>
      <c r="MZ153" s="192"/>
      <c r="NA153" s="192"/>
      <c r="NB153" s="192"/>
      <c r="NC153" s="192"/>
      <c r="ND153" s="192"/>
      <c r="NE153" s="192"/>
      <c r="NF153" s="192"/>
      <c r="NG153" s="192"/>
      <c r="NH153" s="192"/>
      <c r="NI153" s="192"/>
      <c r="NJ153" s="192"/>
      <c r="NK153" s="192"/>
      <c r="NL153" s="192"/>
      <c r="NM153" s="192"/>
      <c r="NN153" s="192"/>
      <c r="NO153" s="192"/>
      <c r="NP153" s="192"/>
      <c r="NQ153" s="192"/>
      <c r="NR153" s="192"/>
      <c r="NS153" s="192"/>
      <c r="NT153" s="192"/>
      <c r="NU153" s="192"/>
      <c r="NV153" s="192"/>
      <c r="NW153" s="192"/>
      <c r="NX153" s="192"/>
      <c r="NY153" s="192"/>
      <c r="NZ153" s="192"/>
      <c r="OA153" s="192"/>
      <c r="OB153" s="192"/>
      <c r="OC153" s="192"/>
      <c r="OD153" s="192"/>
      <c r="OE153" s="192"/>
      <c r="OF153" s="192"/>
      <c r="OG153" s="192"/>
      <c r="OH153" s="192"/>
      <c r="OI153" s="192"/>
      <c r="OJ153" s="192"/>
      <c r="OK153" s="192"/>
      <c r="OL153" s="192"/>
      <c r="OM153" s="192"/>
      <c r="ON153" s="192"/>
      <c r="OO153" s="192"/>
      <c r="OP153" s="192"/>
      <c r="OQ153" s="192"/>
      <c r="OR153" s="192"/>
      <c r="OS153" s="192"/>
      <c r="OT153" s="192"/>
      <c r="OU153" s="192"/>
      <c r="OV153" s="192"/>
      <c r="OW153" s="192"/>
      <c r="OX153" s="192"/>
      <c r="OY153" s="192"/>
      <c r="OZ153" s="192"/>
      <c r="PA153" s="192"/>
      <c r="PB153" s="192"/>
      <c r="PC153" s="192"/>
      <c r="PD153" s="192"/>
      <c r="PE153" s="192"/>
      <c r="PF153" s="192"/>
      <c r="PG153" s="192"/>
      <c r="PH153" s="192"/>
      <c r="PI153" s="192"/>
      <c r="PJ153" s="192"/>
      <c r="PK153" s="192"/>
      <c r="PL153" s="192"/>
      <c r="PM153" s="192"/>
      <c r="PN153" s="192"/>
      <c r="PO153" s="192"/>
      <c r="PP153" s="192"/>
      <c r="PQ153" s="192"/>
      <c r="PR153" s="192"/>
      <c r="PS153" s="192"/>
      <c r="PT153" s="192"/>
      <c r="PU153" s="192"/>
      <c r="PV153" s="192"/>
      <c r="PW153" s="192"/>
      <c r="PX153" s="192"/>
      <c r="PY153" s="192"/>
      <c r="PZ153" s="192"/>
      <c r="QA153" s="192"/>
      <c r="QB153" s="192"/>
      <c r="QC153" s="192"/>
      <c r="QD153" s="192"/>
      <c r="QE153" s="192"/>
      <c r="QF153" s="192"/>
      <c r="QG153" s="192"/>
      <c r="QH153" s="192"/>
      <c r="QI153" s="192"/>
      <c r="QJ153" s="192"/>
      <c r="QK153" s="192"/>
      <c r="QL153" s="192"/>
      <c r="QM153" s="192"/>
      <c r="QN153" s="192"/>
      <c r="QO153" s="192"/>
      <c r="QP153" s="192"/>
      <c r="QQ153" s="192"/>
      <c r="QR153" s="192"/>
      <c r="QS153" s="192"/>
      <c r="QT153" s="192"/>
      <c r="QU153" s="192"/>
      <c r="QV153" s="192"/>
      <c r="QW153" s="192"/>
      <c r="QX153" s="192"/>
      <c r="QY153" s="192"/>
      <c r="QZ153" s="192"/>
      <c r="RA153" s="192"/>
      <c r="RB153" s="192"/>
      <c r="RC153" s="192"/>
      <c r="RD153" s="192"/>
      <c r="RE153" s="192"/>
      <c r="RF153" s="192"/>
      <c r="RG153" s="192"/>
      <c r="RH153" s="192"/>
      <c r="RI153" s="192"/>
      <c r="RJ153" s="192"/>
      <c r="RK153" s="192"/>
      <c r="RL153" s="192"/>
      <c r="RM153" s="192"/>
      <c r="RN153" s="192"/>
      <c r="RO153" s="192"/>
      <c r="RP153" s="192"/>
      <c r="RQ153" s="192"/>
      <c r="RR153" s="192"/>
      <c r="RS153" s="192"/>
      <c r="RT153" s="192"/>
      <c r="RU153" s="192"/>
      <c r="RV153" s="192"/>
      <c r="RW153" s="192"/>
      <c r="RX153" s="192"/>
      <c r="RY153" s="192"/>
      <c r="RZ153" s="192"/>
      <c r="SA153" s="192"/>
      <c r="SB153" s="192"/>
      <c r="SC153" s="192"/>
      <c r="SD153" s="192"/>
      <c r="SE153" s="192"/>
      <c r="SF153" s="192"/>
      <c r="SG153" s="192"/>
      <c r="SH153" s="192"/>
      <c r="SI153" s="192"/>
      <c r="SJ153" s="192"/>
      <c r="SK153" s="192"/>
      <c r="SL153" s="192"/>
      <c r="SM153" s="192"/>
      <c r="SN153" s="192"/>
      <c r="SO153" s="192"/>
      <c r="SP153" s="192"/>
      <c r="SQ153" s="192"/>
      <c r="SR153" s="192"/>
      <c r="SS153" s="192"/>
      <c r="ST153" s="192"/>
      <c r="SU153" s="192"/>
      <c r="SV153" s="192"/>
      <c r="SW153" s="192"/>
      <c r="SX153" s="192"/>
      <c r="SY153" s="192"/>
      <c r="SZ153" s="192"/>
      <c r="TA153" s="192"/>
      <c r="TB153" s="192"/>
      <c r="TC153" s="192"/>
      <c r="TD153" s="192"/>
      <c r="TE153" s="192"/>
      <c r="TF153" s="192"/>
      <c r="TG153" s="192"/>
      <c r="TH153" s="192"/>
      <c r="TI153" s="192"/>
      <c r="TJ153" s="192"/>
      <c r="TK153" s="192"/>
      <c r="TL153" s="192"/>
      <c r="TM153" s="192"/>
      <c r="TN153" s="192"/>
      <c r="TO153" s="192"/>
      <c r="TP153" s="192"/>
      <c r="TQ153" s="192"/>
      <c r="TR153" s="192"/>
      <c r="TS153" s="192"/>
      <c r="TT153" s="192"/>
      <c r="TU153" s="192"/>
      <c r="TV153" s="192"/>
      <c r="TW153" s="192"/>
      <c r="TX153" s="192"/>
      <c r="TY153" s="192"/>
      <c r="TZ153" s="192"/>
      <c r="UA153" s="192"/>
      <c r="UB153" s="192"/>
      <c r="UC153" s="192"/>
      <c r="UD153" s="192"/>
      <c r="UE153" s="192"/>
      <c r="UF153" s="192"/>
      <c r="UG153" s="192"/>
      <c r="UH153" s="192"/>
      <c r="UI153" s="192"/>
      <c r="UJ153" s="192"/>
      <c r="UK153" s="192"/>
      <c r="UL153" s="192"/>
      <c r="UM153" s="192"/>
      <c r="UN153" s="192"/>
      <c r="UO153" s="192"/>
      <c r="UP153" s="192"/>
      <c r="UQ153" s="192"/>
      <c r="UR153" s="192"/>
      <c r="US153" s="192"/>
      <c r="UT153" s="192"/>
      <c r="UU153" s="192"/>
      <c r="UV153" s="192"/>
      <c r="UW153" s="192"/>
      <c r="UX153" s="192"/>
      <c r="UY153" s="192"/>
      <c r="UZ153" s="192"/>
      <c r="VA153" s="192"/>
      <c r="VB153" s="192"/>
      <c r="VC153" s="192"/>
      <c r="VD153" s="192"/>
      <c r="VE153" s="192"/>
      <c r="VF153" s="192"/>
      <c r="VG153" s="192"/>
      <c r="VH153" s="192"/>
      <c r="VI153" s="192"/>
      <c r="VJ153" s="192"/>
      <c r="VK153" s="192"/>
      <c r="VL153" s="192"/>
      <c r="VM153" s="192"/>
      <c r="VN153" s="192"/>
      <c r="VO153" s="192"/>
      <c r="VP153" s="192"/>
      <c r="VQ153" s="192"/>
      <c r="VR153" s="192"/>
      <c r="VS153" s="192"/>
      <c r="VT153" s="192"/>
      <c r="VU153" s="192"/>
      <c r="VV153" s="192"/>
      <c r="VW153" s="192"/>
      <c r="VX153" s="192"/>
      <c r="VY153" s="192"/>
      <c r="VZ153" s="192"/>
      <c r="WA153" s="192"/>
      <c r="WB153" s="192"/>
      <c r="WC153" s="192"/>
      <c r="WD153" s="192"/>
      <c r="WE153" s="192"/>
      <c r="WF153" s="192"/>
      <c r="WG153" s="192"/>
      <c r="WH153" s="192"/>
      <c r="WI153" s="192"/>
      <c r="WJ153" s="192"/>
      <c r="WK153" s="192"/>
      <c r="WL153" s="192"/>
      <c r="WM153" s="192"/>
      <c r="WN153" s="192"/>
      <c r="WO153" s="192"/>
      <c r="WP153" s="192"/>
      <c r="WQ153" s="192"/>
      <c r="WR153" s="192"/>
      <c r="WS153" s="192"/>
      <c r="WT153" s="192"/>
      <c r="WU153" s="192"/>
      <c r="WV153" s="192"/>
      <c r="WW153" s="192"/>
      <c r="WX153" s="192"/>
      <c r="WY153" s="192"/>
      <c r="WZ153" s="192"/>
      <c r="XA153" s="192"/>
      <c r="XB153" s="192"/>
      <c r="XC153" s="192"/>
      <c r="XD153" s="192"/>
      <c r="XE153" s="192"/>
      <c r="XF153" s="192"/>
      <c r="XG153" s="192"/>
      <c r="XH153" s="192"/>
      <c r="XI153" s="192"/>
      <c r="XJ153" s="192"/>
      <c r="XK153" s="192"/>
      <c r="XL153" s="192"/>
      <c r="XM153" s="192"/>
      <c r="XN153" s="192"/>
      <c r="XO153" s="192"/>
      <c r="XP153" s="192"/>
      <c r="XQ153" s="192"/>
      <c r="XR153" s="192"/>
      <c r="XS153" s="192"/>
      <c r="XT153" s="192"/>
      <c r="XU153" s="192"/>
      <c r="XV153" s="192"/>
      <c r="XW153" s="192"/>
      <c r="XX153" s="192"/>
      <c r="XY153" s="192"/>
      <c r="XZ153" s="192"/>
      <c r="YA153" s="192"/>
      <c r="YB153" s="192"/>
      <c r="YC153" s="192"/>
      <c r="YD153" s="192"/>
      <c r="YE153" s="192"/>
      <c r="YF153" s="192"/>
      <c r="YG153" s="192"/>
      <c r="YH153" s="192"/>
      <c r="YI153" s="192"/>
      <c r="YJ153" s="192"/>
      <c r="YK153" s="192"/>
      <c r="YL153" s="192"/>
      <c r="YM153" s="192"/>
      <c r="YN153" s="192"/>
      <c r="YO153" s="192"/>
      <c r="YP153" s="192"/>
      <c r="YQ153" s="192"/>
      <c r="YR153" s="192"/>
      <c r="YS153" s="192"/>
      <c r="YT153" s="192"/>
      <c r="YU153" s="192"/>
      <c r="YV153" s="192"/>
      <c r="YW153" s="192"/>
      <c r="YX153" s="192"/>
      <c r="YY153" s="192"/>
      <c r="YZ153" s="192"/>
      <c r="ZA153" s="192"/>
      <c r="ZB153" s="192"/>
      <c r="ZC153" s="192"/>
      <c r="ZD153" s="192"/>
      <c r="ZE153" s="192"/>
      <c r="ZF153" s="192"/>
      <c r="ZG153" s="192"/>
      <c r="ZH153" s="192"/>
      <c r="ZI153" s="192"/>
      <c r="ZJ153" s="192"/>
      <c r="ZK153" s="192"/>
      <c r="ZL153" s="192"/>
      <c r="ZM153" s="192"/>
      <c r="ZN153" s="192"/>
      <c r="ZO153" s="192"/>
      <c r="ZP153" s="192"/>
      <c r="ZQ153" s="192"/>
      <c r="ZR153" s="192"/>
      <c r="ZS153" s="192"/>
      <c r="ZT153" s="192"/>
      <c r="ZU153" s="192"/>
      <c r="ZV153" s="192"/>
      <c r="ZW153" s="192"/>
      <c r="ZX153" s="192"/>
      <c r="ZY153" s="192"/>
      <c r="ZZ153" s="192"/>
      <c r="AAA153" s="192"/>
      <c r="AAB153" s="192"/>
      <c r="AAC153" s="192"/>
      <c r="AAD153" s="192"/>
      <c r="AAE153" s="192"/>
      <c r="AAF153" s="192"/>
      <c r="AAG153" s="192"/>
      <c r="AAH153" s="192"/>
      <c r="AAI153" s="192"/>
      <c r="AAJ153" s="192"/>
      <c r="AAK153" s="192"/>
      <c r="AAL153" s="192"/>
      <c r="AAM153" s="192"/>
      <c r="AAN153" s="192"/>
      <c r="AAO153" s="192"/>
      <c r="AAP153" s="192"/>
      <c r="AAQ153" s="192"/>
      <c r="AAR153" s="192"/>
      <c r="AAS153" s="192"/>
      <c r="AAT153" s="192"/>
      <c r="AAU153" s="192"/>
      <c r="AAV153" s="192"/>
      <c r="AAW153" s="192"/>
      <c r="AAX153" s="192"/>
      <c r="AAY153" s="192"/>
      <c r="AAZ153" s="192"/>
      <c r="ABA153" s="192"/>
      <c r="ABB153" s="192"/>
      <c r="ABC153" s="192"/>
      <c r="ABD153" s="192"/>
      <c r="ABE153" s="192"/>
      <c r="ABF153" s="192"/>
      <c r="ABG153" s="192"/>
      <c r="ABH153" s="192"/>
      <c r="ABI153" s="192"/>
      <c r="ABJ153" s="192"/>
      <c r="ABK153" s="192"/>
      <c r="ABL153" s="192"/>
      <c r="ABM153" s="192"/>
      <c r="ABN153" s="192"/>
      <c r="ABO153" s="192"/>
      <c r="ABP153" s="192"/>
      <c r="ABQ153" s="192"/>
      <c r="ABR153" s="192"/>
      <c r="ABS153" s="192"/>
      <c r="ABT153" s="192"/>
      <c r="ABU153" s="192"/>
      <c r="ABV153" s="192"/>
      <c r="ABW153" s="192"/>
      <c r="ABX153" s="192"/>
      <c r="ABY153" s="192"/>
      <c r="ABZ153" s="192"/>
      <c r="ACA153" s="192"/>
      <c r="ACB153" s="192"/>
      <c r="ACC153" s="192"/>
      <c r="ACD153" s="192"/>
      <c r="ACE153" s="192"/>
      <c r="ACF153" s="192"/>
      <c r="ACG153" s="192"/>
      <c r="ACH153" s="192"/>
      <c r="ACI153" s="192"/>
      <c r="ACJ153" s="192"/>
      <c r="ACK153" s="192"/>
      <c r="ACL153" s="192"/>
      <c r="ACM153" s="192"/>
      <c r="ACN153" s="192"/>
      <c r="ACO153" s="192"/>
      <c r="ACP153" s="192"/>
      <c r="ACQ153" s="192"/>
      <c r="ACR153" s="192"/>
      <c r="ACS153" s="192"/>
      <c r="ACT153" s="192"/>
      <c r="ACU153" s="192"/>
      <c r="ACV153" s="192"/>
      <c r="ACW153" s="192"/>
      <c r="ACX153" s="192"/>
      <c r="ACY153" s="192"/>
      <c r="ACZ153" s="192"/>
      <c r="ADA153" s="192"/>
      <c r="ADB153" s="192"/>
      <c r="ADC153" s="192"/>
      <c r="ADD153" s="192"/>
      <c r="ADE153" s="192"/>
      <c r="ADF153" s="192"/>
      <c r="ADG153" s="192"/>
      <c r="ADH153" s="192"/>
      <c r="ADI153" s="192"/>
      <c r="ADJ153" s="192"/>
      <c r="ADK153" s="192"/>
      <c r="ADL153" s="192"/>
      <c r="ADM153" s="192"/>
      <c r="ADN153" s="192"/>
      <c r="ADO153" s="192"/>
      <c r="ADP153" s="192"/>
      <c r="ADQ153" s="192"/>
      <c r="ADR153" s="192"/>
      <c r="ADS153" s="192"/>
      <c r="ADT153" s="192"/>
      <c r="ADU153" s="192"/>
      <c r="ADV153" s="192"/>
      <c r="ADW153" s="192"/>
      <c r="ADX153" s="192"/>
      <c r="ADY153" s="192"/>
      <c r="ADZ153" s="192"/>
      <c r="AEA153" s="192"/>
      <c r="AEB153" s="192"/>
      <c r="AEC153" s="192"/>
      <c r="AED153" s="192"/>
      <c r="AEE153" s="192"/>
      <c r="AEF153" s="192"/>
      <c r="AEG153" s="192"/>
      <c r="AEH153" s="192"/>
      <c r="AEI153" s="192"/>
      <c r="AEJ153" s="192"/>
      <c r="AEK153" s="192"/>
      <c r="AEL153" s="192"/>
      <c r="AEM153" s="192"/>
      <c r="AEN153" s="192"/>
      <c r="AEO153" s="192"/>
      <c r="AEP153" s="192"/>
      <c r="AEQ153" s="192"/>
      <c r="AER153" s="192"/>
      <c r="AES153" s="192"/>
      <c r="AET153" s="192"/>
      <c r="AEU153" s="192"/>
      <c r="AEV153" s="192"/>
      <c r="AEW153" s="192"/>
      <c r="AEX153" s="192"/>
      <c r="AEY153" s="192"/>
      <c r="AEZ153" s="192"/>
      <c r="AFA153" s="192"/>
      <c r="AFB153" s="192"/>
      <c r="AFC153" s="192"/>
      <c r="AFD153" s="192"/>
      <c r="AFE153" s="192"/>
      <c r="AFF153" s="192"/>
      <c r="AFG153" s="192"/>
      <c r="AFH153" s="192"/>
      <c r="AFI153" s="192"/>
      <c r="AFJ153" s="192"/>
      <c r="AFK153" s="192"/>
      <c r="AFL153" s="192"/>
      <c r="AFM153" s="192"/>
      <c r="AFN153" s="192"/>
      <c r="AFO153" s="192"/>
      <c r="AFP153" s="192"/>
      <c r="AFQ153" s="192"/>
      <c r="AFR153" s="192"/>
      <c r="AFS153" s="192"/>
      <c r="AFT153" s="192"/>
      <c r="AFU153" s="192"/>
      <c r="AFV153" s="192"/>
      <c r="AFW153" s="192"/>
      <c r="AFX153" s="192"/>
      <c r="AFY153" s="192"/>
      <c r="AFZ153" s="192"/>
      <c r="AGA153" s="192"/>
      <c r="AGB153" s="192"/>
      <c r="AGC153" s="192"/>
      <c r="AGD153" s="192"/>
      <c r="AGE153" s="192"/>
      <c r="AGF153" s="192"/>
      <c r="AGG153" s="192"/>
      <c r="AGH153" s="192"/>
      <c r="AGI153" s="192"/>
      <c r="AGJ153" s="192"/>
      <c r="AGK153" s="192"/>
      <c r="AGL153" s="192"/>
      <c r="AGM153" s="192"/>
      <c r="AGN153" s="192"/>
      <c r="AGO153" s="192"/>
      <c r="AGP153" s="192"/>
      <c r="AGQ153" s="192"/>
      <c r="AGR153" s="192"/>
      <c r="AGS153" s="192"/>
      <c r="AGT153" s="192"/>
      <c r="AGU153" s="192"/>
      <c r="AGV153" s="192"/>
      <c r="AGW153" s="192"/>
      <c r="AGX153" s="192"/>
      <c r="AGY153" s="192"/>
      <c r="AGZ153" s="192"/>
      <c r="AHA153" s="192"/>
      <c r="AHB153" s="192"/>
      <c r="AHC153" s="192"/>
      <c r="AHD153" s="192"/>
      <c r="AHE153" s="192"/>
      <c r="AHF153" s="192"/>
      <c r="AHG153" s="192"/>
      <c r="AHH153" s="192"/>
      <c r="AHI153" s="192"/>
      <c r="AHJ153" s="192"/>
      <c r="AHK153" s="192"/>
      <c r="AHL153" s="192"/>
      <c r="AHM153" s="192"/>
      <c r="AHN153" s="192"/>
      <c r="AHO153" s="192"/>
      <c r="AHP153" s="192"/>
      <c r="AHQ153" s="192"/>
      <c r="AHR153" s="192"/>
      <c r="AHS153" s="192"/>
      <c r="AHT153" s="192"/>
      <c r="AHU153" s="192"/>
      <c r="AHV153" s="192"/>
      <c r="AHW153" s="192"/>
      <c r="AHX153" s="192"/>
      <c r="AHY153" s="192"/>
      <c r="AHZ153" s="192"/>
      <c r="AIA153" s="192"/>
      <c r="AIB153" s="192"/>
      <c r="AIC153" s="192"/>
      <c r="AID153" s="192"/>
      <c r="AIE153" s="192"/>
      <c r="AIF153" s="192"/>
      <c r="AIG153" s="192"/>
      <c r="AIH153" s="192"/>
      <c r="AII153" s="192"/>
      <c r="AIJ153" s="192"/>
      <c r="AIK153" s="192"/>
      <c r="AIL153" s="192"/>
      <c r="AIM153" s="192"/>
      <c r="AIN153" s="192"/>
      <c r="AIO153" s="192"/>
      <c r="AIP153" s="192"/>
      <c r="AIQ153" s="192"/>
      <c r="AIR153" s="192"/>
      <c r="AIS153" s="192"/>
      <c r="AIT153" s="192"/>
      <c r="AIU153" s="192"/>
      <c r="AIV153" s="192"/>
      <c r="AIW153" s="192"/>
      <c r="AIX153" s="192"/>
      <c r="AIY153" s="192"/>
      <c r="AIZ153" s="192"/>
      <c r="AJA153" s="192"/>
      <c r="AJB153" s="192"/>
      <c r="AJC153" s="192"/>
      <c r="AJD153" s="192"/>
      <c r="AJE153" s="192"/>
      <c r="AJF153" s="192"/>
      <c r="AJG153" s="192"/>
      <c r="AJH153" s="192"/>
      <c r="AJI153" s="192"/>
      <c r="AJJ153" s="192"/>
      <c r="AJK153" s="192"/>
      <c r="AJL153" s="192"/>
      <c r="AJM153" s="192"/>
      <c r="AJN153" s="192"/>
      <c r="AJO153" s="192"/>
      <c r="AJP153" s="192"/>
      <c r="AJQ153" s="192"/>
      <c r="AJR153" s="192"/>
      <c r="AJS153" s="192"/>
      <c r="AJT153" s="192"/>
      <c r="AJU153" s="192"/>
      <c r="AJV153" s="192"/>
      <c r="AJW153" s="192"/>
      <c r="AJX153" s="192"/>
      <c r="AJY153" s="192"/>
      <c r="AJZ153" s="192"/>
      <c r="AKA153" s="192"/>
      <c r="AKB153" s="192"/>
      <c r="AKC153" s="192"/>
      <c r="AKD153" s="192"/>
      <c r="AKE153" s="192"/>
      <c r="AKF153" s="192"/>
      <c r="AKG153" s="192"/>
      <c r="AKH153" s="192"/>
      <c r="AKI153" s="192"/>
      <c r="AKJ153" s="192"/>
      <c r="AKK153" s="192"/>
      <c r="AKL153" s="192"/>
      <c r="AKM153" s="192"/>
      <c r="AKN153" s="192"/>
      <c r="AKO153" s="192"/>
      <c r="AKP153" s="192"/>
      <c r="AKQ153" s="192"/>
      <c r="AKR153" s="192"/>
      <c r="AKS153" s="192"/>
      <c r="AKT153" s="192"/>
      <c r="AKU153" s="192"/>
      <c r="AKV153" s="192"/>
      <c r="AKW153" s="192"/>
      <c r="AKX153" s="192"/>
      <c r="AKY153" s="192"/>
      <c r="AKZ153" s="192"/>
      <c r="ALA153" s="192"/>
      <c r="ALB153" s="192"/>
      <c r="ALC153" s="192"/>
      <c r="ALD153" s="192"/>
      <c r="ALE153" s="192"/>
      <c r="ALF153" s="192"/>
      <c r="ALG153" s="192"/>
      <c r="ALH153" s="192"/>
      <c r="ALI153" s="192"/>
      <c r="ALJ153" s="192"/>
      <c r="ALK153" s="192"/>
      <c r="ALL153" s="192"/>
      <c r="ALM153" s="192"/>
      <c r="ALN153" s="192"/>
      <c r="ALO153" s="192"/>
      <c r="ALP153" s="192"/>
      <c r="ALQ153" s="192"/>
      <c r="ALR153" s="192"/>
      <c r="ALS153" s="192"/>
      <c r="ALT153" s="192"/>
      <c r="ALU153" s="192"/>
      <c r="ALV153" s="192"/>
      <c r="ALW153" s="192"/>
      <c r="ALX153" s="192"/>
      <c r="ALY153" s="192"/>
      <c r="ALZ153" s="192"/>
      <c r="AMA153" s="192"/>
      <c r="AMB153" s="192"/>
      <c r="AMC153" s="192"/>
      <c r="AMD153" s="192"/>
      <c r="AME153" s="192"/>
      <c r="AMF153" s="192"/>
      <c r="AMG153" s="192"/>
      <c r="AMH153" s="192"/>
      <c r="AMI153" s="192"/>
      <c r="AMJ153" s="192"/>
      <c r="AMK153" s="192"/>
      <c r="AML153" s="192"/>
      <c r="AMM153" s="192"/>
      <c r="AMN153" s="192"/>
      <c r="AMO153" s="192"/>
      <c r="AMP153" s="192"/>
      <c r="AMQ153" s="192"/>
      <c r="AMR153" s="192"/>
      <c r="AMS153" s="192"/>
      <c r="AMT153" s="192"/>
      <c r="AMU153" s="192"/>
      <c r="AMV153" s="192"/>
      <c r="AMW153" s="192"/>
      <c r="AMX153" s="192"/>
      <c r="AMY153" s="192"/>
      <c r="AMZ153" s="192"/>
      <c r="ANA153" s="192"/>
      <c r="ANB153" s="192"/>
      <c r="ANC153" s="192"/>
      <c r="AND153" s="192"/>
      <c r="ANE153" s="192"/>
      <c r="ANF153" s="192"/>
      <c r="ANG153" s="192"/>
      <c r="ANH153" s="192"/>
      <c r="ANI153" s="192"/>
      <c r="ANJ153" s="192"/>
      <c r="ANK153" s="192"/>
      <c r="ANL153" s="192"/>
      <c r="ANM153" s="192"/>
      <c r="ANN153" s="192"/>
      <c r="ANO153" s="192"/>
      <c r="ANP153" s="192"/>
      <c r="ANQ153" s="192"/>
      <c r="ANR153" s="192"/>
      <c r="ANS153" s="192"/>
      <c r="ANT153" s="192"/>
      <c r="ANU153" s="192"/>
      <c r="ANV153" s="192"/>
      <c r="ANW153" s="192"/>
      <c r="ANX153" s="192"/>
      <c r="ANY153" s="192"/>
      <c r="ANZ153" s="192"/>
      <c r="AOA153" s="192"/>
      <c r="AOB153" s="192"/>
      <c r="AOC153" s="192"/>
      <c r="AOD153" s="192"/>
      <c r="AOE153" s="192"/>
      <c r="AOF153" s="192"/>
      <c r="AOG153" s="192"/>
      <c r="AOH153" s="192"/>
      <c r="AOI153" s="192"/>
      <c r="AOJ153" s="192"/>
      <c r="AOK153" s="192"/>
      <c r="AOL153" s="192"/>
      <c r="AOM153" s="192"/>
      <c r="AON153" s="192"/>
      <c r="AOO153" s="192"/>
      <c r="AOP153" s="192"/>
      <c r="AOQ153" s="192"/>
      <c r="AOR153" s="192"/>
      <c r="AOS153" s="192"/>
      <c r="AOT153" s="192"/>
      <c r="AOU153" s="192"/>
      <c r="AOV153" s="192"/>
      <c r="AOW153" s="192"/>
      <c r="AOX153" s="192"/>
      <c r="AOY153" s="192"/>
      <c r="AOZ153" s="192"/>
      <c r="APA153" s="192"/>
      <c r="APB153" s="192"/>
      <c r="APC153" s="192"/>
      <c r="APD153" s="192"/>
      <c r="APE153" s="192"/>
      <c r="APF153" s="192"/>
      <c r="APG153" s="192"/>
      <c r="APH153" s="192"/>
      <c r="API153" s="192"/>
      <c r="APJ153" s="192"/>
      <c r="APK153" s="192"/>
      <c r="APL153" s="192"/>
      <c r="APM153" s="192"/>
      <c r="APN153" s="192"/>
      <c r="APO153" s="192"/>
      <c r="APP153" s="192"/>
      <c r="APQ153" s="192"/>
      <c r="APR153" s="192"/>
      <c r="APS153" s="192"/>
      <c r="APT153" s="192"/>
      <c r="APU153" s="192"/>
      <c r="APV153" s="192"/>
      <c r="APW153" s="192"/>
      <c r="APX153" s="192"/>
      <c r="APY153" s="192"/>
      <c r="APZ153" s="192"/>
      <c r="AQA153" s="192"/>
      <c r="AQB153" s="192"/>
      <c r="AQC153" s="192"/>
      <c r="AQD153" s="192"/>
      <c r="AQE153" s="192"/>
      <c r="AQF153" s="192"/>
      <c r="AQG153" s="192"/>
      <c r="AQH153" s="192"/>
      <c r="AQI153" s="192"/>
      <c r="AQJ153" s="192"/>
      <c r="AQK153" s="192"/>
      <c r="AQL153" s="192"/>
      <c r="AQM153" s="192"/>
      <c r="AQN153" s="192"/>
      <c r="AQO153" s="192"/>
      <c r="AQP153" s="192"/>
      <c r="AQQ153" s="192"/>
      <c r="AQR153" s="192"/>
      <c r="AQS153" s="192"/>
      <c r="AQT153" s="192"/>
      <c r="AQU153" s="192"/>
      <c r="AQV153" s="192"/>
      <c r="AQW153" s="192"/>
      <c r="AQX153" s="192"/>
      <c r="AQY153" s="192"/>
      <c r="AQZ153" s="192"/>
      <c r="ARA153" s="192"/>
      <c r="ARB153" s="192"/>
      <c r="ARC153" s="192"/>
      <c r="ARD153" s="192"/>
      <c r="ARE153" s="192"/>
      <c r="ARF153" s="192"/>
      <c r="ARG153" s="192"/>
      <c r="ARH153" s="192"/>
      <c r="ARI153" s="192"/>
      <c r="ARJ153" s="192"/>
      <c r="ARK153" s="192"/>
      <c r="ARL153" s="192"/>
      <c r="ARM153" s="192"/>
      <c r="ARN153" s="192"/>
      <c r="ARO153" s="192"/>
      <c r="ARP153" s="192"/>
      <c r="ARQ153" s="192"/>
      <c r="ARR153" s="192"/>
      <c r="ARS153" s="192"/>
      <c r="ART153" s="192"/>
      <c r="ARU153" s="192"/>
      <c r="ARV153" s="192"/>
      <c r="ARW153" s="192"/>
      <c r="ARX153" s="192"/>
      <c r="ARY153" s="192"/>
      <c r="ARZ153" s="192"/>
      <c r="ASA153" s="192"/>
      <c r="ASB153" s="192"/>
      <c r="ASC153" s="192"/>
      <c r="ASD153" s="192"/>
      <c r="ASE153" s="192"/>
      <c r="ASF153" s="192"/>
      <c r="ASG153" s="192"/>
      <c r="ASH153" s="192"/>
      <c r="ASI153" s="192"/>
      <c r="ASJ153" s="192"/>
      <c r="ASK153" s="192"/>
      <c r="ASL153" s="192"/>
      <c r="ASM153" s="192"/>
      <c r="ASN153" s="192"/>
      <c r="ASO153" s="192"/>
      <c r="ASP153" s="192"/>
      <c r="ASQ153" s="192"/>
      <c r="ASR153" s="192"/>
      <c r="ASS153" s="192"/>
      <c r="AST153" s="192"/>
      <c r="ASU153" s="192"/>
      <c r="ASV153" s="192"/>
      <c r="ASW153" s="192"/>
      <c r="ASX153" s="192"/>
      <c r="ASY153" s="192"/>
      <c r="ASZ153" s="192"/>
      <c r="ATA153" s="192"/>
      <c r="ATB153" s="192"/>
      <c r="ATC153" s="192"/>
      <c r="ATD153" s="192"/>
      <c r="ATE153" s="192"/>
      <c r="ATF153" s="192"/>
      <c r="ATG153" s="192"/>
      <c r="ATH153" s="192"/>
      <c r="ATI153" s="192"/>
      <c r="ATJ153" s="192"/>
      <c r="ATK153" s="192"/>
      <c r="ATL153" s="192"/>
      <c r="ATM153" s="192"/>
      <c r="ATN153" s="192"/>
      <c r="ATO153" s="192"/>
      <c r="ATP153" s="192"/>
      <c r="ATQ153" s="192"/>
      <c r="ATR153" s="192"/>
      <c r="ATS153" s="192"/>
      <c r="ATT153" s="192"/>
      <c r="ATU153" s="192"/>
      <c r="ATV153" s="192"/>
      <c r="ATW153" s="192"/>
      <c r="ATX153" s="192"/>
      <c r="ATY153" s="192"/>
      <c r="ATZ153" s="192"/>
      <c r="AUA153" s="192"/>
      <c r="AUB153" s="192"/>
      <c r="AUC153" s="192"/>
      <c r="AUD153" s="192"/>
      <c r="AUE153" s="192"/>
      <c r="AUF153" s="192"/>
      <c r="AUG153" s="192"/>
      <c r="AUH153" s="192"/>
      <c r="AUI153" s="192"/>
      <c r="AUJ153" s="192"/>
      <c r="AUK153" s="192"/>
      <c r="AUL153" s="192"/>
      <c r="AUM153" s="192"/>
      <c r="AUN153" s="192"/>
      <c r="AUO153" s="192"/>
      <c r="AUP153" s="192"/>
      <c r="AUQ153" s="192"/>
      <c r="AUR153" s="192"/>
      <c r="AUS153" s="192"/>
      <c r="AUT153" s="192"/>
      <c r="AUU153" s="192"/>
      <c r="AUV153" s="192"/>
      <c r="AUW153" s="192"/>
      <c r="AUX153" s="192"/>
      <c r="AUY153" s="192"/>
      <c r="AUZ153" s="192"/>
      <c r="AVA153" s="192"/>
      <c r="AVB153" s="192"/>
      <c r="AVC153" s="192"/>
      <c r="AVD153" s="192"/>
      <c r="AVE153" s="192"/>
      <c r="AVF153" s="192"/>
      <c r="AVG153" s="192"/>
      <c r="AVH153" s="192"/>
      <c r="AVI153" s="192"/>
      <c r="AVJ153" s="192"/>
      <c r="AVK153" s="192"/>
      <c r="AVL153" s="192"/>
      <c r="AVM153" s="192"/>
      <c r="AVN153" s="192"/>
      <c r="AVO153" s="192"/>
      <c r="AVP153" s="192"/>
      <c r="AVQ153" s="192"/>
      <c r="AVR153" s="192"/>
      <c r="AVS153" s="192"/>
      <c r="AVT153" s="192"/>
      <c r="AVU153" s="192"/>
      <c r="AVV153" s="192"/>
      <c r="AVW153" s="192"/>
      <c r="AVX153" s="192"/>
      <c r="AVY153" s="192"/>
      <c r="AVZ153" s="192"/>
      <c r="AWA153" s="192"/>
      <c r="AWB153" s="192"/>
      <c r="AWC153" s="192"/>
      <c r="AWD153" s="192"/>
      <c r="AWE153" s="192"/>
      <c r="AWF153" s="192"/>
      <c r="AWG153" s="192"/>
      <c r="AWH153" s="192"/>
      <c r="AWI153" s="192"/>
      <c r="AWJ153" s="192"/>
      <c r="AWK153" s="192"/>
      <c r="AWL153" s="192"/>
      <c r="AWM153" s="192"/>
      <c r="AWN153" s="192"/>
      <c r="AWO153" s="192"/>
      <c r="AWP153" s="192"/>
      <c r="AWQ153" s="192"/>
      <c r="AWR153" s="192"/>
      <c r="AWS153" s="192"/>
      <c r="AWT153" s="192"/>
      <c r="AWU153" s="192"/>
      <c r="AWV153" s="192"/>
      <c r="AWW153" s="192"/>
      <c r="AWX153" s="192"/>
      <c r="AWY153" s="192"/>
      <c r="AWZ153" s="192"/>
      <c r="AXA153" s="192"/>
      <c r="AXB153" s="192"/>
      <c r="AXC153" s="192"/>
      <c r="AXD153" s="192"/>
      <c r="AXE153" s="192"/>
      <c r="AXF153" s="192"/>
      <c r="AXG153" s="192"/>
      <c r="AXH153" s="192"/>
      <c r="AXI153" s="192"/>
      <c r="AXJ153" s="192"/>
      <c r="AXK153" s="192"/>
      <c r="AXL153" s="192"/>
      <c r="AXM153" s="192"/>
      <c r="AXN153" s="192"/>
      <c r="AXO153" s="192"/>
      <c r="AXP153" s="192"/>
      <c r="AXQ153" s="192"/>
      <c r="AXR153" s="192"/>
      <c r="AXS153" s="192"/>
      <c r="AXT153" s="192"/>
      <c r="AXU153" s="192"/>
      <c r="AXV153" s="192"/>
      <c r="AXW153" s="192"/>
      <c r="AXX153" s="192"/>
      <c r="AXY153" s="192"/>
      <c r="AXZ153" s="192"/>
      <c r="AYA153" s="192"/>
      <c r="AYB153" s="192"/>
      <c r="AYC153" s="192"/>
      <c r="AYD153" s="192"/>
      <c r="AYE153" s="192"/>
      <c r="AYF153" s="192"/>
      <c r="AYG153" s="192"/>
      <c r="AYH153" s="192"/>
      <c r="AYI153" s="192"/>
      <c r="AYJ153" s="192"/>
      <c r="AYK153" s="192"/>
      <c r="AYL153" s="192"/>
      <c r="AYM153" s="192"/>
      <c r="AYN153" s="192"/>
      <c r="AYO153" s="192"/>
      <c r="AYP153" s="192"/>
      <c r="AYQ153" s="192"/>
      <c r="AYR153" s="192"/>
      <c r="AYS153" s="192"/>
      <c r="AYT153" s="192"/>
      <c r="AYU153" s="192"/>
      <c r="AYV153" s="192"/>
      <c r="AYW153" s="192"/>
      <c r="AYX153" s="192"/>
      <c r="AYY153" s="192"/>
      <c r="AYZ153" s="192"/>
      <c r="AZA153" s="192"/>
      <c r="AZB153" s="192"/>
      <c r="AZC153" s="192"/>
      <c r="AZD153" s="192"/>
      <c r="AZE153" s="192"/>
      <c r="AZF153" s="192"/>
      <c r="AZG153" s="192"/>
      <c r="AZH153" s="192"/>
      <c r="AZI153" s="192"/>
      <c r="AZJ153" s="192"/>
      <c r="AZK153" s="192"/>
      <c r="AZL153" s="192"/>
      <c r="AZM153" s="192"/>
      <c r="AZN153" s="192"/>
      <c r="AZO153" s="192"/>
      <c r="AZP153" s="192"/>
      <c r="AZQ153" s="192"/>
      <c r="AZR153" s="192"/>
      <c r="AZS153" s="192"/>
      <c r="AZT153" s="192"/>
      <c r="AZU153" s="192"/>
      <c r="AZV153" s="192"/>
      <c r="AZW153" s="192"/>
      <c r="AZX153" s="192"/>
      <c r="AZY153" s="192"/>
      <c r="AZZ153" s="192"/>
      <c r="BAA153" s="192"/>
      <c r="BAB153" s="192"/>
      <c r="BAC153" s="192"/>
      <c r="BAD153" s="192"/>
      <c r="BAE153" s="192"/>
      <c r="BAF153" s="192"/>
      <c r="BAG153" s="192"/>
      <c r="BAH153" s="192"/>
      <c r="BAI153" s="192"/>
      <c r="BAJ153" s="192"/>
      <c r="BAK153" s="192"/>
      <c r="BAL153" s="192"/>
      <c r="BAM153" s="192"/>
      <c r="BAN153" s="192"/>
      <c r="BAO153" s="192"/>
      <c r="BAP153" s="192"/>
      <c r="BAQ153" s="192"/>
      <c r="BAR153" s="192"/>
      <c r="BAS153" s="192"/>
      <c r="BAT153" s="192"/>
      <c r="BAU153" s="192"/>
      <c r="BAV153" s="192"/>
      <c r="BAW153" s="192"/>
      <c r="BAX153" s="192"/>
      <c r="BAY153" s="192"/>
      <c r="BAZ153" s="192"/>
      <c r="BBA153" s="192"/>
      <c r="BBB153" s="192"/>
      <c r="BBC153" s="192"/>
      <c r="BBD153" s="192"/>
      <c r="BBE153" s="192"/>
      <c r="BBF153" s="192"/>
      <c r="BBG153" s="192"/>
      <c r="BBH153" s="192"/>
      <c r="BBI153" s="192"/>
      <c r="BBJ153" s="192"/>
      <c r="BBK153" s="192"/>
      <c r="BBL153" s="192"/>
      <c r="BBM153" s="192"/>
      <c r="BBN153" s="192"/>
      <c r="BBO153" s="192"/>
      <c r="BBP153" s="192"/>
      <c r="BBQ153" s="192"/>
      <c r="BBR153" s="192"/>
      <c r="BBS153" s="192"/>
      <c r="BBT153" s="192"/>
      <c r="BBU153" s="192"/>
      <c r="BBV153" s="192"/>
      <c r="BBW153" s="192"/>
      <c r="BBX153" s="192"/>
      <c r="BBY153" s="192"/>
      <c r="BBZ153" s="192"/>
      <c r="BCA153" s="192"/>
      <c r="BCB153" s="192"/>
      <c r="BCC153" s="192"/>
      <c r="BCD153" s="192"/>
      <c r="BCE153" s="192"/>
      <c r="BCF153" s="192"/>
      <c r="BCG153" s="192"/>
      <c r="BCH153" s="192"/>
      <c r="BCI153" s="192"/>
      <c r="BCJ153" s="192"/>
      <c r="BCK153" s="192"/>
      <c r="BCL153" s="192"/>
      <c r="BCM153" s="192"/>
      <c r="BCN153" s="192"/>
      <c r="BCO153" s="192"/>
      <c r="BCP153" s="192"/>
      <c r="BCQ153" s="192"/>
      <c r="BCR153" s="192"/>
      <c r="BCS153" s="192"/>
      <c r="BCT153" s="192"/>
      <c r="BCU153" s="192"/>
      <c r="BCV153" s="192"/>
      <c r="BCW153" s="192"/>
      <c r="BCX153" s="192"/>
      <c r="BCY153" s="192"/>
      <c r="BCZ153" s="192"/>
      <c r="BDA153" s="192"/>
      <c r="BDB153" s="192"/>
      <c r="BDC153" s="192"/>
      <c r="BDD153" s="192"/>
      <c r="BDE153" s="192"/>
      <c r="BDF153" s="192"/>
      <c r="BDG153" s="192"/>
      <c r="BDH153" s="192"/>
      <c r="BDI153" s="192"/>
      <c r="BDJ153" s="192"/>
      <c r="BDK153" s="192"/>
      <c r="BDL153" s="192"/>
      <c r="BDM153" s="192"/>
      <c r="BDN153" s="192"/>
      <c r="BDO153" s="192"/>
      <c r="BDP153" s="192"/>
      <c r="BDQ153" s="192"/>
      <c r="BDR153" s="192"/>
      <c r="BDS153" s="192"/>
      <c r="BDT153" s="192"/>
      <c r="BDU153" s="192"/>
      <c r="BDV153" s="192"/>
      <c r="BDW153" s="192"/>
      <c r="BDX153" s="192"/>
      <c r="BDY153" s="192"/>
      <c r="BDZ153" s="192"/>
      <c r="BEA153" s="192"/>
      <c r="BEB153" s="192"/>
      <c r="BEC153" s="192"/>
      <c r="BED153" s="192"/>
      <c r="BEE153" s="192"/>
      <c r="BEF153" s="192"/>
      <c r="BEG153" s="192"/>
      <c r="BEH153" s="192"/>
      <c r="BEI153" s="192"/>
    </row>
    <row r="154" spans="1:1491" s="121" customFormat="1" ht="15" customHeight="1" x14ac:dyDescent="0.25">
      <c r="A154" s="176" t="s">
        <v>1762</v>
      </c>
      <c r="B154" s="258" t="s">
        <v>1118</v>
      </c>
      <c r="C154" s="306">
        <v>45658</v>
      </c>
      <c r="D154" s="264">
        <v>46203</v>
      </c>
      <c r="E154" s="265">
        <v>0</v>
      </c>
      <c r="F154" s="265">
        <v>0</v>
      </c>
      <c r="G154" s="261">
        <v>0</v>
      </c>
      <c r="H154" s="265">
        <v>0</v>
      </c>
      <c r="I154" s="265">
        <f>F154/23.686</f>
        <v>0</v>
      </c>
      <c r="J154" s="265">
        <f>G154/23.742</f>
        <v>0</v>
      </c>
      <c r="K154" s="145">
        <f>H154/23.742</f>
        <v>0</v>
      </c>
      <c r="L154" s="145"/>
      <c r="M154" s="145"/>
      <c r="N154" s="406" t="s">
        <v>1380</v>
      </c>
      <c r="O154" s="451">
        <v>0</v>
      </c>
      <c r="P154" s="451">
        <v>0</v>
      </c>
      <c r="Q154" s="451">
        <v>0</v>
      </c>
      <c r="R154" s="451">
        <v>0</v>
      </c>
      <c r="S154" s="451">
        <v>0</v>
      </c>
      <c r="T154" s="451">
        <v>0</v>
      </c>
      <c r="U154" s="451">
        <v>0</v>
      </c>
      <c r="V154" s="451">
        <v>0</v>
      </c>
      <c r="W154" s="407"/>
      <c r="X154" s="200">
        <v>70</v>
      </c>
      <c r="Y154" s="190" t="s">
        <v>1927</v>
      </c>
      <c r="Z154" s="210" t="s">
        <v>1845</v>
      </c>
      <c r="AA154" s="210" t="s">
        <v>1928</v>
      </c>
      <c r="AB154" s="210" t="s">
        <v>1929</v>
      </c>
      <c r="AC154" s="210" t="s">
        <v>180</v>
      </c>
      <c r="AD154" s="210" t="s">
        <v>180</v>
      </c>
      <c r="AE154" s="210" t="s">
        <v>180</v>
      </c>
      <c r="AF154" s="190" t="s">
        <v>870</v>
      </c>
      <c r="AG154" s="242" t="s">
        <v>332</v>
      </c>
      <c r="AH154" s="350" t="s">
        <v>180</v>
      </c>
      <c r="AI154" s="425">
        <v>0</v>
      </c>
      <c r="AJ154" s="426">
        <v>0</v>
      </c>
      <c r="AK154" s="190" t="s">
        <v>180</v>
      </c>
      <c r="AL154" s="427">
        <v>0</v>
      </c>
      <c r="AM154" s="453">
        <f t="shared" si="25"/>
        <v>0</v>
      </c>
      <c r="AN154" s="453">
        <f t="shared" si="26"/>
        <v>0</v>
      </c>
      <c r="AO154" s="243"/>
      <c r="AP154" s="243"/>
      <c r="AQ154" s="321" t="s">
        <v>1404</v>
      </c>
      <c r="AR154" s="322" t="s">
        <v>1930</v>
      </c>
      <c r="AS154" s="322" t="s">
        <v>1404</v>
      </c>
      <c r="AT154" s="322" t="s">
        <v>1930</v>
      </c>
      <c r="AU154" s="322" t="s">
        <v>1404</v>
      </c>
      <c r="AV154" s="322" t="s">
        <v>1930</v>
      </c>
      <c r="AW154" s="322" t="s">
        <v>1404</v>
      </c>
      <c r="AX154" s="322" t="s">
        <v>1930</v>
      </c>
      <c r="AY154" s="322" t="s">
        <v>1404</v>
      </c>
      <c r="AZ154" s="322" t="s">
        <v>1930</v>
      </c>
      <c r="BA154" s="322" t="s">
        <v>1404</v>
      </c>
      <c r="BB154" s="322" t="s">
        <v>1930</v>
      </c>
      <c r="BC154" s="323" t="s">
        <v>1406</v>
      </c>
      <c r="BD154" s="323"/>
      <c r="BE154" s="323" t="s">
        <v>1406</v>
      </c>
      <c r="BF154" s="323"/>
      <c r="BG154" s="323" t="s">
        <v>1406</v>
      </c>
      <c r="BH154" s="323"/>
      <c r="BI154" s="323" t="s">
        <v>1406</v>
      </c>
      <c r="BJ154" s="323"/>
      <c r="BK154" s="323" t="s">
        <v>1406</v>
      </c>
      <c r="BL154" s="323"/>
      <c r="BM154" s="323" t="s">
        <v>1406</v>
      </c>
      <c r="BN154" s="323" t="s">
        <v>1406</v>
      </c>
      <c r="BO154" s="312"/>
      <c r="BP154" s="192"/>
      <c r="BQ154" s="192"/>
      <c r="BR154" s="192"/>
      <c r="BS154" s="192"/>
      <c r="BT154" s="192"/>
      <c r="BU154" s="192"/>
      <c r="BV154" s="192"/>
      <c r="BW154" s="192"/>
      <c r="BX154" s="192"/>
      <c r="BY154" s="192"/>
      <c r="BZ154" s="192"/>
      <c r="CA154" s="192"/>
      <c r="CB154" s="192"/>
      <c r="CC154" s="192"/>
      <c r="CD154" s="192"/>
      <c r="CE154" s="192"/>
      <c r="CF154" s="192"/>
      <c r="CG154" s="192"/>
      <c r="CH154" s="192"/>
      <c r="CI154" s="192"/>
      <c r="CJ154" s="192"/>
      <c r="CK154" s="192"/>
      <c r="CL154" s="192"/>
      <c r="CM154" s="192"/>
      <c r="CN154" s="192"/>
      <c r="CO154" s="192"/>
      <c r="CP154" s="192"/>
      <c r="CQ154" s="192"/>
      <c r="CR154" s="192"/>
      <c r="CS154" s="192"/>
      <c r="CT154" s="192"/>
      <c r="CU154" s="192"/>
      <c r="CV154" s="192"/>
      <c r="CW154" s="192"/>
      <c r="CX154" s="192"/>
      <c r="CY154" s="192"/>
      <c r="CZ154" s="192"/>
      <c r="DA154" s="192"/>
      <c r="DB154" s="192"/>
      <c r="DC154" s="192"/>
      <c r="DD154" s="192"/>
      <c r="DE154" s="192"/>
      <c r="DF154" s="192"/>
      <c r="DG154" s="192"/>
      <c r="DH154" s="192"/>
      <c r="DI154" s="192"/>
      <c r="DJ154" s="192"/>
      <c r="DK154" s="192"/>
      <c r="DL154" s="192"/>
      <c r="DM154" s="192"/>
      <c r="DN154" s="192"/>
      <c r="DO154" s="192"/>
      <c r="DP154" s="192"/>
      <c r="DQ154" s="192"/>
      <c r="DR154" s="192"/>
      <c r="DS154" s="192"/>
      <c r="DT154" s="192"/>
      <c r="DU154" s="192"/>
      <c r="DV154" s="192"/>
      <c r="DW154" s="192"/>
      <c r="DX154" s="192"/>
      <c r="DY154" s="192"/>
      <c r="DZ154" s="192"/>
      <c r="EA154" s="192"/>
      <c r="EB154" s="192"/>
      <c r="EC154" s="192"/>
      <c r="ED154" s="192"/>
      <c r="EE154" s="192"/>
      <c r="EF154" s="192"/>
      <c r="EG154" s="192"/>
      <c r="EH154" s="192"/>
      <c r="EI154" s="192"/>
      <c r="EJ154" s="192"/>
      <c r="EK154" s="192"/>
      <c r="EL154" s="192"/>
      <c r="EM154" s="192"/>
      <c r="EN154" s="192"/>
      <c r="EO154" s="192"/>
      <c r="EP154" s="192"/>
      <c r="EQ154" s="192"/>
      <c r="ER154" s="192"/>
      <c r="ES154" s="192"/>
      <c r="ET154" s="192"/>
      <c r="EU154" s="192"/>
      <c r="EV154" s="192"/>
      <c r="EW154" s="192"/>
      <c r="EX154" s="192"/>
      <c r="EY154" s="192"/>
      <c r="EZ154" s="192"/>
      <c r="FA154" s="192"/>
      <c r="FB154" s="192"/>
      <c r="FC154" s="192"/>
      <c r="FD154" s="192"/>
      <c r="FE154" s="192"/>
      <c r="FF154" s="192"/>
      <c r="FG154" s="192"/>
      <c r="FH154" s="192"/>
      <c r="FI154" s="192"/>
      <c r="FJ154" s="192"/>
      <c r="FK154" s="192"/>
      <c r="FL154" s="192"/>
      <c r="FM154" s="192"/>
      <c r="FN154" s="192"/>
      <c r="FO154" s="192"/>
      <c r="FP154" s="192"/>
      <c r="FQ154" s="192"/>
      <c r="FR154" s="192"/>
      <c r="FS154" s="192"/>
      <c r="FT154" s="192"/>
      <c r="FU154" s="192"/>
      <c r="FV154" s="192"/>
      <c r="FW154" s="192"/>
      <c r="FX154" s="192"/>
      <c r="FY154" s="192"/>
      <c r="FZ154" s="192"/>
      <c r="GA154" s="192"/>
      <c r="GB154" s="192"/>
      <c r="GC154" s="192"/>
      <c r="GD154" s="192"/>
      <c r="GE154" s="192"/>
      <c r="GF154" s="192"/>
      <c r="GG154" s="192"/>
      <c r="GH154" s="192"/>
      <c r="GI154" s="192"/>
      <c r="GJ154" s="192"/>
      <c r="GK154" s="192"/>
      <c r="GL154" s="192"/>
      <c r="GM154" s="192"/>
      <c r="GN154" s="192"/>
      <c r="GO154" s="192"/>
      <c r="GP154" s="192"/>
      <c r="GQ154" s="192"/>
      <c r="GR154" s="192"/>
      <c r="GS154" s="192"/>
      <c r="GT154" s="192"/>
      <c r="GU154" s="192"/>
      <c r="GV154" s="192"/>
      <c r="GW154" s="192"/>
      <c r="GX154" s="192"/>
      <c r="GY154" s="192"/>
      <c r="GZ154" s="192"/>
      <c r="HA154" s="192"/>
      <c r="HB154" s="192"/>
      <c r="HC154" s="192"/>
      <c r="HD154" s="192"/>
      <c r="HE154" s="192"/>
      <c r="HF154" s="192"/>
      <c r="HG154" s="192"/>
      <c r="HH154" s="192"/>
      <c r="HI154" s="192"/>
      <c r="HJ154" s="192"/>
      <c r="HK154" s="192"/>
      <c r="HL154" s="192"/>
      <c r="HM154" s="192"/>
      <c r="HN154" s="192"/>
      <c r="HO154" s="192"/>
      <c r="HP154" s="192"/>
      <c r="HQ154" s="192"/>
      <c r="HR154" s="192"/>
      <c r="HS154" s="192"/>
      <c r="HT154" s="192"/>
      <c r="HU154" s="192"/>
      <c r="HV154" s="192"/>
      <c r="HW154" s="192"/>
      <c r="HX154" s="192"/>
      <c r="HY154" s="192"/>
      <c r="HZ154" s="192"/>
      <c r="IA154" s="192"/>
      <c r="IB154" s="192"/>
      <c r="IC154" s="192"/>
      <c r="ID154" s="192"/>
      <c r="IE154" s="192"/>
      <c r="IF154" s="192"/>
      <c r="IG154" s="192"/>
      <c r="IH154" s="192"/>
      <c r="II154" s="192"/>
      <c r="IJ154" s="192"/>
      <c r="IK154" s="192"/>
      <c r="IL154" s="192"/>
      <c r="IM154" s="192"/>
      <c r="IN154" s="192"/>
      <c r="IO154" s="192"/>
      <c r="IP154" s="192"/>
      <c r="IQ154" s="192"/>
      <c r="IR154" s="192"/>
      <c r="IS154" s="192"/>
      <c r="IT154" s="192"/>
      <c r="IU154" s="192"/>
      <c r="IV154" s="192"/>
      <c r="IW154" s="192"/>
      <c r="IX154" s="192"/>
      <c r="IY154" s="192"/>
      <c r="IZ154" s="192"/>
      <c r="JA154" s="192"/>
      <c r="JB154" s="192"/>
      <c r="JC154" s="192"/>
      <c r="JD154" s="192"/>
      <c r="JE154" s="192"/>
      <c r="JF154" s="192"/>
      <c r="JG154" s="192"/>
      <c r="JH154" s="192"/>
      <c r="JI154" s="192"/>
      <c r="JJ154" s="192"/>
      <c r="JK154" s="192"/>
      <c r="JL154" s="192"/>
      <c r="JM154" s="192"/>
      <c r="JN154" s="192"/>
      <c r="JO154" s="192"/>
      <c r="JP154" s="192"/>
      <c r="JQ154" s="192"/>
      <c r="JR154" s="192"/>
      <c r="JS154" s="192"/>
      <c r="JT154" s="192"/>
      <c r="JU154" s="192"/>
      <c r="JV154" s="192"/>
      <c r="JW154" s="192"/>
      <c r="JX154" s="192"/>
      <c r="JY154" s="192"/>
      <c r="JZ154" s="192"/>
      <c r="KA154" s="192"/>
      <c r="KB154" s="192"/>
      <c r="KC154" s="192"/>
      <c r="KD154" s="192"/>
      <c r="KE154" s="192"/>
      <c r="KF154" s="192"/>
      <c r="KG154" s="192"/>
      <c r="KH154" s="192"/>
      <c r="KI154" s="192"/>
      <c r="KJ154" s="192"/>
      <c r="KK154" s="192"/>
      <c r="KL154" s="192"/>
      <c r="KM154" s="192"/>
      <c r="KN154" s="192"/>
      <c r="KO154" s="192"/>
      <c r="KP154" s="192"/>
      <c r="KQ154" s="192"/>
      <c r="KR154" s="192"/>
      <c r="KS154" s="192"/>
      <c r="KT154" s="192"/>
      <c r="KU154" s="192"/>
      <c r="KV154" s="192"/>
      <c r="KW154" s="192"/>
      <c r="KX154" s="192"/>
      <c r="KY154" s="192"/>
      <c r="KZ154" s="192"/>
      <c r="LA154" s="192"/>
      <c r="LB154" s="192"/>
      <c r="LC154" s="192"/>
      <c r="LD154" s="192"/>
      <c r="LE154" s="192"/>
      <c r="LF154" s="192"/>
      <c r="LG154" s="192"/>
      <c r="LH154" s="192"/>
      <c r="LI154" s="192"/>
      <c r="LJ154" s="192"/>
      <c r="LK154" s="192"/>
      <c r="LL154" s="192"/>
      <c r="LM154" s="192"/>
      <c r="LN154" s="192"/>
      <c r="LO154" s="192"/>
      <c r="LP154" s="192"/>
      <c r="LQ154" s="192"/>
      <c r="LR154" s="192"/>
      <c r="LS154" s="192"/>
      <c r="LT154" s="192"/>
      <c r="LU154" s="192"/>
      <c r="LV154" s="192"/>
      <c r="LW154" s="192"/>
      <c r="LX154" s="192"/>
      <c r="LY154" s="192"/>
      <c r="LZ154" s="192"/>
      <c r="MA154" s="192"/>
      <c r="MB154" s="192"/>
      <c r="MC154" s="192"/>
      <c r="MD154" s="192"/>
      <c r="ME154" s="192"/>
      <c r="MF154" s="192"/>
      <c r="MG154" s="192"/>
      <c r="MH154" s="192"/>
      <c r="MI154" s="192"/>
      <c r="MJ154" s="192"/>
      <c r="MK154" s="192"/>
      <c r="ML154" s="192"/>
      <c r="MM154" s="192"/>
      <c r="MN154" s="192"/>
      <c r="MO154" s="192"/>
      <c r="MP154" s="192"/>
      <c r="MQ154" s="192"/>
      <c r="MR154" s="192"/>
      <c r="MS154" s="192"/>
      <c r="MT154" s="192"/>
      <c r="MU154" s="192"/>
      <c r="MV154" s="192"/>
      <c r="MW154" s="192"/>
      <c r="MX154" s="192"/>
      <c r="MY154" s="192"/>
      <c r="MZ154" s="192"/>
      <c r="NA154" s="192"/>
      <c r="NB154" s="192"/>
      <c r="NC154" s="192"/>
      <c r="ND154" s="192"/>
      <c r="NE154" s="192"/>
      <c r="NF154" s="192"/>
      <c r="NG154" s="192"/>
      <c r="NH154" s="192"/>
      <c r="NI154" s="192"/>
      <c r="NJ154" s="192"/>
      <c r="NK154" s="192"/>
      <c r="NL154" s="192"/>
      <c r="NM154" s="192"/>
      <c r="NN154" s="192"/>
      <c r="NO154" s="192"/>
      <c r="NP154" s="192"/>
      <c r="NQ154" s="192"/>
      <c r="NR154" s="192"/>
      <c r="NS154" s="192"/>
      <c r="NT154" s="192"/>
      <c r="NU154" s="192"/>
      <c r="NV154" s="192"/>
      <c r="NW154" s="192"/>
      <c r="NX154" s="192"/>
      <c r="NY154" s="192"/>
      <c r="NZ154" s="192"/>
      <c r="OA154" s="192"/>
      <c r="OB154" s="192"/>
      <c r="OC154" s="192"/>
      <c r="OD154" s="192"/>
      <c r="OE154" s="192"/>
      <c r="OF154" s="192"/>
      <c r="OG154" s="192"/>
      <c r="OH154" s="192"/>
      <c r="OI154" s="192"/>
      <c r="OJ154" s="192"/>
      <c r="OK154" s="192"/>
      <c r="OL154" s="192"/>
      <c r="OM154" s="192"/>
      <c r="ON154" s="192"/>
      <c r="OO154" s="192"/>
      <c r="OP154" s="192"/>
      <c r="OQ154" s="192"/>
      <c r="OR154" s="192"/>
      <c r="OS154" s="192"/>
      <c r="OT154" s="192"/>
      <c r="OU154" s="192"/>
      <c r="OV154" s="192"/>
      <c r="OW154" s="192"/>
      <c r="OX154" s="192"/>
      <c r="OY154" s="192"/>
      <c r="OZ154" s="192"/>
      <c r="PA154" s="192"/>
      <c r="PB154" s="192"/>
      <c r="PC154" s="192"/>
      <c r="PD154" s="192"/>
      <c r="PE154" s="192"/>
      <c r="PF154" s="192"/>
      <c r="PG154" s="192"/>
      <c r="PH154" s="192"/>
      <c r="PI154" s="192"/>
      <c r="PJ154" s="192"/>
      <c r="PK154" s="192"/>
      <c r="PL154" s="192"/>
      <c r="PM154" s="192"/>
      <c r="PN154" s="192"/>
      <c r="PO154" s="192"/>
      <c r="PP154" s="192"/>
      <c r="PQ154" s="192"/>
      <c r="PR154" s="192"/>
      <c r="PS154" s="192"/>
      <c r="PT154" s="192"/>
      <c r="PU154" s="192"/>
      <c r="PV154" s="192"/>
      <c r="PW154" s="192"/>
      <c r="PX154" s="192"/>
      <c r="PY154" s="192"/>
      <c r="PZ154" s="192"/>
      <c r="QA154" s="192"/>
      <c r="QB154" s="192"/>
      <c r="QC154" s="192"/>
      <c r="QD154" s="192"/>
      <c r="QE154" s="192"/>
      <c r="QF154" s="192"/>
      <c r="QG154" s="192"/>
      <c r="QH154" s="192"/>
      <c r="QI154" s="192"/>
      <c r="QJ154" s="192"/>
      <c r="QK154" s="192"/>
      <c r="QL154" s="192"/>
      <c r="QM154" s="192"/>
      <c r="QN154" s="192"/>
      <c r="QO154" s="192"/>
      <c r="QP154" s="192"/>
      <c r="QQ154" s="192"/>
      <c r="QR154" s="192"/>
      <c r="QS154" s="192"/>
      <c r="QT154" s="192"/>
      <c r="QU154" s="192"/>
      <c r="QV154" s="192"/>
      <c r="QW154" s="192"/>
      <c r="QX154" s="192"/>
      <c r="QY154" s="192"/>
      <c r="QZ154" s="192"/>
      <c r="RA154" s="192"/>
      <c r="RB154" s="192"/>
      <c r="RC154" s="192"/>
      <c r="RD154" s="192"/>
      <c r="RE154" s="192"/>
      <c r="RF154" s="192"/>
      <c r="RG154" s="192"/>
      <c r="RH154" s="192"/>
      <c r="RI154" s="192"/>
      <c r="RJ154" s="192"/>
      <c r="RK154" s="192"/>
      <c r="RL154" s="192"/>
      <c r="RM154" s="192"/>
      <c r="RN154" s="192"/>
      <c r="RO154" s="192"/>
      <c r="RP154" s="192"/>
      <c r="RQ154" s="192"/>
      <c r="RR154" s="192"/>
      <c r="RS154" s="192"/>
      <c r="RT154" s="192"/>
      <c r="RU154" s="192"/>
      <c r="RV154" s="192"/>
      <c r="RW154" s="192"/>
      <c r="RX154" s="192"/>
      <c r="RY154" s="192"/>
      <c r="RZ154" s="192"/>
      <c r="SA154" s="192"/>
      <c r="SB154" s="192"/>
      <c r="SC154" s="192"/>
      <c r="SD154" s="192"/>
      <c r="SE154" s="192"/>
      <c r="SF154" s="192"/>
      <c r="SG154" s="192"/>
      <c r="SH154" s="192"/>
      <c r="SI154" s="192"/>
      <c r="SJ154" s="192"/>
      <c r="SK154" s="192"/>
      <c r="SL154" s="192"/>
      <c r="SM154" s="192"/>
      <c r="SN154" s="192"/>
      <c r="SO154" s="192"/>
      <c r="SP154" s="192"/>
      <c r="SQ154" s="192"/>
      <c r="SR154" s="192"/>
      <c r="SS154" s="192"/>
      <c r="ST154" s="192"/>
      <c r="SU154" s="192"/>
      <c r="SV154" s="192"/>
      <c r="SW154" s="192"/>
      <c r="SX154" s="192"/>
      <c r="SY154" s="192"/>
      <c r="SZ154" s="192"/>
      <c r="TA154" s="192"/>
      <c r="TB154" s="192"/>
      <c r="TC154" s="192"/>
      <c r="TD154" s="192"/>
      <c r="TE154" s="192"/>
      <c r="TF154" s="192"/>
      <c r="TG154" s="192"/>
      <c r="TH154" s="192"/>
      <c r="TI154" s="192"/>
      <c r="TJ154" s="192"/>
      <c r="TK154" s="192"/>
      <c r="TL154" s="192"/>
      <c r="TM154" s="192"/>
      <c r="TN154" s="192"/>
      <c r="TO154" s="192"/>
      <c r="TP154" s="192"/>
      <c r="TQ154" s="192"/>
      <c r="TR154" s="192"/>
      <c r="TS154" s="192"/>
      <c r="TT154" s="192"/>
      <c r="TU154" s="192"/>
      <c r="TV154" s="192"/>
      <c r="TW154" s="192"/>
      <c r="TX154" s="192"/>
      <c r="TY154" s="192"/>
      <c r="TZ154" s="192"/>
      <c r="UA154" s="192"/>
      <c r="UB154" s="192"/>
      <c r="UC154" s="192"/>
      <c r="UD154" s="192"/>
      <c r="UE154" s="192"/>
      <c r="UF154" s="192"/>
      <c r="UG154" s="192"/>
      <c r="UH154" s="192"/>
      <c r="UI154" s="192"/>
      <c r="UJ154" s="192"/>
      <c r="UK154" s="192"/>
      <c r="UL154" s="192"/>
      <c r="UM154" s="192"/>
      <c r="UN154" s="192"/>
      <c r="UO154" s="192"/>
      <c r="UP154" s="192"/>
      <c r="UQ154" s="192"/>
      <c r="UR154" s="192"/>
      <c r="US154" s="192"/>
      <c r="UT154" s="192"/>
      <c r="UU154" s="192"/>
      <c r="UV154" s="192"/>
      <c r="UW154" s="192"/>
      <c r="UX154" s="192"/>
      <c r="UY154" s="192"/>
      <c r="UZ154" s="192"/>
      <c r="VA154" s="192"/>
      <c r="VB154" s="192"/>
      <c r="VC154" s="192"/>
      <c r="VD154" s="192"/>
      <c r="VE154" s="192"/>
      <c r="VF154" s="192"/>
      <c r="VG154" s="192"/>
      <c r="VH154" s="192"/>
      <c r="VI154" s="192"/>
      <c r="VJ154" s="192"/>
      <c r="VK154" s="192"/>
      <c r="VL154" s="192"/>
      <c r="VM154" s="192"/>
      <c r="VN154" s="192"/>
      <c r="VO154" s="192"/>
      <c r="VP154" s="192"/>
      <c r="VQ154" s="192"/>
      <c r="VR154" s="192"/>
      <c r="VS154" s="192"/>
      <c r="VT154" s="192"/>
      <c r="VU154" s="192"/>
      <c r="VV154" s="192"/>
      <c r="VW154" s="192"/>
      <c r="VX154" s="192"/>
      <c r="VY154" s="192"/>
      <c r="VZ154" s="192"/>
      <c r="WA154" s="192"/>
      <c r="WB154" s="192"/>
      <c r="WC154" s="192"/>
      <c r="WD154" s="192"/>
      <c r="WE154" s="192"/>
      <c r="WF154" s="192"/>
      <c r="WG154" s="192"/>
      <c r="WH154" s="192"/>
      <c r="WI154" s="192"/>
      <c r="WJ154" s="192"/>
      <c r="WK154" s="192"/>
      <c r="WL154" s="192"/>
      <c r="WM154" s="192"/>
      <c r="WN154" s="192"/>
      <c r="WO154" s="192"/>
      <c r="WP154" s="192"/>
      <c r="WQ154" s="192"/>
      <c r="WR154" s="192"/>
      <c r="WS154" s="192"/>
      <c r="WT154" s="192"/>
      <c r="WU154" s="192"/>
      <c r="WV154" s="192"/>
      <c r="WW154" s="192"/>
      <c r="WX154" s="192"/>
      <c r="WY154" s="192"/>
      <c r="WZ154" s="192"/>
      <c r="XA154" s="192"/>
      <c r="XB154" s="192"/>
      <c r="XC154" s="192"/>
      <c r="XD154" s="192"/>
      <c r="XE154" s="192"/>
      <c r="XF154" s="192"/>
      <c r="XG154" s="192"/>
      <c r="XH154" s="192"/>
      <c r="XI154" s="192"/>
      <c r="XJ154" s="192"/>
      <c r="XK154" s="192"/>
      <c r="XL154" s="192"/>
      <c r="XM154" s="192"/>
      <c r="XN154" s="192"/>
      <c r="XO154" s="192"/>
      <c r="XP154" s="192"/>
      <c r="XQ154" s="192"/>
      <c r="XR154" s="192"/>
      <c r="XS154" s="192"/>
      <c r="XT154" s="192"/>
      <c r="XU154" s="192"/>
      <c r="XV154" s="192"/>
      <c r="XW154" s="192"/>
      <c r="XX154" s="192"/>
      <c r="XY154" s="192"/>
      <c r="XZ154" s="192"/>
      <c r="YA154" s="192"/>
      <c r="YB154" s="192"/>
      <c r="YC154" s="192"/>
      <c r="YD154" s="192"/>
      <c r="YE154" s="192"/>
      <c r="YF154" s="192"/>
      <c r="YG154" s="192"/>
      <c r="YH154" s="192"/>
      <c r="YI154" s="192"/>
      <c r="YJ154" s="192"/>
      <c r="YK154" s="192"/>
      <c r="YL154" s="192"/>
      <c r="YM154" s="192"/>
      <c r="YN154" s="192"/>
      <c r="YO154" s="192"/>
      <c r="YP154" s="192"/>
      <c r="YQ154" s="192"/>
      <c r="YR154" s="192"/>
      <c r="YS154" s="192"/>
      <c r="YT154" s="192"/>
      <c r="YU154" s="192"/>
      <c r="YV154" s="192"/>
      <c r="YW154" s="192"/>
      <c r="YX154" s="192"/>
      <c r="YY154" s="192"/>
      <c r="YZ154" s="192"/>
      <c r="ZA154" s="192"/>
      <c r="ZB154" s="192"/>
      <c r="ZC154" s="192"/>
      <c r="ZD154" s="192"/>
      <c r="ZE154" s="192"/>
      <c r="ZF154" s="192"/>
      <c r="ZG154" s="192"/>
      <c r="ZH154" s="192"/>
      <c r="ZI154" s="192"/>
      <c r="ZJ154" s="192"/>
      <c r="ZK154" s="192"/>
      <c r="ZL154" s="192"/>
      <c r="ZM154" s="192"/>
      <c r="ZN154" s="192"/>
      <c r="ZO154" s="192"/>
      <c r="ZP154" s="192"/>
      <c r="ZQ154" s="192"/>
      <c r="ZR154" s="192"/>
      <c r="ZS154" s="192"/>
      <c r="ZT154" s="192"/>
      <c r="ZU154" s="192"/>
      <c r="ZV154" s="192"/>
      <c r="ZW154" s="192"/>
      <c r="ZX154" s="192"/>
      <c r="ZY154" s="192"/>
      <c r="ZZ154" s="192"/>
      <c r="AAA154" s="192"/>
      <c r="AAB154" s="192"/>
      <c r="AAC154" s="192"/>
      <c r="AAD154" s="192"/>
      <c r="AAE154" s="192"/>
      <c r="AAF154" s="192"/>
      <c r="AAG154" s="192"/>
      <c r="AAH154" s="192"/>
      <c r="AAI154" s="192"/>
      <c r="AAJ154" s="192"/>
      <c r="AAK154" s="192"/>
      <c r="AAL154" s="192"/>
      <c r="AAM154" s="192"/>
      <c r="AAN154" s="192"/>
      <c r="AAO154" s="192"/>
      <c r="AAP154" s="192"/>
      <c r="AAQ154" s="192"/>
      <c r="AAR154" s="192"/>
      <c r="AAS154" s="192"/>
      <c r="AAT154" s="192"/>
      <c r="AAU154" s="192"/>
      <c r="AAV154" s="192"/>
      <c r="AAW154" s="192"/>
      <c r="AAX154" s="192"/>
      <c r="AAY154" s="192"/>
      <c r="AAZ154" s="192"/>
      <c r="ABA154" s="192"/>
      <c r="ABB154" s="192"/>
      <c r="ABC154" s="192"/>
      <c r="ABD154" s="192"/>
      <c r="ABE154" s="192"/>
      <c r="ABF154" s="192"/>
      <c r="ABG154" s="192"/>
      <c r="ABH154" s="192"/>
      <c r="ABI154" s="192"/>
      <c r="ABJ154" s="192"/>
      <c r="ABK154" s="192"/>
      <c r="ABL154" s="192"/>
      <c r="ABM154" s="192"/>
      <c r="ABN154" s="192"/>
      <c r="ABO154" s="192"/>
      <c r="ABP154" s="192"/>
      <c r="ABQ154" s="192"/>
      <c r="ABR154" s="192"/>
      <c r="ABS154" s="192"/>
      <c r="ABT154" s="192"/>
      <c r="ABU154" s="192"/>
      <c r="ABV154" s="192"/>
      <c r="ABW154" s="192"/>
      <c r="ABX154" s="192"/>
      <c r="ABY154" s="192"/>
      <c r="ABZ154" s="192"/>
      <c r="ACA154" s="192"/>
      <c r="ACB154" s="192"/>
      <c r="ACC154" s="192"/>
      <c r="ACD154" s="192"/>
      <c r="ACE154" s="192"/>
      <c r="ACF154" s="192"/>
      <c r="ACG154" s="192"/>
      <c r="ACH154" s="192"/>
      <c r="ACI154" s="192"/>
      <c r="ACJ154" s="192"/>
      <c r="ACK154" s="192"/>
      <c r="ACL154" s="192"/>
      <c r="ACM154" s="192"/>
      <c r="ACN154" s="192"/>
      <c r="ACO154" s="192"/>
      <c r="ACP154" s="192"/>
      <c r="ACQ154" s="192"/>
      <c r="ACR154" s="192"/>
      <c r="ACS154" s="192"/>
      <c r="ACT154" s="192"/>
      <c r="ACU154" s="192"/>
      <c r="ACV154" s="192"/>
      <c r="ACW154" s="192"/>
      <c r="ACX154" s="192"/>
      <c r="ACY154" s="192"/>
      <c r="ACZ154" s="192"/>
      <c r="ADA154" s="192"/>
      <c r="ADB154" s="192"/>
      <c r="ADC154" s="192"/>
      <c r="ADD154" s="192"/>
      <c r="ADE154" s="192"/>
      <c r="ADF154" s="192"/>
      <c r="ADG154" s="192"/>
      <c r="ADH154" s="192"/>
      <c r="ADI154" s="192"/>
      <c r="ADJ154" s="192"/>
      <c r="ADK154" s="192"/>
      <c r="ADL154" s="192"/>
      <c r="ADM154" s="192"/>
      <c r="ADN154" s="192"/>
      <c r="ADO154" s="192"/>
      <c r="ADP154" s="192"/>
      <c r="ADQ154" s="192"/>
      <c r="ADR154" s="192"/>
      <c r="ADS154" s="192"/>
      <c r="ADT154" s="192"/>
      <c r="ADU154" s="192"/>
      <c r="ADV154" s="192"/>
      <c r="ADW154" s="192"/>
      <c r="ADX154" s="192"/>
      <c r="ADY154" s="192"/>
      <c r="ADZ154" s="192"/>
      <c r="AEA154" s="192"/>
      <c r="AEB154" s="192"/>
      <c r="AEC154" s="192"/>
      <c r="AED154" s="192"/>
      <c r="AEE154" s="192"/>
      <c r="AEF154" s="192"/>
      <c r="AEG154" s="192"/>
      <c r="AEH154" s="192"/>
      <c r="AEI154" s="192"/>
      <c r="AEJ154" s="192"/>
      <c r="AEK154" s="192"/>
      <c r="AEL154" s="192"/>
      <c r="AEM154" s="192"/>
      <c r="AEN154" s="192"/>
      <c r="AEO154" s="192"/>
      <c r="AEP154" s="192"/>
      <c r="AEQ154" s="192"/>
      <c r="AER154" s="192"/>
      <c r="AES154" s="192"/>
      <c r="AET154" s="192"/>
      <c r="AEU154" s="192"/>
      <c r="AEV154" s="192"/>
      <c r="AEW154" s="192"/>
      <c r="AEX154" s="192"/>
      <c r="AEY154" s="192"/>
      <c r="AEZ154" s="192"/>
      <c r="AFA154" s="192"/>
      <c r="AFB154" s="192"/>
      <c r="AFC154" s="192"/>
      <c r="AFD154" s="192"/>
      <c r="AFE154" s="192"/>
      <c r="AFF154" s="192"/>
      <c r="AFG154" s="192"/>
      <c r="AFH154" s="192"/>
      <c r="AFI154" s="192"/>
      <c r="AFJ154" s="192"/>
      <c r="AFK154" s="192"/>
      <c r="AFL154" s="192"/>
      <c r="AFM154" s="192"/>
      <c r="AFN154" s="192"/>
      <c r="AFO154" s="192"/>
      <c r="AFP154" s="192"/>
      <c r="AFQ154" s="192"/>
      <c r="AFR154" s="192"/>
      <c r="AFS154" s="192"/>
      <c r="AFT154" s="192"/>
      <c r="AFU154" s="192"/>
      <c r="AFV154" s="192"/>
      <c r="AFW154" s="192"/>
      <c r="AFX154" s="192"/>
      <c r="AFY154" s="192"/>
      <c r="AFZ154" s="192"/>
      <c r="AGA154" s="192"/>
      <c r="AGB154" s="192"/>
      <c r="AGC154" s="192"/>
      <c r="AGD154" s="192"/>
      <c r="AGE154" s="192"/>
      <c r="AGF154" s="192"/>
      <c r="AGG154" s="192"/>
      <c r="AGH154" s="192"/>
      <c r="AGI154" s="192"/>
      <c r="AGJ154" s="192"/>
      <c r="AGK154" s="192"/>
      <c r="AGL154" s="192"/>
      <c r="AGM154" s="192"/>
      <c r="AGN154" s="192"/>
      <c r="AGO154" s="192"/>
      <c r="AGP154" s="192"/>
      <c r="AGQ154" s="192"/>
      <c r="AGR154" s="192"/>
      <c r="AGS154" s="192"/>
      <c r="AGT154" s="192"/>
      <c r="AGU154" s="192"/>
      <c r="AGV154" s="192"/>
      <c r="AGW154" s="192"/>
      <c r="AGX154" s="192"/>
      <c r="AGY154" s="192"/>
      <c r="AGZ154" s="192"/>
      <c r="AHA154" s="192"/>
      <c r="AHB154" s="192"/>
      <c r="AHC154" s="192"/>
      <c r="AHD154" s="192"/>
      <c r="AHE154" s="192"/>
      <c r="AHF154" s="192"/>
      <c r="AHG154" s="192"/>
      <c r="AHH154" s="192"/>
      <c r="AHI154" s="192"/>
      <c r="AHJ154" s="192"/>
      <c r="AHK154" s="192"/>
      <c r="AHL154" s="192"/>
      <c r="AHM154" s="192"/>
      <c r="AHN154" s="192"/>
      <c r="AHO154" s="192"/>
      <c r="AHP154" s="192"/>
      <c r="AHQ154" s="192"/>
      <c r="AHR154" s="192"/>
      <c r="AHS154" s="192"/>
      <c r="AHT154" s="192"/>
      <c r="AHU154" s="192"/>
      <c r="AHV154" s="192"/>
      <c r="AHW154" s="192"/>
      <c r="AHX154" s="192"/>
      <c r="AHY154" s="192"/>
      <c r="AHZ154" s="192"/>
      <c r="AIA154" s="192"/>
      <c r="AIB154" s="192"/>
      <c r="AIC154" s="192"/>
      <c r="AID154" s="192"/>
      <c r="AIE154" s="192"/>
      <c r="AIF154" s="192"/>
      <c r="AIG154" s="192"/>
      <c r="AIH154" s="192"/>
      <c r="AII154" s="192"/>
      <c r="AIJ154" s="192"/>
      <c r="AIK154" s="192"/>
      <c r="AIL154" s="192"/>
      <c r="AIM154" s="192"/>
      <c r="AIN154" s="192"/>
      <c r="AIO154" s="192"/>
      <c r="AIP154" s="192"/>
      <c r="AIQ154" s="192"/>
      <c r="AIR154" s="192"/>
      <c r="AIS154" s="192"/>
      <c r="AIT154" s="192"/>
      <c r="AIU154" s="192"/>
      <c r="AIV154" s="192"/>
      <c r="AIW154" s="192"/>
      <c r="AIX154" s="192"/>
      <c r="AIY154" s="192"/>
      <c r="AIZ154" s="192"/>
      <c r="AJA154" s="192"/>
      <c r="AJB154" s="192"/>
      <c r="AJC154" s="192"/>
      <c r="AJD154" s="192"/>
      <c r="AJE154" s="192"/>
      <c r="AJF154" s="192"/>
      <c r="AJG154" s="192"/>
      <c r="AJH154" s="192"/>
      <c r="AJI154" s="192"/>
      <c r="AJJ154" s="192"/>
      <c r="AJK154" s="192"/>
      <c r="AJL154" s="192"/>
      <c r="AJM154" s="192"/>
      <c r="AJN154" s="192"/>
      <c r="AJO154" s="192"/>
      <c r="AJP154" s="192"/>
      <c r="AJQ154" s="192"/>
      <c r="AJR154" s="192"/>
      <c r="AJS154" s="192"/>
      <c r="AJT154" s="192"/>
      <c r="AJU154" s="192"/>
      <c r="AJV154" s="192"/>
      <c r="AJW154" s="192"/>
      <c r="AJX154" s="192"/>
      <c r="AJY154" s="192"/>
      <c r="AJZ154" s="192"/>
      <c r="AKA154" s="192"/>
      <c r="AKB154" s="192"/>
      <c r="AKC154" s="192"/>
      <c r="AKD154" s="192"/>
      <c r="AKE154" s="192"/>
      <c r="AKF154" s="192"/>
      <c r="AKG154" s="192"/>
      <c r="AKH154" s="192"/>
      <c r="AKI154" s="192"/>
      <c r="AKJ154" s="192"/>
      <c r="AKK154" s="192"/>
      <c r="AKL154" s="192"/>
      <c r="AKM154" s="192"/>
      <c r="AKN154" s="192"/>
      <c r="AKO154" s="192"/>
      <c r="AKP154" s="192"/>
      <c r="AKQ154" s="192"/>
      <c r="AKR154" s="192"/>
      <c r="AKS154" s="192"/>
      <c r="AKT154" s="192"/>
      <c r="AKU154" s="192"/>
      <c r="AKV154" s="192"/>
      <c r="AKW154" s="192"/>
      <c r="AKX154" s="192"/>
      <c r="AKY154" s="192"/>
      <c r="AKZ154" s="192"/>
      <c r="ALA154" s="192"/>
      <c r="ALB154" s="192"/>
      <c r="ALC154" s="192"/>
      <c r="ALD154" s="192"/>
      <c r="ALE154" s="192"/>
      <c r="ALF154" s="192"/>
      <c r="ALG154" s="192"/>
      <c r="ALH154" s="192"/>
      <c r="ALI154" s="192"/>
      <c r="ALJ154" s="192"/>
      <c r="ALK154" s="192"/>
      <c r="ALL154" s="192"/>
      <c r="ALM154" s="192"/>
      <c r="ALN154" s="192"/>
      <c r="ALO154" s="192"/>
      <c r="ALP154" s="192"/>
      <c r="ALQ154" s="192"/>
      <c r="ALR154" s="192"/>
      <c r="ALS154" s="192"/>
      <c r="ALT154" s="192"/>
      <c r="ALU154" s="192"/>
      <c r="ALV154" s="192"/>
      <c r="ALW154" s="192"/>
      <c r="ALX154" s="192"/>
      <c r="ALY154" s="192"/>
      <c r="ALZ154" s="192"/>
      <c r="AMA154" s="192"/>
      <c r="AMB154" s="192"/>
      <c r="AMC154" s="192"/>
      <c r="AMD154" s="192"/>
      <c r="AME154" s="192"/>
      <c r="AMF154" s="192"/>
      <c r="AMG154" s="192"/>
      <c r="AMH154" s="192"/>
      <c r="AMI154" s="192"/>
      <c r="AMJ154" s="192"/>
      <c r="AMK154" s="192"/>
      <c r="AML154" s="192"/>
      <c r="AMM154" s="192"/>
      <c r="AMN154" s="192"/>
      <c r="AMO154" s="192"/>
      <c r="AMP154" s="192"/>
      <c r="AMQ154" s="192"/>
      <c r="AMR154" s="192"/>
      <c r="AMS154" s="192"/>
      <c r="AMT154" s="192"/>
      <c r="AMU154" s="192"/>
      <c r="AMV154" s="192"/>
      <c r="AMW154" s="192"/>
      <c r="AMX154" s="192"/>
      <c r="AMY154" s="192"/>
      <c r="AMZ154" s="192"/>
      <c r="ANA154" s="192"/>
      <c r="ANB154" s="192"/>
      <c r="ANC154" s="192"/>
      <c r="AND154" s="192"/>
      <c r="ANE154" s="192"/>
      <c r="ANF154" s="192"/>
      <c r="ANG154" s="192"/>
      <c r="ANH154" s="192"/>
      <c r="ANI154" s="192"/>
      <c r="ANJ154" s="192"/>
      <c r="ANK154" s="192"/>
      <c r="ANL154" s="192"/>
      <c r="ANM154" s="192"/>
      <c r="ANN154" s="192"/>
      <c r="ANO154" s="192"/>
      <c r="ANP154" s="192"/>
      <c r="ANQ154" s="192"/>
      <c r="ANR154" s="192"/>
      <c r="ANS154" s="192"/>
      <c r="ANT154" s="192"/>
      <c r="ANU154" s="192"/>
      <c r="ANV154" s="192"/>
      <c r="ANW154" s="192"/>
      <c r="ANX154" s="192"/>
      <c r="ANY154" s="192"/>
      <c r="ANZ154" s="192"/>
      <c r="AOA154" s="192"/>
      <c r="AOB154" s="192"/>
      <c r="AOC154" s="192"/>
      <c r="AOD154" s="192"/>
      <c r="AOE154" s="192"/>
      <c r="AOF154" s="192"/>
      <c r="AOG154" s="192"/>
      <c r="AOH154" s="192"/>
      <c r="AOI154" s="192"/>
      <c r="AOJ154" s="192"/>
      <c r="AOK154" s="192"/>
      <c r="AOL154" s="192"/>
      <c r="AOM154" s="192"/>
      <c r="AON154" s="192"/>
      <c r="AOO154" s="192"/>
      <c r="AOP154" s="192"/>
      <c r="AOQ154" s="192"/>
      <c r="AOR154" s="192"/>
      <c r="AOS154" s="192"/>
      <c r="AOT154" s="192"/>
      <c r="AOU154" s="192"/>
      <c r="AOV154" s="192"/>
      <c r="AOW154" s="192"/>
      <c r="AOX154" s="192"/>
      <c r="AOY154" s="192"/>
      <c r="AOZ154" s="192"/>
      <c r="APA154" s="192"/>
      <c r="APB154" s="192"/>
      <c r="APC154" s="192"/>
      <c r="APD154" s="192"/>
      <c r="APE154" s="192"/>
      <c r="APF154" s="192"/>
      <c r="APG154" s="192"/>
      <c r="APH154" s="192"/>
      <c r="API154" s="192"/>
      <c r="APJ154" s="192"/>
      <c r="APK154" s="192"/>
      <c r="APL154" s="192"/>
      <c r="APM154" s="192"/>
      <c r="APN154" s="192"/>
      <c r="APO154" s="192"/>
      <c r="APP154" s="192"/>
      <c r="APQ154" s="192"/>
      <c r="APR154" s="192"/>
      <c r="APS154" s="192"/>
      <c r="APT154" s="192"/>
      <c r="APU154" s="192"/>
      <c r="APV154" s="192"/>
      <c r="APW154" s="192"/>
      <c r="APX154" s="192"/>
      <c r="APY154" s="192"/>
      <c r="APZ154" s="192"/>
      <c r="AQA154" s="192"/>
      <c r="AQB154" s="192"/>
      <c r="AQC154" s="192"/>
      <c r="AQD154" s="192"/>
      <c r="AQE154" s="192"/>
      <c r="AQF154" s="192"/>
      <c r="AQG154" s="192"/>
      <c r="AQH154" s="192"/>
      <c r="AQI154" s="192"/>
      <c r="AQJ154" s="192"/>
      <c r="AQK154" s="192"/>
      <c r="AQL154" s="192"/>
      <c r="AQM154" s="192"/>
      <c r="AQN154" s="192"/>
      <c r="AQO154" s="192"/>
      <c r="AQP154" s="192"/>
      <c r="AQQ154" s="192"/>
      <c r="AQR154" s="192"/>
      <c r="AQS154" s="192"/>
      <c r="AQT154" s="192"/>
      <c r="AQU154" s="192"/>
      <c r="AQV154" s="192"/>
      <c r="AQW154" s="192"/>
      <c r="AQX154" s="192"/>
      <c r="AQY154" s="192"/>
      <c r="AQZ154" s="192"/>
      <c r="ARA154" s="192"/>
      <c r="ARB154" s="192"/>
      <c r="ARC154" s="192"/>
      <c r="ARD154" s="192"/>
      <c r="ARE154" s="192"/>
      <c r="ARF154" s="192"/>
      <c r="ARG154" s="192"/>
      <c r="ARH154" s="192"/>
      <c r="ARI154" s="192"/>
      <c r="ARJ154" s="192"/>
      <c r="ARK154" s="192"/>
      <c r="ARL154" s="192"/>
      <c r="ARM154" s="192"/>
      <c r="ARN154" s="192"/>
      <c r="ARO154" s="192"/>
      <c r="ARP154" s="192"/>
      <c r="ARQ154" s="192"/>
      <c r="ARR154" s="192"/>
      <c r="ARS154" s="192"/>
      <c r="ART154" s="192"/>
      <c r="ARU154" s="192"/>
      <c r="ARV154" s="192"/>
      <c r="ARW154" s="192"/>
      <c r="ARX154" s="192"/>
      <c r="ARY154" s="192"/>
      <c r="ARZ154" s="192"/>
      <c r="ASA154" s="192"/>
      <c r="ASB154" s="192"/>
      <c r="ASC154" s="192"/>
      <c r="ASD154" s="192"/>
      <c r="ASE154" s="192"/>
      <c r="ASF154" s="192"/>
      <c r="ASG154" s="192"/>
      <c r="ASH154" s="192"/>
      <c r="ASI154" s="192"/>
      <c r="ASJ154" s="192"/>
      <c r="ASK154" s="192"/>
      <c r="ASL154" s="192"/>
      <c r="ASM154" s="192"/>
      <c r="ASN154" s="192"/>
      <c r="ASO154" s="192"/>
      <c r="ASP154" s="192"/>
      <c r="ASQ154" s="192"/>
      <c r="ASR154" s="192"/>
      <c r="ASS154" s="192"/>
      <c r="AST154" s="192"/>
      <c r="ASU154" s="192"/>
      <c r="ASV154" s="192"/>
      <c r="ASW154" s="192"/>
      <c r="ASX154" s="192"/>
      <c r="ASY154" s="192"/>
      <c r="ASZ154" s="192"/>
      <c r="ATA154" s="192"/>
      <c r="ATB154" s="192"/>
      <c r="ATC154" s="192"/>
      <c r="ATD154" s="192"/>
      <c r="ATE154" s="192"/>
      <c r="ATF154" s="192"/>
      <c r="ATG154" s="192"/>
      <c r="ATH154" s="192"/>
      <c r="ATI154" s="192"/>
      <c r="ATJ154" s="192"/>
      <c r="ATK154" s="192"/>
      <c r="ATL154" s="192"/>
      <c r="ATM154" s="192"/>
      <c r="ATN154" s="192"/>
      <c r="ATO154" s="192"/>
      <c r="ATP154" s="192"/>
      <c r="ATQ154" s="192"/>
      <c r="ATR154" s="192"/>
      <c r="ATS154" s="192"/>
      <c r="ATT154" s="192"/>
      <c r="ATU154" s="192"/>
      <c r="ATV154" s="192"/>
      <c r="ATW154" s="192"/>
      <c r="ATX154" s="192"/>
      <c r="ATY154" s="192"/>
      <c r="ATZ154" s="192"/>
      <c r="AUA154" s="192"/>
      <c r="AUB154" s="192"/>
      <c r="AUC154" s="192"/>
      <c r="AUD154" s="192"/>
      <c r="AUE154" s="192"/>
      <c r="AUF154" s="192"/>
      <c r="AUG154" s="192"/>
      <c r="AUH154" s="192"/>
      <c r="AUI154" s="192"/>
      <c r="AUJ154" s="192"/>
      <c r="AUK154" s="192"/>
      <c r="AUL154" s="192"/>
      <c r="AUM154" s="192"/>
      <c r="AUN154" s="192"/>
      <c r="AUO154" s="192"/>
      <c r="AUP154" s="192"/>
      <c r="AUQ154" s="192"/>
      <c r="AUR154" s="192"/>
      <c r="AUS154" s="192"/>
      <c r="AUT154" s="192"/>
      <c r="AUU154" s="192"/>
      <c r="AUV154" s="192"/>
      <c r="AUW154" s="192"/>
      <c r="AUX154" s="192"/>
      <c r="AUY154" s="192"/>
      <c r="AUZ154" s="192"/>
      <c r="AVA154" s="192"/>
      <c r="AVB154" s="192"/>
      <c r="AVC154" s="192"/>
      <c r="AVD154" s="192"/>
      <c r="AVE154" s="192"/>
      <c r="AVF154" s="192"/>
      <c r="AVG154" s="192"/>
      <c r="AVH154" s="192"/>
      <c r="AVI154" s="192"/>
      <c r="AVJ154" s="192"/>
      <c r="AVK154" s="192"/>
      <c r="AVL154" s="192"/>
      <c r="AVM154" s="192"/>
      <c r="AVN154" s="192"/>
      <c r="AVO154" s="192"/>
      <c r="AVP154" s="192"/>
      <c r="AVQ154" s="192"/>
      <c r="AVR154" s="192"/>
      <c r="AVS154" s="192"/>
      <c r="AVT154" s="192"/>
      <c r="AVU154" s="192"/>
      <c r="AVV154" s="192"/>
      <c r="AVW154" s="192"/>
      <c r="AVX154" s="192"/>
      <c r="AVY154" s="192"/>
      <c r="AVZ154" s="192"/>
      <c r="AWA154" s="192"/>
      <c r="AWB154" s="192"/>
      <c r="AWC154" s="192"/>
      <c r="AWD154" s="192"/>
      <c r="AWE154" s="192"/>
      <c r="AWF154" s="192"/>
      <c r="AWG154" s="192"/>
      <c r="AWH154" s="192"/>
      <c r="AWI154" s="192"/>
      <c r="AWJ154" s="192"/>
      <c r="AWK154" s="192"/>
      <c r="AWL154" s="192"/>
      <c r="AWM154" s="192"/>
      <c r="AWN154" s="192"/>
      <c r="AWO154" s="192"/>
      <c r="AWP154" s="192"/>
      <c r="AWQ154" s="192"/>
      <c r="AWR154" s="192"/>
      <c r="AWS154" s="192"/>
      <c r="AWT154" s="192"/>
      <c r="AWU154" s="192"/>
      <c r="AWV154" s="192"/>
      <c r="AWW154" s="192"/>
      <c r="AWX154" s="192"/>
      <c r="AWY154" s="192"/>
      <c r="AWZ154" s="192"/>
      <c r="AXA154" s="192"/>
      <c r="AXB154" s="192"/>
      <c r="AXC154" s="192"/>
      <c r="AXD154" s="192"/>
      <c r="AXE154" s="192"/>
      <c r="AXF154" s="192"/>
      <c r="AXG154" s="192"/>
      <c r="AXH154" s="192"/>
      <c r="AXI154" s="192"/>
      <c r="AXJ154" s="192"/>
      <c r="AXK154" s="192"/>
      <c r="AXL154" s="192"/>
      <c r="AXM154" s="192"/>
      <c r="AXN154" s="192"/>
      <c r="AXO154" s="192"/>
      <c r="AXP154" s="192"/>
      <c r="AXQ154" s="192"/>
      <c r="AXR154" s="192"/>
      <c r="AXS154" s="192"/>
      <c r="AXT154" s="192"/>
      <c r="AXU154" s="192"/>
      <c r="AXV154" s="192"/>
      <c r="AXW154" s="192"/>
      <c r="AXX154" s="192"/>
      <c r="AXY154" s="192"/>
      <c r="AXZ154" s="192"/>
      <c r="AYA154" s="192"/>
      <c r="AYB154" s="192"/>
      <c r="AYC154" s="192"/>
      <c r="AYD154" s="192"/>
      <c r="AYE154" s="192"/>
      <c r="AYF154" s="192"/>
      <c r="AYG154" s="192"/>
      <c r="AYH154" s="192"/>
      <c r="AYI154" s="192"/>
      <c r="AYJ154" s="192"/>
      <c r="AYK154" s="192"/>
      <c r="AYL154" s="192"/>
      <c r="AYM154" s="192"/>
      <c r="AYN154" s="192"/>
      <c r="AYO154" s="192"/>
      <c r="AYP154" s="192"/>
      <c r="AYQ154" s="192"/>
      <c r="AYR154" s="192"/>
      <c r="AYS154" s="192"/>
      <c r="AYT154" s="192"/>
      <c r="AYU154" s="192"/>
      <c r="AYV154" s="192"/>
      <c r="AYW154" s="192"/>
      <c r="AYX154" s="192"/>
      <c r="AYY154" s="192"/>
      <c r="AYZ154" s="192"/>
      <c r="AZA154" s="192"/>
      <c r="AZB154" s="192"/>
      <c r="AZC154" s="192"/>
      <c r="AZD154" s="192"/>
      <c r="AZE154" s="192"/>
      <c r="AZF154" s="192"/>
      <c r="AZG154" s="192"/>
      <c r="AZH154" s="192"/>
      <c r="AZI154" s="192"/>
      <c r="AZJ154" s="192"/>
      <c r="AZK154" s="192"/>
      <c r="AZL154" s="192"/>
      <c r="AZM154" s="192"/>
      <c r="AZN154" s="192"/>
      <c r="AZO154" s="192"/>
      <c r="AZP154" s="192"/>
      <c r="AZQ154" s="192"/>
      <c r="AZR154" s="192"/>
      <c r="AZS154" s="192"/>
      <c r="AZT154" s="192"/>
      <c r="AZU154" s="192"/>
      <c r="AZV154" s="192"/>
      <c r="AZW154" s="192"/>
      <c r="AZX154" s="192"/>
      <c r="AZY154" s="192"/>
      <c r="AZZ154" s="192"/>
      <c r="BAA154" s="192"/>
      <c r="BAB154" s="192"/>
      <c r="BAC154" s="192"/>
      <c r="BAD154" s="192"/>
      <c r="BAE154" s="192"/>
      <c r="BAF154" s="192"/>
      <c r="BAG154" s="192"/>
      <c r="BAH154" s="192"/>
      <c r="BAI154" s="192"/>
      <c r="BAJ154" s="192"/>
      <c r="BAK154" s="192"/>
      <c r="BAL154" s="192"/>
      <c r="BAM154" s="192"/>
      <c r="BAN154" s="192"/>
      <c r="BAO154" s="192"/>
      <c r="BAP154" s="192"/>
      <c r="BAQ154" s="192"/>
      <c r="BAR154" s="192"/>
      <c r="BAS154" s="192"/>
      <c r="BAT154" s="192"/>
      <c r="BAU154" s="192"/>
      <c r="BAV154" s="192"/>
      <c r="BAW154" s="192"/>
      <c r="BAX154" s="192"/>
      <c r="BAY154" s="192"/>
      <c r="BAZ154" s="192"/>
      <c r="BBA154" s="192"/>
      <c r="BBB154" s="192"/>
      <c r="BBC154" s="192"/>
      <c r="BBD154" s="192"/>
      <c r="BBE154" s="192"/>
      <c r="BBF154" s="192"/>
      <c r="BBG154" s="192"/>
      <c r="BBH154" s="192"/>
      <c r="BBI154" s="192"/>
      <c r="BBJ154" s="192"/>
      <c r="BBK154" s="192"/>
      <c r="BBL154" s="192"/>
      <c r="BBM154" s="192"/>
      <c r="BBN154" s="192"/>
      <c r="BBO154" s="192"/>
      <c r="BBP154" s="192"/>
      <c r="BBQ154" s="192"/>
      <c r="BBR154" s="192"/>
      <c r="BBS154" s="192"/>
      <c r="BBT154" s="192"/>
      <c r="BBU154" s="192"/>
      <c r="BBV154" s="192"/>
      <c r="BBW154" s="192"/>
      <c r="BBX154" s="192"/>
      <c r="BBY154" s="192"/>
      <c r="BBZ154" s="192"/>
      <c r="BCA154" s="192"/>
      <c r="BCB154" s="192"/>
      <c r="BCC154" s="192"/>
      <c r="BCD154" s="192"/>
      <c r="BCE154" s="192"/>
      <c r="BCF154" s="192"/>
      <c r="BCG154" s="192"/>
      <c r="BCH154" s="192"/>
      <c r="BCI154" s="192"/>
      <c r="BCJ154" s="192"/>
      <c r="BCK154" s="192"/>
      <c r="BCL154" s="192"/>
      <c r="BCM154" s="192"/>
      <c r="BCN154" s="192"/>
      <c r="BCO154" s="192"/>
      <c r="BCP154" s="192"/>
      <c r="BCQ154" s="192"/>
      <c r="BCR154" s="192"/>
      <c r="BCS154" s="192"/>
      <c r="BCT154" s="192"/>
      <c r="BCU154" s="192"/>
      <c r="BCV154" s="192"/>
      <c r="BCW154" s="192"/>
      <c r="BCX154" s="192"/>
      <c r="BCY154" s="192"/>
      <c r="BCZ154" s="192"/>
      <c r="BDA154" s="192"/>
      <c r="BDB154" s="192"/>
      <c r="BDC154" s="192"/>
      <c r="BDD154" s="192"/>
      <c r="BDE154" s="192"/>
      <c r="BDF154" s="192"/>
      <c r="BDG154" s="192"/>
      <c r="BDH154" s="192"/>
      <c r="BDI154" s="192"/>
      <c r="BDJ154" s="192"/>
      <c r="BDK154" s="192"/>
      <c r="BDL154" s="192"/>
      <c r="BDM154" s="192"/>
      <c r="BDN154" s="192"/>
      <c r="BDO154" s="192"/>
      <c r="BDP154" s="192"/>
      <c r="BDQ154" s="192"/>
      <c r="BDR154" s="192"/>
      <c r="BDS154" s="192"/>
      <c r="BDT154" s="192"/>
      <c r="BDU154" s="192"/>
      <c r="BDV154" s="192"/>
      <c r="BDW154" s="192"/>
      <c r="BDX154" s="192"/>
      <c r="BDY154" s="192"/>
      <c r="BDZ154" s="192"/>
      <c r="BEA154" s="192"/>
      <c r="BEB154" s="192"/>
      <c r="BEC154" s="192"/>
      <c r="BED154" s="192"/>
      <c r="BEE154" s="192"/>
      <c r="BEF154" s="192"/>
      <c r="BEG154" s="192"/>
      <c r="BEH154" s="192"/>
      <c r="BEI154" s="192"/>
    </row>
    <row r="155" spans="1:1491" ht="15" customHeight="1" x14ac:dyDescent="0.25">
      <c r="A155" s="176" t="s">
        <v>1931</v>
      </c>
      <c r="B155" s="259" t="s">
        <v>1932</v>
      </c>
      <c r="C155" s="263">
        <v>44197</v>
      </c>
      <c r="D155" s="263">
        <v>46265</v>
      </c>
      <c r="E155" s="93">
        <v>1339</v>
      </c>
      <c r="F155" s="93">
        <v>1339</v>
      </c>
      <c r="G155" s="262">
        <v>1339</v>
      </c>
      <c r="H155" s="93">
        <v>1339</v>
      </c>
      <c r="I155" s="93">
        <f>E155/25.462</f>
        <v>52.588170607179329</v>
      </c>
      <c r="J155" s="93">
        <f>F155/25.462</f>
        <v>52.588170607179329</v>
      </c>
      <c r="K155" s="142"/>
      <c r="L155" s="142">
        <f t="shared" ref="L155:L162" si="30">H155/25.462</f>
        <v>52.588170607179329</v>
      </c>
      <c r="M155" s="142"/>
      <c r="N155" s="218" t="s">
        <v>1380</v>
      </c>
      <c r="O155" s="451">
        <v>0</v>
      </c>
      <c r="P155" s="451">
        <v>44.1</v>
      </c>
      <c r="Q155" s="451">
        <v>68.900000000000006</v>
      </c>
      <c r="R155" s="451">
        <v>68.900000000000006</v>
      </c>
      <c r="S155" s="451">
        <v>341.6</v>
      </c>
      <c r="T155" s="451">
        <v>432.5</v>
      </c>
      <c r="U155" s="451">
        <v>383</v>
      </c>
      <c r="V155" s="452">
        <v>0</v>
      </c>
      <c r="W155" s="405" t="s">
        <v>1560</v>
      </c>
      <c r="X155" s="384">
        <v>0</v>
      </c>
      <c r="Y155" s="405" t="s">
        <v>1933</v>
      </c>
      <c r="Z155" s="385" t="s">
        <v>1774</v>
      </c>
      <c r="AA155" s="218" t="s">
        <v>1934</v>
      </c>
      <c r="AB155" s="218" t="s">
        <v>1935</v>
      </c>
      <c r="AC155" s="386">
        <v>1339</v>
      </c>
      <c r="AD155" s="218" t="s">
        <v>1386</v>
      </c>
      <c r="AE155" s="218" t="s">
        <v>1386</v>
      </c>
      <c r="AF155" s="218" t="s">
        <v>1125</v>
      </c>
      <c r="AG155" s="241" t="s">
        <v>332</v>
      </c>
      <c r="AH155" s="403"/>
      <c r="AI155" s="308">
        <v>0</v>
      </c>
      <c r="AJ155" s="411">
        <v>0</v>
      </c>
      <c r="AK155" s="410"/>
      <c r="AL155" s="412">
        <v>0</v>
      </c>
      <c r="AM155" s="453">
        <f t="shared" si="25"/>
        <v>0</v>
      </c>
      <c r="AN155" s="453">
        <f t="shared" si="26"/>
        <v>0</v>
      </c>
      <c r="AO155" s="248"/>
      <c r="AP155" s="249"/>
      <c r="AQ155" s="312"/>
      <c r="AR155" s="312"/>
      <c r="AS155" s="312"/>
      <c r="AT155" s="312"/>
      <c r="AU155" s="312"/>
      <c r="AV155" s="312"/>
      <c r="AW155" s="312"/>
      <c r="AX155" s="312"/>
      <c r="AY155" s="312"/>
      <c r="AZ155" s="312"/>
      <c r="BA155" s="312"/>
      <c r="BB155" s="312"/>
      <c r="BC155" s="312"/>
      <c r="BD155" s="312"/>
      <c r="BE155" s="312"/>
      <c r="BF155" s="312"/>
      <c r="BG155" s="312"/>
      <c r="BH155" s="312"/>
      <c r="BI155" s="312"/>
      <c r="BJ155" s="312"/>
      <c r="BK155" s="312"/>
      <c r="BL155" s="312"/>
      <c r="BM155" s="312"/>
      <c r="BN155" s="312"/>
      <c r="BO155" s="312"/>
    </row>
    <row r="156" spans="1:1491" ht="15" customHeight="1" x14ac:dyDescent="0.25">
      <c r="A156" s="176" t="s">
        <v>1931</v>
      </c>
      <c r="B156" s="259" t="s">
        <v>1135</v>
      </c>
      <c r="C156" s="263">
        <v>44562</v>
      </c>
      <c r="D156" s="263">
        <v>46022</v>
      </c>
      <c r="E156" s="93">
        <v>1570</v>
      </c>
      <c r="F156" s="93">
        <v>1570</v>
      </c>
      <c r="G156" s="262">
        <v>1570</v>
      </c>
      <c r="H156" s="93">
        <v>1570</v>
      </c>
      <c r="I156" s="93">
        <f t="shared" ref="I156:I162" si="31">E156/25.462</f>
        <v>61.660513706700179</v>
      </c>
      <c r="J156" s="93">
        <f>H156/25.462</f>
        <v>61.660513706700179</v>
      </c>
      <c r="K156" s="142"/>
      <c r="L156" s="142">
        <f t="shared" si="30"/>
        <v>61.660513706700179</v>
      </c>
      <c r="M156" s="142"/>
      <c r="N156" s="218" t="s">
        <v>1380</v>
      </c>
      <c r="O156" s="451">
        <v>0</v>
      </c>
      <c r="P156" s="451">
        <v>0</v>
      </c>
      <c r="Q156" s="451">
        <v>82.6</v>
      </c>
      <c r="R156" s="451">
        <v>371.9</v>
      </c>
      <c r="S156" s="451">
        <v>578.5</v>
      </c>
      <c r="T156" s="451">
        <v>537</v>
      </c>
      <c r="U156" s="451">
        <v>0</v>
      </c>
      <c r="V156" s="452">
        <v>0</v>
      </c>
      <c r="W156" s="405" t="s">
        <v>1560</v>
      </c>
      <c r="X156" s="384">
        <v>0</v>
      </c>
      <c r="Y156" s="405" t="s">
        <v>1933</v>
      </c>
      <c r="Z156" s="385" t="s">
        <v>1936</v>
      </c>
      <c r="AA156" s="218" t="s">
        <v>1937</v>
      </c>
      <c r="AB156" s="218" t="s">
        <v>1938</v>
      </c>
      <c r="AC156" s="386">
        <v>1570</v>
      </c>
      <c r="AD156" s="218" t="s">
        <v>1386</v>
      </c>
      <c r="AE156" s="218" t="s">
        <v>1386</v>
      </c>
      <c r="AF156" s="218" t="s">
        <v>1125</v>
      </c>
      <c r="AG156" s="242" t="s">
        <v>332</v>
      </c>
      <c r="AH156" s="403"/>
      <c r="AI156" s="308">
        <v>0</v>
      </c>
      <c r="AJ156" s="411">
        <v>0</v>
      </c>
      <c r="AK156" s="410"/>
      <c r="AL156" s="412">
        <v>0</v>
      </c>
      <c r="AM156" s="453">
        <f t="shared" si="25"/>
        <v>0</v>
      </c>
      <c r="AN156" s="453">
        <f t="shared" si="26"/>
        <v>0</v>
      </c>
      <c r="AO156" s="248"/>
      <c r="AP156" s="249"/>
      <c r="AQ156" s="312"/>
      <c r="AR156" s="312"/>
      <c r="AS156" s="312"/>
      <c r="AT156" s="312"/>
      <c r="AU156" s="312"/>
      <c r="AV156" s="312"/>
      <c r="AW156" s="312"/>
      <c r="AX156" s="312"/>
      <c r="AY156" s="312"/>
      <c r="AZ156" s="312"/>
      <c r="BA156" s="312"/>
      <c r="BB156" s="312"/>
      <c r="BC156" s="312"/>
      <c r="BD156" s="312"/>
      <c r="BE156" s="312"/>
      <c r="BF156" s="312"/>
      <c r="BG156" s="312"/>
      <c r="BH156" s="312"/>
      <c r="BI156" s="312"/>
      <c r="BJ156" s="312"/>
      <c r="BK156" s="312"/>
      <c r="BL156" s="312"/>
      <c r="BM156" s="312"/>
      <c r="BN156" s="312"/>
      <c r="BO156" s="312"/>
    </row>
    <row r="157" spans="1:1491" ht="15" customHeight="1" x14ac:dyDescent="0.25">
      <c r="A157" s="176" t="s">
        <v>1931</v>
      </c>
      <c r="B157" s="259" t="s">
        <v>1139</v>
      </c>
      <c r="C157" s="263">
        <v>44197</v>
      </c>
      <c r="D157" s="263">
        <v>46265</v>
      </c>
      <c r="E157" s="93">
        <v>992</v>
      </c>
      <c r="F157" s="93">
        <v>992</v>
      </c>
      <c r="G157" s="261">
        <v>992</v>
      </c>
      <c r="H157" s="93">
        <v>992</v>
      </c>
      <c r="I157" s="93">
        <f t="shared" si="31"/>
        <v>38.960018851622024</v>
      </c>
      <c r="J157" s="93">
        <f>H157/25.462</f>
        <v>38.960018851622024</v>
      </c>
      <c r="K157" s="142"/>
      <c r="L157" s="142">
        <f t="shared" si="30"/>
        <v>38.960018851622024</v>
      </c>
      <c r="M157" s="142"/>
      <c r="N157" s="218" t="s">
        <v>1380</v>
      </c>
      <c r="O157" s="451">
        <v>0</v>
      </c>
      <c r="P157" s="451">
        <v>33.1</v>
      </c>
      <c r="Q157" s="451">
        <v>66.099999999999994</v>
      </c>
      <c r="R157" s="451">
        <v>66.099999999999994</v>
      </c>
      <c r="S157" s="451">
        <v>289.3</v>
      </c>
      <c r="T157" s="451">
        <v>371.9</v>
      </c>
      <c r="U157" s="451">
        <v>165.5</v>
      </c>
      <c r="V157" s="452">
        <v>0</v>
      </c>
      <c r="W157" s="405" t="s">
        <v>1560</v>
      </c>
      <c r="X157" s="384">
        <v>0</v>
      </c>
      <c r="Y157" s="405" t="s">
        <v>1933</v>
      </c>
      <c r="Z157" s="385" t="s">
        <v>1936</v>
      </c>
      <c r="AA157" s="218" t="s">
        <v>1939</v>
      </c>
      <c r="AB157" s="218" t="s">
        <v>1940</v>
      </c>
      <c r="AC157" s="386">
        <v>992</v>
      </c>
      <c r="AD157" s="218" t="s">
        <v>1386</v>
      </c>
      <c r="AE157" s="218" t="s">
        <v>1386</v>
      </c>
      <c r="AF157" s="218" t="s">
        <v>1125</v>
      </c>
      <c r="AG157" s="242" t="s">
        <v>332</v>
      </c>
      <c r="AH157" s="403"/>
      <c r="AI157" s="308">
        <v>0</v>
      </c>
      <c r="AJ157" s="411">
        <v>0</v>
      </c>
      <c r="AK157" s="410"/>
      <c r="AL157" s="412">
        <v>0</v>
      </c>
      <c r="AM157" s="453">
        <f t="shared" si="25"/>
        <v>0</v>
      </c>
      <c r="AN157" s="453">
        <f t="shared" si="26"/>
        <v>0</v>
      </c>
      <c r="AO157" s="248"/>
      <c r="AP157" s="249"/>
      <c r="AQ157" s="312"/>
      <c r="AR157" s="312"/>
      <c r="AS157" s="312"/>
      <c r="AT157" s="312"/>
      <c r="AU157" s="312"/>
      <c r="AV157" s="312"/>
      <c r="AW157" s="312"/>
      <c r="AX157" s="312"/>
      <c r="AY157" s="312"/>
      <c r="AZ157" s="312"/>
      <c r="BA157" s="312"/>
      <c r="BB157" s="312"/>
      <c r="BC157" s="312"/>
      <c r="BD157" s="312"/>
      <c r="BE157" s="312"/>
      <c r="BF157" s="312"/>
      <c r="BG157" s="312"/>
      <c r="BH157" s="312"/>
      <c r="BI157" s="312"/>
      <c r="BJ157" s="312"/>
      <c r="BK157" s="312"/>
      <c r="BL157" s="312"/>
      <c r="BM157" s="312"/>
      <c r="BN157" s="312"/>
      <c r="BO157" s="312"/>
    </row>
    <row r="158" spans="1:1491" ht="15" customHeight="1" x14ac:dyDescent="0.25">
      <c r="A158" s="176" t="s">
        <v>1931</v>
      </c>
      <c r="B158" s="259" t="s">
        <v>1941</v>
      </c>
      <c r="C158" s="263">
        <v>44197</v>
      </c>
      <c r="D158" s="263">
        <v>46265</v>
      </c>
      <c r="E158" s="93">
        <v>0</v>
      </c>
      <c r="F158" s="93">
        <v>0</v>
      </c>
      <c r="G158" s="261">
        <v>0</v>
      </c>
      <c r="H158" s="93">
        <v>0</v>
      </c>
      <c r="I158" s="93">
        <f t="shared" si="31"/>
        <v>0</v>
      </c>
      <c r="J158" s="93">
        <f>F158/25.462</f>
        <v>0</v>
      </c>
      <c r="K158" s="142"/>
      <c r="L158" s="142">
        <f t="shared" si="30"/>
        <v>0</v>
      </c>
      <c r="M158" s="142"/>
      <c r="N158" s="218" t="s">
        <v>1380</v>
      </c>
      <c r="O158" s="451">
        <v>0</v>
      </c>
      <c r="P158" s="451">
        <v>0</v>
      </c>
      <c r="Q158" s="451">
        <v>0</v>
      </c>
      <c r="R158" s="451">
        <v>0</v>
      </c>
      <c r="S158" s="451">
        <v>0</v>
      </c>
      <c r="T158" s="451">
        <v>0</v>
      </c>
      <c r="U158" s="451">
        <v>0</v>
      </c>
      <c r="V158" s="452">
        <v>0</v>
      </c>
      <c r="W158" s="405" t="s">
        <v>1909</v>
      </c>
      <c r="X158" s="384" t="s">
        <v>1909</v>
      </c>
      <c r="Y158" s="405" t="s">
        <v>1909</v>
      </c>
      <c r="Z158" s="385" t="s">
        <v>1942</v>
      </c>
      <c r="AA158" s="218" t="s">
        <v>1943</v>
      </c>
      <c r="AB158" s="218" t="s">
        <v>1944</v>
      </c>
      <c r="AC158" s="386">
        <v>0</v>
      </c>
      <c r="AD158" s="218" t="s">
        <v>1386</v>
      </c>
      <c r="AE158" s="218" t="s">
        <v>1386</v>
      </c>
      <c r="AF158" s="218" t="s">
        <v>1125</v>
      </c>
      <c r="AG158" s="242" t="s">
        <v>332</v>
      </c>
      <c r="AH158" s="403"/>
      <c r="AI158" s="308">
        <v>0</v>
      </c>
      <c r="AJ158" s="411">
        <v>0</v>
      </c>
      <c r="AK158" s="410"/>
      <c r="AL158" s="412">
        <v>0</v>
      </c>
      <c r="AM158" s="453">
        <f t="shared" si="25"/>
        <v>0</v>
      </c>
      <c r="AN158" s="453">
        <f t="shared" si="26"/>
        <v>0</v>
      </c>
      <c r="AO158" s="248"/>
      <c r="AP158" s="249"/>
      <c r="AQ158" s="312"/>
      <c r="AR158" s="312"/>
      <c r="AS158" s="312"/>
      <c r="AT158" s="312"/>
      <c r="AU158" s="312"/>
      <c r="AV158" s="312"/>
      <c r="AW158" s="312"/>
      <c r="AX158" s="312"/>
      <c r="AY158" s="312"/>
      <c r="AZ158" s="312"/>
      <c r="BA158" s="312"/>
      <c r="BB158" s="312"/>
      <c r="BC158" s="312"/>
      <c r="BD158" s="312"/>
      <c r="BE158" s="312"/>
      <c r="BF158" s="312"/>
      <c r="BG158" s="312"/>
      <c r="BH158" s="312"/>
      <c r="BI158" s="312"/>
      <c r="BJ158" s="312"/>
      <c r="BK158" s="312"/>
      <c r="BL158" s="312"/>
      <c r="BM158" s="312"/>
      <c r="BN158" s="312"/>
      <c r="BO158" s="312"/>
    </row>
    <row r="159" spans="1:1491" ht="15" customHeight="1" x14ac:dyDescent="0.25">
      <c r="A159" s="176" t="s">
        <v>1931</v>
      </c>
      <c r="B159" s="259" t="s">
        <v>1147</v>
      </c>
      <c r="C159" s="263">
        <v>44197</v>
      </c>
      <c r="D159" s="263">
        <v>46265</v>
      </c>
      <c r="E159" s="93">
        <v>400</v>
      </c>
      <c r="F159" s="93">
        <v>400</v>
      </c>
      <c r="G159" s="261">
        <v>400</v>
      </c>
      <c r="H159" s="93">
        <v>400</v>
      </c>
      <c r="I159" s="93">
        <f t="shared" si="31"/>
        <v>15.709685020815332</v>
      </c>
      <c r="J159" s="93">
        <f>H159/25.462</f>
        <v>15.709685020815332</v>
      </c>
      <c r="K159" s="142"/>
      <c r="L159" s="142">
        <f t="shared" si="30"/>
        <v>15.709685020815332</v>
      </c>
      <c r="M159" s="142"/>
      <c r="N159" s="218" t="s">
        <v>1380</v>
      </c>
      <c r="O159" s="451">
        <v>0</v>
      </c>
      <c r="P159" s="451">
        <v>25</v>
      </c>
      <c r="Q159" s="451">
        <v>60</v>
      </c>
      <c r="R159" s="451">
        <v>80</v>
      </c>
      <c r="S159" s="451">
        <v>80</v>
      </c>
      <c r="T159" s="451">
        <v>80</v>
      </c>
      <c r="U159" s="451">
        <v>75</v>
      </c>
      <c r="V159" s="452">
        <v>0</v>
      </c>
      <c r="W159" s="405" t="s">
        <v>1945</v>
      </c>
      <c r="X159" s="384" t="s">
        <v>1386</v>
      </c>
      <c r="Y159" s="405" t="s">
        <v>1946</v>
      </c>
      <c r="Z159" s="385" t="s">
        <v>1942</v>
      </c>
      <c r="AA159" s="218" t="s">
        <v>1947</v>
      </c>
      <c r="AB159" s="218" t="s">
        <v>1948</v>
      </c>
      <c r="AC159" s="386">
        <v>400</v>
      </c>
      <c r="AD159" s="218" t="s">
        <v>1386</v>
      </c>
      <c r="AE159" s="218" t="s">
        <v>1386</v>
      </c>
      <c r="AF159" s="218" t="s">
        <v>1125</v>
      </c>
      <c r="AG159" s="241" t="s">
        <v>332</v>
      </c>
      <c r="AH159" s="403"/>
      <c r="AI159" s="308">
        <v>0</v>
      </c>
      <c r="AJ159" s="411">
        <v>0</v>
      </c>
      <c r="AK159" s="410"/>
      <c r="AL159" s="412">
        <v>0</v>
      </c>
      <c r="AM159" s="453">
        <f t="shared" si="25"/>
        <v>0</v>
      </c>
      <c r="AN159" s="453">
        <f t="shared" si="26"/>
        <v>0</v>
      </c>
      <c r="AO159" s="248"/>
      <c r="AP159" s="249"/>
      <c r="AQ159" s="312"/>
      <c r="AR159" s="312"/>
      <c r="AS159" s="312"/>
      <c r="AT159" s="312"/>
      <c r="AU159" s="312"/>
      <c r="AV159" s="312"/>
      <c r="AW159" s="312"/>
      <c r="AX159" s="312"/>
      <c r="AY159" s="312"/>
      <c r="AZ159" s="312"/>
      <c r="BA159" s="312"/>
      <c r="BB159" s="312"/>
      <c r="BC159" s="312"/>
      <c r="BD159" s="312"/>
      <c r="BE159" s="312"/>
      <c r="BF159" s="312"/>
      <c r="BG159" s="312"/>
      <c r="BH159" s="312"/>
      <c r="BI159" s="312"/>
      <c r="BJ159" s="312"/>
      <c r="BK159" s="312"/>
      <c r="BL159" s="312"/>
      <c r="BM159" s="312"/>
      <c r="BN159" s="312"/>
      <c r="BO159" s="312"/>
    </row>
    <row r="160" spans="1:1491" ht="15" customHeight="1" x14ac:dyDescent="0.25">
      <c r="A160" s="176" t="s">
        <v>1931</v>
      </c>
      <c r="B160" s="259" t="s">
        <v>1155</v>
      </c>
      <c r="C160" s="263">
        <v>44562</v>
      </c>
      <c r="D160" s="263">
        <v>46265</v>
      </c>
      <c r="E160" s="93">
        <v>5661</v>
      </c>
      <c r="F160" s="93">
        <v>5661</v>
      </c>
      <c r="G160" s="262">
        <v>5661</v>
      </c>
      <c r="H160" s="93">
        <v>5661</v>
      </c>
      <c r="I160" s="93">
        <f t="shared" si="31"/>
        <v>222.33131725708901</v>
      </c>
      <c r="J160" s="93">
        <f>H160/25.462</f>
        <v>222.33131725708901</v>
      </c>
      <c r="K160" s="142"/>
      <c r="L160" s="142">
        <f t="shared" si="30"/>
        <v>222.33131725708901</v>
      </c>
      <c r="M160" s="142"/>
      <c r="N160" s="218" t="s">
        <v>1380</v>
      </c>
      <c r="O160" s="451">
        <v>0</v>
      </c>
      <c r="P160" s="451">
        <v>8.3000000000000007</v>
      </c>
      <c r="Q160" s="451">
        <v>173.6</v>
      </c>
      <c r="R160" s="451">
        <v>380.2</v>
      </c>
      <c r="S160" s="451">
        <v>1752.9</v>
      </c>
      <c r="T160" s="451">
        <v>1768.6</v>
      </c>
      <c r="U160" s="451">
        <v>1577.4</v>
      </c>
      <c r="V160" s="452">
        <v>0</v>
      </c>
      <c r="W160" s="405" t="s">
        <v>1560</v>
      </c>
      <c r="X160" s="384">
        <v>0</v>
      </c>
      <c r="Y160" s="405" t="s">
        <v>1933</v>
      </c>
      <c r="Z160" s="385" t="s">
        <v>1936</v>
      </c>
      <c r="AA160" s="218" t="s">
        <v>1949</v>
      </c>
      <c r="AB160" s="218" t="s">
        <v>1935</v>
      </c>
      <c r="AC160" s="386">
        <v>5661</v>
      </c>
      <c r="AD160" s="218" t="s">
        <v>1386</v>
      </c>
      <c r="AE160" s="218" t="s">
        <v>1386</v>
      </c>
      <c r="AF160" s="218" t="s">
        <v>1125</v>
      </c>
      <c r="AG160" s="242" t="s">
        <v>332</v>
      </c>
      <c r="AH160" s="403"/>
      <c r="AI160" s="308">
        <v>0</v>
      </c>
      <c r="AJ160" s="411">
        <v>0</v>
      </c>
      <c r="AK160" s="410"/>
      <c r="AL160" s="412">
        <v>0</v>
      </c>
      <c r="AM160" s="453">
        <f t="shared" si="25"/>
        <v>0</v>
      </c>
      <c r="AN160" s="453">
        <f t="shared" si="26"/>
        <v>0</v>
      </c>
      <c r="AO160" s="248"/>
      <c r="AP160" s="249"/>
      <c r="AQ160" s="312"/>
      <c r="AR160" s="312"/>
      <c r="AS160" s="312"/>
      <c r="AT160" s="312"/>
      <c r="AU160" s="312"/>
      <c r="AV160" s="312"/>
      <c r="AW160" s="312"/>
      <c r="AX160" s="312"/>
      <c r="AY160" s="312"/>
      <c r="AZ160" s="312"/>
      <c r="BA160" s="312"/>
      <c r="BB160" s="312"/>
      <c r="BC160" s="312"/>
      <c r="BD160" s="312"/>
      <c r="BE160" s="312"/>
      <c r="BF160" s="312"/>
      <c r="BG160" s="312"/>
      <c r="BH160" s="312"/>
      <c r="BI160" s="312"/>
      <c r="BJ160" s="312"/>
      <c r="BK160" s="312"/>
      <c r="BL160" s="312"/>
      <c r="BM160" s="312"/>
      <c r="BN160" s="312"/>
      <c r="BO160" s="312"/>
    </row>
    <row r="161" spans="1:1491" ht="15" customHeight="1" x14ac:dyDescent="0.25">
      <c r="A161" s="176" t="s">
        <v>1931</v>
      </c>
      <c r="B161" s="259" t="s">
        <v>1162</v>
      </c>
      <c r="C161" s="263">
        <v>44562</v>
      </c>
      <c r="D161" s="263">
        <v>46265</v>
      </c>
      <c r="E161" s="93">
        <v>1653</v>
      </c>
      <c r="F161" s="93">
        <v>1653</v>
      </c>
      <c r="G161" s="262">
        <v>1653</v>
      </c>
      <c r="H161" s="93">
        <v>1653</v>
      </c>
      <c r="I161" s="93">
        <f t="shared" si="31"/>
        <v>64.920273348519359</v>
      </c>
      <c r="J161" s="93">
        <f>H161/25.462</f>
        <v>64.920273348519359</v>
      </c>
      <c r="K161" s="142"/>
      <c r="L161" s="142">
        <f t="shared" si="30"/>
        <v>64.920273348519359</v>
      </c>
      <c r="M161" s="142"/>
      <c r="N161" s="218" t="s">
        <v>1380</v>
      </c>
      <c r="O161" s="451">
        <v>0</v>
      </c>
      <c r="P161" s="451">
        <v>0</v>
      </c>
      <c r="Q161" s="451">
        <v>82.6</v>
      </c>
      <c r="R161" s="451">
        <v>206.6</v>
      </c>
      <c r="S161" s="451">
        <v>495.9</v>
      </c>
      <c r="T161" s="451">
        <v>578.5</v>
      </c>
      <c r="U161" s="451">
        <v>289.39999999999998</v>
      </c>
      <c r="V161" s="452">
        <v>0</v>
      </c>
      <c r="W161" s="405" t="s">
        <v>1950</v>
      </c>
      <c r="X161" s="384" t="s">
        <v>1386</v>
      </c>
      <c r="Y161" s="405" t="s">
        <v>1951</v>
      </c>
      <c r="Z161" s="385" t="s">
        <v>1936</v>
      </c>
      <c r="AA161" s="218" t="s">
        <v>1952</v>
      </c>
      <c r="AB161" s="218" t="s">
        <v>1953</v>
      </c>
      <c r="AC161" s="386">
        <v>1653</v>
      </c>
      <c r="AD161" s="218" t="s">
        <v>1386</v>
      </c>
      <c r="AE161" s="218" t="s">
        <v>1386</v>
      </c>
      <c r="AF161" s="218" t="s">
        <v>1125</v>
      </c>
      <c r="AG161" s="242" t="s">
        <v>332</v>
      </c>
      <c r="AH161" s="403"/>
      <c r="AI161" s="308">
        <v>0</v>
      </c>
      <c r="AJ161" s="411">
        <v>0</v>
      </c>
      <c r="AK161" s="410"/>
      <c r="AL161" s="412">
        <v>0</v>
      </c>
      <c r="AM161" s="453">
        <f t="shared" si="25"/>
        <v>0</v>
      </c>
      <c r="AN161" s="453">
        <f t="shared" si="26"/>
        <v>0</v>
      </c>
      <c r="AO161" s="248"/>
      <c r="AP161" s="249"/>
      <c r="AQ161" s="312"/>
      <c r="AR161" s="312"/>
      <c r="AS161" s="312"/>
      <c r="AT161" s="312"/>
      <c r="AU161" s="312"/>
      <c r="AV161" s="312"/>
      <c r="AW161" s="312"/>
      <c r="AX161" s="312"/>
      <c r="AY161" s="312"/>
      <c r="AZ161" s="312"/>
      <c r="BA161" s="312"/>
      <c r="BB161" s="312"/>
      <c r="BC161" s="312"/>
      <c r="BD161" s="312"/>
      <c r="BE161" s="312"/>
      <c r="BF161" s="312"/>
      <c r="BG161" s="312"/>
      <c r="BH161" s="312"/>
      <c r="BI161" s="312"/>
      <c r="BJ161" s="312"/>
      <c r="BK161" s="312"/>
      <c r="BL161" s="312"/>
      <c r="BM161" s="312"/>
      <c r="BN161" s="312"/>
      <c r="BO161" s="312"/>
    </row>
    <row r="162" spans="1:1491" ht="15" customHeight="1" x14ac:dyDescent="0.25">
      <c r="A162" s="176" t="s">
        <v>1931</v>
      </c>
      <c r="B162" s="259" t="s">
        <v>1166</v>
      </c>
      <c r="C162" s="263">
        <v>44562</v>
      </c>
      <c r="D162" s="263">
        <v>46265</v>
      </c>
      <c r="E162" s="93">
        <v>826</v>
      </c>
      <c r="F162" s="93">
        <v>826</v>
      </c>
      <c r="G162" s="261">
        <v>826</v>
      </c>
      <c r="H162" s="93">
        <v>826</v>
      </c>
      <c r="I162" s="93">
        <f t="shared" si="31"/>
        <v>32.440499567983665</v>
      </c>
      <c r="J162" s="93">
        <f>H162/25.462</f>
        <v>32.440499567983665</v>
      </c>
      <c r="K162" s="142"/>
      <c r="L162" s="142">
        <f t="shared" si="30"/>
        <v>32.440499567983665</v>
      </c>
      <c r="M162" s="142"/>
      <c r="N162" s="218" t="s">
        <v>1380</v>
      </c>
      <c r="O162" s="451">
        <v>0</v>
      </c>
      <c r="P162" s="451">
        <v>0</v>
      </c>
      <c r="Q162" s="451">
        <v>66.099999999999994</v>
      </c>
      <c r="R162" s="451">
        <v>115.7</v>
      </c>
      <c r="S162" s="451">
        <v>206.2</v>
      </c>
      <c r="T162" s="451">
        <v>219</v>
      </c>
      <c r="U162" s="451">
        <v>219</v>
      </c>
      <c r="V162" s="452">
        <v>0</v>
      </c>
      <c r="W162" s="405" t="s">
        <v>1560</v>
      </c>
      <c r="X162" s="384">
        <v>0</v>
      </c>
      <c r="Y162" s="405" t="s">
        <v>1933</v>
      </c>
      <c r="Z162" s="385" t="s">
        <v>1936</v>
      </c>
      <c r="AA162" s="218" t="s">
        <v>1954</v>
      </c>
      <c r="AB162" s="218" t="s">
        <v>1948</v>
      </c>
      <c r="AC162" s="386">
        <v>826</v>
      </c>
      <c r="AD162" s="218" t="s">
        <v>1386</v>
      </c>
      <c r="AE162" s="218" t="s">
        <v>1386</v>
      </c>
      <c r="AF162" s="218" t="s">
        <v>1125</v>
      </c>
      <c r="AG162" s="242" t="s">
        <v>332</v>
      </c>
      <c r="AH162" s="403"/>
      <c r="AI162" s="308">
        <v>0</v>
      </c>
      <c r="AJ162" s="411">
        <v>0</v>
      </c>
      <c r="AK162" s="410"/>
      <c r="AL162" s="412">
        <v>0</v>
      </c>
      <c r="AM162" s="453">
        <f t="shared" si="25"/>
        <v>0</v>
      </c>
      <c r="AN162" s="453">
        <f t="shared" si="26"/>
        <v>0</v>
      </c>
      <c r="AO162" s="248"/>
      <c r="AP162" s="249"/>
      <c r="AQ162" s="312"/>
      <c r="AR162" s="312"/>
      <c r="AS162" s="312"/>
      <c r="AT162" s="312"/>
      <c r="AU162" s="312"/>
      <c r="AV162" s="312"/>
      <c r="AW162" s="312"/>
      <c r="AX162" s="312"/>
      <c r="AY162" s="312"/>
      <c r="AZ162" s="312"/>
      <c r="BA162" s="312"/>
      <c r="BB162" s="312"/>
      <c r="BC162" s="312"/>
      <c r="BD162" s="312"/>
      <c r="BE162" s="312"/>
      <c r="BF162" s="312"/>
      <c r="BG162" s="312"/>
      <c r="BH162" s="312"/>
      <c r="BI162" s="312"/>
      <c r="BJ162" s="312"/>
      <c r="BK162" s="312"/>
      <c r="BL162" s="312"/>
      <c r="BM162" s="312"/>
      <c r="BN162" s="312"/>
      <c r="BO162" s="312"/>
    </row>
    <row r="163" spans="1:1491" s="121" customFormat="1" ht="15" customHeight="1" x14ac:dyDescent="0.25">
      <c r="A163" s="176" t="s">
        <v>1433</v>
      </c>
      <c r="B163" s="258" t="s">
        <v>1177</v>
      </c>
      <c r="C163" s="266">
        <v>44562</v>
      </c>
      <c r="D163" s="266">
        <v>46112</v>
      </c>
      <c r="E163" s="265">
        <v>0</v>
      </c>
      <c r="F163" s="265">
        <v>0</v>
      </c>
      <c r="G163" s="261">
        <v>0</v>
      </c>
      <c r="H163" s="265">
        <v>0</v>
      </c>
      <c r="I163" s="265">
        <f t="shared" ref="I163:K164" si="32">F163/23.742</f>
        <v>0</v>
      </c>
      <c r="J163" s="265">
        <f t="shared" si="32"/>
        <v>0</v>
      </c>
      <c r="K163" s="145">
        <f t="shared" si="32"/>
        <v>0</v>
      </c>
      <c r="L163" s="150"/>
      <c r="M163" s="150"/>
      <c r="N163" s="190" t="s">
        <v>1380</v>
      </c>
      <c r="O163" s="456">
        <v>0</v>
      </c>
      <c r="P163" s="456">
        <v>0</v>
      </c>
      <c r="Q163" s="456">
        <v>0</v>
      </c>
      <c r="R163" s="456">
        <v>0</v>
      </c>
      <c r="S163" s="456">
        <v>0</v>
      </c>
      <c r="T163" s="456">
        <v>0</v>
      </c>
      <c r="U163" s="456">
        <v>0</v>
      </c>
      <c r="V163" s="456">
        <v>0</v>
      </c>
      <c r="W163" s="190"/>
      <c r="X163" s="190" t="s">
        <v>1955</v>
      </c>
      <c r="Y163" s="190" t="s">
        <v>1956</v>
      </c>
      <c r="Z163" s="385" t="s">
        <v>1617</v>
      </c>
      <c r="AA163" s="190" t="s">
        <v>1957</v>
      </c>
      <c r="AB163" s="190" t="s">
        <v>1406</v>
      </c>
      <c r="AC163" s="190" t="s">
        <v>1406</v>
      </c>
      <c r="AD163" s="190" t="s">
        <v>1406</v>
      </c>
      <c r="AE163" s="190" t="s">
        <v>1406</v>
      </c>
      <c r="AF163" s="190" t="s">
        <v>440</v>
      </c>
      <c r="AG163" s="241" t="s">
        <v>332</v>
      </c>
      <c r="AH163" s="350" t="s">
        <v>1622</v>
      </c>
      <c r="AI163" s="413">
        <v>1</v>
      </c>
      <c r="AJ163" s="413">
        <v>0.4</v>
      </c>
      <c r="AK163" s="191" t="s">
        <v>180</v>
      </c>
      <c r="AL163" s="414">
        <v>0</v>
      </c>
      <c r="AM163" s="453">
        <f t="shared" si="25"/>
        <v>0</v>
      </c>
      <c r="AN163" s="453">
        <f t="shared" si="26"/>
        <v>0</v>
      </c>
      <c r="AO163" s="188" t="s">
        <v>180</v>
      </c>
      <c r="AP163" s="192" t="s">
        <v>180</v>
      </c>
      <c r="AQ163" s="315" t="s">
        <v>1404</v>
      </c>
      <c r="AR163" s="313" t="s">
        <v>1404</v>
      </c>
      <c r="AS163" s="313" t="s">
        <v>1958</v>
      </c>
      <c r="AT163" s="313" t="s">
        <v>1404</v>
      </c>
      <c r="AU163" s="313" t="s">
        <v>1959</v>
      </c>
      <c r="AV163" s="313" t="s">
        <v>1404</v>
      </c>
      <c r="AW163" s="313" t="s">
        <v>1960</v>
      </c>
      <c r="AX163" s="313" t="s">
        <v>1404</v>
      </c>
      <c r="AY163" s="313" t="s">
        <v>1959</v>
      </c>
      <c r="AZ163" s="313" t="s">
        <v>1404</v>
      </c>
      <c r="BA163" s="313" t="s">
        <v>1959</v>
      </c>
      <c r="BB163" s="313" t="s">
        <v>1404</v>
      </c>
      <c r="BC163" s="313" t="s">
        <v>1959</v>
      </c>
      <c r="BD163" s="313" t="s">
        <v>1406</v>
      </c>
      <c r="BE163" s="313" t="s">
        <v>180</v>
      </c>
      <c r="BF163" s="313" t="s">
        <v>1406</v>
      </c>
      <c r="BG163" s="313" t="s">
        <v>180</v>
      </c>
      <c r="BH163" s="313" t="s">
        <v>1406</v>
      </c>
      <c r="BI163" s="313" t="s">
        <v>180</v>
      </c>
      <c r="BJ163" s="313" t="s">
        <v>1406</v>
      </c>
      <c r="BK163" s="313" t="s">
        <v>180</v>
      </c>
      <c r="BL163" s="313" t="s">
        <v>1406</v>
      </c>
      <c r="BM163" s="313" t="s">
        <v>180</v>
      </c>
      <c r="BN163" s="313" t="s">
        <v>1406</v>
      </c>
      <c r="BO163" s="312" t="s">
        <v>180</v>
      </c>
      <c r="BP163" s="192"/>
      <c r="BQ163" s="192"/>
      <c r="BR163" s="192"/>
      <c r="BS163" s="192"/>
      <c r="BT163" s="192"/>
      <c r="BU163" s="192"/>
      <c r="BV163" s="192"/>
      <c r="BW163" s="192"/>
      <c r="BX163" s="192"/>
      <c r="BY163" s="192"/>
      <c r="BZ163" s="192"/>
      <c r="CA163" s="192"/>
      <c r="CB163" s="192"/>
      <c r="CC163" s="192"/>
      <c r="CD163" s="192"/>
      <c r="CE163" s="192"/>
      <c r="CF163" s="192"/>
      <c r="CG163" s="192"/>
      <c r="CH163" s="192"/>
      <c r="CI163" s="192"/>
      <c r="CJ163" s="192"/>
      <c r="CK163" s="192"/>
      <c r="CL163" s="192"/>
      <c r="CM163" s="192"/>
      <c r="CN163" s="192"/>
      <c r="CO163" s="192"/>
      <c r="CP163" s="192"/>
      <c r="CQ163" s="192"/>
      <c r="CR163" s="192"/>
      <c r="CS163" s="192"/>
      <c r="CT163" s="192"/>
      <c r="CU163" s="192"/>
      <c r="CV163" s="192"/>
      <c r="CW163" s="192"/>
      <c r="CX163" s="192"/>
      <c r="CY163" s="192"/>
      <c r="CZ163" s="192"/>
      <c r="DA163" s="192"/>
      <c r="DB163" s="192"/>
      <c r="DC163" s="192"/>
      <c r="DD163" s="192"/>
      <c r="DE163" s="192"/>
      <c r="DF163" s="192"/>
      <c r="DG163" s="192"/>
      <c r="DH163" s="192"/>
      <c r="DI163" s="192"/>
      <c r="DJ163" s="192"/>
      <c r="DK163" s="192"/>
      <c r="DL163" s="192"/>
      <c r="DM163" s="192"/>
      <c r="DN163" s="192"/>
      <c r="DO163" s="192"/>
      <c r="DP163" s="192"/>
      <c r="DQ163" s="192"/>
      <c r="DR163" s="192"/>
      <c r="DS163" s="192"/>
      <c r="DT163" s="192"/>
      <c r="DU163" s="192"/>
      <c r="DV163" s="192"/>
      <c r="DW163" s="192"/>
      <c r="DX163" s="192"/>
      <c r="DY163" s="192"/>
      <c r="DZ163" s="192"/>
      <c r="EA163" s="192"/>
      <c r="EB163" s="192"/>
      <c r="EC163" s="192"/>
      <c r="ED163" s="192"/>
      <c r="EE163" s="192"/>
      <c r="EF163" s="192"/>
      <c r="EG163" s="192"/>
      <c r="EH163" s="192"/>
      <c r="EI163" s="192"/>
      <c r="EJ163" s="192"/>
      <c r="EK163" s="192"/>
      <c r="EL163" s="192"/>
      <c r="EM163" s="192"/>
      <c r="EN163" s="192"/>
      <c r="EO163" s="192"/>
      <c r="EP163" s="192"/>
      <c r="EQ163" s="192"/>
      <c r="ER163" s="192"/>
      <c r="ES163" s="192"/>
      <c r="ET163" s="192"/>
      <c r="EU163" s="192"/>
      <c r="EV163" s="192"/>
      <c r="EW163" s="192"/>
      <c r="EX163" s="192"/>
      <c r="EY163" s="192"/>
      <c r="EZ163" s="192"/>
      <c r="FA163" s="192"/>
      <c r="FB163" s="192"/>
      <c r="FC163" s="192"/>
      <c r="FD163" s="192"/>
      <c r="FE163" s="192"/>
      <c r="FF163" s="192"/>
      <c r="FG163" s="192"/>
      <c r="FH163" s="192"/>
      <c r="FI163" s="192"/>
      <c r="FJ163" s="192"/>
      <c r="FK163" s="192"/>
      <c r="FL163" s="192"/>
      <c r="FM163" s="192"/>
      <c r="FN163" s="192"/>
      <c r="FO163" s="192"/>
      <c r="FP163" s="192"/>
      <c r="FQ163" s="192"/>
      <c r="FR163" s="192"/>
      <c r="FS163" s="192"/>
      <c r="FT163" s="192"/>
      <c r="FU163" s="192"/>
      <c r="FV163" s="192"/>
      <c r="FW163" s="192"/>
      <c r="FX163" s="192"/>
      <c r="FY163" s="192"/>
      <c r="FZ163" s="192"/>
      <c r="GA163" s="192"/>
      <c r="GB163" s="192"/>
      <c r="GC163" s="192"/>
      <c r="GD163" s="192"/>
      <c r="GE163" s="192"/>
      <c r="GF163" s="192"/>
      <c r="GG163" s="192"/>
      <c r="GH163" s="192"/>
      <c r="GI163" s="192"/>
      <c r="GJ163" s="192"/>
      <c r="GK163" s="192"/>
      <c r="GL163" s="192"/>
      <c r="GM163" s="192"/>
      <c r="GN163" s="192"/>
      <c r="GO163" s="192"/>
      <c r="GP163" s="192"/>
      <c r="GQ163" s="192"/>
      <c r="GR163" s="192"/>
      <c r="GS163" s="192"/>
      <c r="GT163" s="192"/>
      <c r="GU163" s="192"/>
      <c r="GV163" s="192"/>
      <c r="GW163" s="192"/>
      <c r="GX163" s="192"/>
      <c r="GY163" s="192"/>
      <c r="GZ163" s="192"/>
      <c r="HA163" s="192"/>
      <c r="HB163" s="192"/>
      <c r="HC163" s="192"/>
      <c r="HD163" s="192"/>
      <c r="HE163" s="192"/>
      <c r="HF163" s="192"/>
      <c r="HG163" s="192"/>
      <c r="HH163" s="192"/>
      <c r="HI163" s="192"/>
      <c r="HJ163" s="192"/>
      <c r="HK163" s="192"/>
      <c r="HL163" s="192"/>
      <c r="HM163" s="192"/>
      <c r="HN163" s="192"/>
      <c r="HO163" s="192"/>
      <c r="HP163" s="192"/>
      <c r="HQ163" s="192"/>
      <c r="HR163" s="192"/>
      <c r="HS163" s="192"/>
      <c r="HT163" s="192"/>
      <c r="HU163" s="192"/>
      <c r="HV163" s="192"/>
      <c r="HW163" s="192"/>
      <c r="HX163" s="192"/>
      <c r="HY163" s="192"/>
      <c r="HZ163" s="192"/>
      <c r="IA163" s="192"/>
      <c r="IB163" s="192"/>
      <c r="IC163" s="192"/>
      <c r="ID163" s="192"/>
      <c r="IE163" s="192"/>
      <c r="IF163" s="192"/>
      <c r="IG163" s="192"/>
      <c r="IH163" s="192"/>
      <c r="II163" s="192"/>
      <c r="IJ163" s="192"/>
      <c r="IK163" s="192"/>
      <c r="IL163" s="192"/>
      <c r="IM163" s="192"/>
      <c r="IN163" s="192"/>
      <c r="IO163" s="192"/>
      <c r="IP163" s="192"/>
      <c r="IQ163" s="192"/>
      <c r="IR163" s="192"/>
      <c r="IS163" s="192"/>
      <c r="IT163" s="192"/>
      <c r="IU163" s="192"/>
      <c r="IV163" s="192"/>
      <c r="IW163" s="192"/>
      <c r="IX163" s="192"/>
      <c r="IY163" s="192"/>
      <c r="IZ163" s="192"/>
      <c r="JA163" s="192"/>
      <c r="JB163" s="192"/>
      <c r="JC163" s="192"/>
      <c r="JD163" s="192"/>
      <c r="JE163" s="192"/>
      <c r="JF163" s="192"/>
      <c r="JG163" s="192"/>
      <c r="JH163" s="192"/>
      <c r="JI163" s="192"/>
      <c r="JJ163" s="192"/>
      <c r="JK163" s="192"/>
      <c r="JL163" s="192"/>
      <c r="JM163" s="192"/>
      <c r="JN163" s="192"/>
      <c r="JO163" s="192"/>
      <c r="JP163" s="192"/>
      <c r="JQ163" s="192"/>
      <c r="JR163" s="192"/>
      <c r="JS163" s="192"/>
      <c r="JT163" s="192"/>
      <c r="JU163" s="192"/>
      <c r="JV163" s="192"/>
      <c r="JW163" s="192"/>
      <c r="JX163" s="192"/>
      <c r="JY163" s="192"/>
      <c r="JZ163" s="192"/>
      <c r="KA163" s="192"/>
      <c r="KB163" s="192"/>
      <c r="KC163" s="192"/>
      <c r="KD163" s="192"/>
      <c r="KE163" s="192"/>
      <c r="KF163" s="192"/>
      <c r="KG163" s="192"/>
      <c r="KH163" s="192"/>
      <c r="KI163" s="192"/>
      <c r="KJ163" s="192"/>
      <c r="KK163" s="192"/>
      <c r="KL163" s="192"/>
      <c r="KM163" s="192"/>
      <c r="KN163" s="192"/>
      <c r="KO163" s="192"/>
      <c r="KP163" s="192"/>
      <c r="KQ163" s="192"/>
      <c r="KR163" s="192"/>
      <c r="KS163" s="192"/>
      <c r="KT163" s="192"/>
      <c r="KU163" s="192"/>
      <c r="KV163" s="192"/>
      <c r="KW163" s="192"/>
      <c r="KX163" s="192"/>
      <c r="KY163" s="192"/>
      <c r="KZ163" s="192"/>
      <c r="LA163" s="192"/>
      <c r="LB163" s="192"/>
      <c r="LC163" s="192"/>
      <c r="LD163" s="192"/>
      <c r="LE163" s="192"/>
      <c r="LF163" s="192"/>
      <c r="LG163" s="192"/>
      <c r="LH163" s="192"/>
      <c r="LI163" s="192"/>
      <c r="LJ163" s="192"/>
      <c r="LK163" s="192"/>
      <c r="LL163" s="192"/>
      <c r="LM163" s="192"/>
      <c r="LN163" s="192"/>
      <c r="LO163" s="192"/>
      <c r="LP163" s="192"/>
      <c r="LQ163" s="192"/>
      <c r="LR163" s="192"/>
      <c r="LS163" s="192"/>
      <c r="LT163" s="192"/>
      <c r="LU163" s="192"/>
      <c r="LV163" s="192"/>
      <c r="LW163" s="192"/>
      <c r="LX163" s="192"/>
      <c r="LY163" s="192"/>
      <c r="LZ163" s="192"/>
      <c r="MA163" s="192"/>
      <c r="MB163" s="192"/>
      <c r="MC163" s="192"/>
      <c r="MD163" s="192"/>
      <c r="ME163" s="192"/>
      <c r="MF163" s="192"/>
      <c r="MG163" s="192"/>
      <c r="MH163" s="192"/>
      <c r="MI163" s="192"/>
      <c r="MJ163" s="192"/>
      <c r="MK163" s="192"/>
      <c r="ML163" s="192"/>
      <c r="MM163" s="192"/>
      <c r="MN163" s="192"/>
      <c r="MO163" s="192"/>
      <c r="MP163" s="192"/>
      <c r="MQ163" s="192"/>
      <c r="MR163" s="192"/>
      <c r="MS163" s="192"/>
      <c r="MT163" s="192"/>
      <c r="MU163" s="192"/>
      <c r="MV163" s="192"/>
      <c r="MW163" s="192"/>
      <c r="MX163" s="192"/>
      <c r="MY163" s="192"/>
      <c r="MZ163" s="192"/>
      <c r="NA163" s="192"/>
      <c r="NB163" s="192"/>
      <c r="NC163" s="192"/>
      <c r="ND163" s="192"/>
      <c r="NE163" s="192"/>
      <c r="NF163" s="192"/>
      <c r="NG163" s="192"/>
      <c r="NH163" s="192"/>
      <c r="NI163" s="192"/>
      <c r="NJ163" s="192"/>
      <c r="NK163" s="192"/>
      <c r="NL163" s="192"/>
      <c r="NM163" s="192"/>
      <c r="NN163" s="192"/>
      <c r="NO163" s="192"/>
      <c r="NP163" s="192"/>
      <c r="NQ163" s="192"/>
      <c r="NR163" s="192"/>
      <c r="NS163" s="192"/>
      <c r="NT163" s="192"/>
      <c r="NU163" s="192"/>
      <c r="NV163" s="192"/>
      <c r="NW163" s="192"/>
      <c r="NX163" s="192"/>
      <c r="NY163" s="192"/>
      <c r="NZ163" s="192"/>
      <c r="OA163" s="192"/>
      <c r="OB163" s="192"/>
      <c r="OC163" s="192"/>
      <c r="OD163" s="192"/>
      <c r="OE163" s="192"/>
      <c r="OF163" s="192"/>
      <c r="OG163" s="192"/>
      <c r="OH163" s="192"/>
      <c r="OI163" s="192"/>
      <c r="OJ163" s="192"/>
      <c r="OK163" s="192"/>
      <c r="OL163" s="192"/>
      <c r="OM163" s="192"/>
      <c r="ON163" s="192"/>
      <c r="OO163" s="192"/>
      <c r="OP163" s="192"/>
      <c r="OQ163" s="192"/>
      <c r="OR163" s="192"/>
      <c r="OS163" s="192"/>
      <c r="OT163" s="192"/>
      <c r="OU163" s="192"/>
      <c r="OV163" s="192"/>
      <c r="OW163" s="192"/>
      <c r="OX163" s="192"/>
      <c r="OY163" s="192"/>
      <c r="OZ163" s="192"/>
      <c r="PA163" s="192"/>
      <c r="PB163" s="192"/>
      <c r="PC163" s="192"/>
      <c r="PD163" s="192"/>
      <c r="PE163" s="192"/>
      <c r="PF163" s="192"/>
      <c r="PG163" s="192"/>
      <c r="PH163" s="192"/>
      <c r="PI163" s="192"/>
      <c r="PJ163" s="192"/>
      <c r="PK163" s="192"/>
      <c r="PL163" s="192"/>
      <c r="PM163" s="192"/>
      <c r="PN163" s="192"/>
      <c r="PO163" s="192"/>
      <c r="PP163" s="192"/>
      <c r="PQ163" s="192"/>
      <c r="PR163" s="192"/>
      <c r="PS163" s="192"/>
      <c r="PT163" s="192"/>
      <c r="PU163" s="192"/>
      <c r="PV163" s="192"/>
      <c r="PW163" s="192"/>
      <c r="PX163" s="192"/>
      <c r="PY163" s="192"/>
      <c r="PZ163" s="192"/>
      <c r="QA163" s="192"/>
      <c r="QB163" s="192"/>
      <c r="QC163" s="192"/>
      <c r="QD163" s="192"/>
      <c r="QE163" s="192"/>
      <c r="QF163" s="192"/>
      <c r="QG163" s="192"/>
      <c r="QH163" s="192"/>
      <c r="QI163" s="192"/>
      <c r="QJ163" s="192"/>
      <c r="QK163" s="192"/>
      <c r="QL163" s="192"/>
      <c r="QM163" s="192"/>
      <c r="QN163" s="192"/>
      <c r="QO163" s="192"/>
      <c r="QP163" s="192"/>
      <c r="QQ163" s="192"/>
      <c r="QR163" s="192"/>
      <c r="QS163" s="192"/>
      <c r="QT163" s="192"/>
      <c r="QU163" s="192"/>
      <c r="QV163" s="192"/>
      <c r="QW163" s="192"/>
      <c r="QX163" s="192"/>
      <c r="QY163" s="192"/>
      <c r="QZ163" s="192"/>
      <c r="RA163" s="192"/>
      <c r="RB163" s="192"/>
      <c r="RC163" s="192"/>
      <c r="RD163" s="192"/>
      <c r="RE163" s="192"/>
      <c r="RF163" s="192"/>
      <c r="RG163" s="192"/>
      <c r="RH163" s="192"/>
      <c r="RI163" s="192"/>
      <c r="RJ163" s="192"/>
      <c r="RK163" s="192"/>
      <c r="RL163" s="192"/>
      <c r="RM163" s="192"/>
      <c r="RN163" s="192"/>
      <c r="RO163" s="192"/>
      <c r="RP163" s="192"/>
      <c r="RQ163" s="192"/>
      <c r="RR163" s="192"/>
      <c r="RS163" s="192"/>
      <c r="RT163" s="192"/>
      <c r="RU163" s="192"/>
      <c r="RV163" s="192"/>
      <c r="RW163" s="192"/>
      <c r="RX163" s="192"/>
      <c r="RY163" s="192"/>
      <c r="RZ163" s="192"/>
      <c r="SA163" s="192"/>
      <c r="SB163" s="192"/>
      <c r="SC163" s="192"/>
      <c r="SD163" s="192"/>
      <c r="SE163" s="192"/>
      <c r="SF163" s="192"/>
      <c r="SG163" s="192"/>
      <c r="SH163" s="192"/>
      <c r="SI163" s="192"/>
      <c r="SJ163" s="192"/>
      <c r="SK163" s="192"/>
      <c r="SL163" s="192"/>
      <c r="SM163" s="192"/>
      <c r="SN163" s="192"/>
      <c r="SO163" s="192"/>
      <c r="SP163" s="192"/>
      <c r="SQ163" s="192"/>
      <c r="SR163" s="192"/>
      <c r="SS163" s="192"/>
      <c r="ST163" s="192"/>
      <c r="SU163" s="192"/>
      <c r="SV163" s="192"/>
      <c r="SW163" s="192"/>
      <c r="SX163" s="192"/>
      <c r="SY163" s="192"/>
      <c r="SZ163" s="192"/>
      <c r="TA163" s="192"/>
      <c r="TB163" s="192"/>
      <c r="TC163" s="192"/>
      <c r="TD163" s="192"/>
      <c r="TE163" s="192"/>
      <c r="TF163" s="192"/>
      <c r="TG163" s="192"/>
      <c r="TH163" s="192"/>
      <c r="TI163" s="192"/>
      <c r="TJ163" s="192"/>
      <c r="TK163" s="192"/>
      <c r="TL163" s="192"/>
      <c r="TM163" s="192"/>
      <c r="TN163" s="192"/>
      <c r="TO163" s="192"/>
      <c r="TP163" s="192"/>
      <c r="TQ163" s="192"/>
      <c r="TR163" s="192"/>
      <c r="TS163" s="192"/>
      <c r="TT163" s="192"/>
      <c r="TU163" s="192"/>
      <c r="TV163" s="192"/>
      <c r="TW163" s="192"/>
      <c r="TX163" s="192"/>
      <c r="TY163" s="192"/>
      <c r="TZ163" s="192"/>
      <c r="UA163" s="192"/>
      <c r="UB163" s="192"/>
      <c r="UC163" s="192"/>
      <c r="UD163" s="192"/>
      <c r="UE163" s="192"/>
      <c r="UF163" s="192"/>
      <c r="UG163" s="192"/>
      <c r="UH163" s="192"/>
      <c r="UI163" s="192"/>
      <c r="UJ163" s="192"/>
      <c r="UK163" s="192"/>
      <c r="UL163" s="192"/>
      <c r="UM163" s="192"/>
      <c r="UN163" s="192"/>
      <c r="UO163" s="192"/>
      <c r="UP163" s="192"/>
      <c r="UQ163" s="192"/>
      <c r="UR163" s="192"/>
      <c r="US163" s="192"/>
      <c r="UT163" s="192"/>
      <c r="UU163" s="192"/>
      <c r="UV163" s="192"/>
      <c r="UW163" s="192"/>
      <c r="UX163" s="192"/>
      <c r="UY163" s="192"/>
      <c r="UZ163" s="192"/>
      <c r="VA163" s="192"/>
      <c r="VB163" s="192"/>
      <c r="VC163" s="192"/>
      <c r="VD163" s="192"/>
      <c r="VE163" s="192"/>
      <c r="VF163" s="192"/>
      <c r="VG163" s="192"/>
      <c r="VH163" s="192"/>
      <c r="VI163" s="192"/>
      <c r="VJ163" s="192"/>
      <c r="VK163" s="192"/>
      <c r="VL163" s="192"/>
      <c r="VM163" s="192"/>
      <c r="VN163" s="192"/>
      <c r="VO163" s="192"/>
      <c r="VP163" s="192"/>
      <c r="VQ163" s="192"/>
      <c r="VR163" s="192"/>
      <c r="VS163" s="192"/>
      <c r="VT163" s="192"/>
      <c r="VU163" s="192"/>
      <c r="VV163" s="192"/>
      <c r="VW163" s="192"/>
      <c r="VX163" s="192"/>
      <c r="VY163" s="192"/>
      <c r="VZ163" s="192"/>
      <c r="WA163" s="192"/>
      <c r="WB163" s="192"/>
      <c r="WC163" s="192"/>
      <c r="WD163" s="192"/>
      <c r="WE163" s="192"/>
      <c r="WF163" s="192"/>
      <c r="WG163" s="192"/>
      <c r="WH163" s="192"/>
      <c r="WI163" s="192"/>
      <c r="WJ163" s="192"/>
      <c r="WK163" s="192"/>
      <c r="WL163" s="192"/>
      <c r="WM163" s="192"/>
      <c r="WN163" s="192"/>
      <c r="WO163" s="192"/>
      <c r="WP163" s="192"/>
      <c r="WQ163" s="192"/>
      <c r="WR163" s="192"/>
      <c r="WS163" s="192"/>
      <c r="WT163" s="192"/>
      <c r="WU163" s="192"/>
      <c r="WV163" s="192"/>
      <c r="WW163" s="192"/>
      <c r="WX163" s="192"/>
      <c r="WY163" s="192"/>
      <c r="WZ163" s="192"/>
      <c r="XA163" s="192"/>
      <c r="XB163" s="192"/>
      <c r="XC163" s="192"/>
      <c r="XD163" s="192"/>
      <c r="XE163" s="192"/>
      <c r="XF163" s="192"/>
      <c r="XG163" s="192"/>
      <c r="XH163" s="192"/>
      <c r="XI163" s="192"/>
      <c r="XJ163" s="192"/>
      <c r="XK163" s="192"/>
      <c r="XL163" s="192"/>
      <c r="XM163" s="192"/>
      <c r="XN163" s="192"/>
      <c r="XO163" s="192"/>
      <c r="XP163" s="192"/>
      <c r="XQ163" s="192"/>
      <c r="XR163" s="192"/>
      <c r="XS163" s="192"/>
      <c r="XT163" s="192"/>
      <c r="XU163" s="192"/>
      <c r="XV163" s="192"/>
      <c r="XW163" s="192"/>
      <c r="XX163" s="192"/>
      <c r="XY163" s="192"/>
      <c r="XZ163" s="192"/>
      <c r="YA163" s="192"/>
      <c r="YB163" s="192"/>
      <c r="YC163" s="192"/>
      <c r="YD163" s="192"/>
      <c r="YE163" s="192"/>
      <c r="YF163" s="192"/>
      <c r="YG163" s="192"/>
      <c r="YH163" s="192"/>
      <c r="YI163" s="192"/>
      <c r="YJ163" s="192"/>
      <c r="YK163" s="192"/>
      <c r="YL163" s="192"/>
      <c r="YM163" s="192"/>
      <c r="YN163" s="192"/>
      <c r="YO163" s="192"/>
      <c r="YP163" s="192"/>
      <c r="YQ163" s="192"/>
      <c r="YR163" s="192"/>
      <c r="YS163" s="192"/>
      <c r="YT163" s="192"/>
      <c r="YU163" s="192"/>
      <c r="YV163" s="192"/>
      <c r="YW163" s="192"/>
      <c r="YX163" s="192"/>
      <c r="YY163" s="192"/>
      <c r="YZ163" s="192"/>
      <c r="ZA163" s="192"/>
      <c r="ZB163" s="192"/>
      <c r="ZC163" s="192"/>
      <c r="ZD163" s="192"/>
      <c r="ZE163" s="192"/>
      <c r="ZF163" s="192"/>
      <c r="ZG163" s="192"/>
      <c r="ZH163" s="192"/>
      <c r="ZI163" s="192"/>
      <c r="ZJ163" s="192"/>
      <c r="ZK163" s="192"/>
      <c r="ZL163" s="192"/>
      <c r="ZM163" s="192"/>
      <c r="ZN163" s="192"/>
      <c r="ZO163" s="192"/>
      <c r="ZP163" s="192"/>
      <c r="ZQ163" s="192"/>
      <c r="ZR163" s="192"/>
      <c r="ZS163" s="192"/>
      <c r="ZT163" s="192"/>
      <c r="ZU163" s="192"/>
      <c r="ZV163" s="192"/>
      <c r="ZW163" s="192"/>
      <c r="ZX163" s="192"/>
      <c r="ZY163" s="192"/>
      <c r="ZZ163" s="192"/>
      <c r="AAA163" s="192"/>
      <c r="AAB163" s="192"/>
      <c r="AAC163" s="192"/>
      <c r="AAD163" s="192"/>
      <c r="AAE163" s="192"/>
      <c r="AAF163" s="192"/>
      <c r="AAG163" s="192"/>
      <c r="AAH163" s="192"/>
      <c r="AAI163" s="192"/>
      <c r="AAJ163" s="192"/>
      <c r="AAK163" s="192"/>
      <c r="AAL163" s="192"/>
      <c r="AAM163" s="192"/>
      <c r="AAN163" s="192"/>
      <c r="AAO163" s="192"/>
      <c r="AAP163" s="192"/>
      <c r="AAQ163" s="192"/>
      <c r="AAR163" s="192"/>
      <c r="AAS163" s="192"/>
      <c r="AAT163" s="192"/>
      <c r="AAU163" s="192"/>
      <c r="AAV163" s="192"/>
      <c r="AAW163" s="192"/>
      <c r="AAX163" s="192"/>
      <c r="AAY163" s="192"/>
      <c r="AAZ163" s="192"/>
      <c r="ABA163" s="192"/>
      <c r="ABB163" s="192"/>
      <c r="ABC163" s="192"/>
      <c r="ABD163" s="192"/>
      <c r="ABE163" s="192"/>
      <c r="ABF163" s="192"/>
      <c r="ABG163" s="192"/>
      <c r="ABH163" s="192"/>
      <c r="ABI163" s="192"/>
      <c r="ABJ163" s="192"/>
      <c r="ABK163" s="192"/>
      <c r="ABL163" s="192"/>
      <c r="ABM163" s="192"/>
      <c r="ABN163" s="192"/>
      <c r="ABO163" s="192"/>
      <c r="ABP163" s="192"/>
      <c r="ABQ163" s="192"/>
      <c r="ABR163" s="192"/>
      <c r="ABS163" s="192"/>
      <c r="ABT163" s="192"/>
      <c r="ABU163" s="192"/>
      <c r="ABV163" s="192"/>
      <c r="ABW163" s="192"/>
      <c r="ABX163" s="192"/>
      <c r="ABY163" s="192"/>
      <c r="ABZ163" s="192"/>
      <c r="ACA163" s="192"/>
      <c r="ACB163" s="192"/>
      <c r="ACC163" s="192"/>
      <c r="ACD163" s="192"/>
      <c r="ACE163" s="192"/>
      <c r="ACF163" s="192"/>
      <c r="ACG163" s="192"/>
      <c r="ACH163" s="192"/>
      <c r="ACI163" s="192"/>
      <c r="ACJ163" s="192"/>
      <c r="ACK163" s="192"/>
      <c r="ACL163" s="192"/>
      <c r="ACM163" s="192"/>
      <c r="ACN163" s="192"/>
      <c r="ACO163" s="192"/>
      <c r="ACP163" s="192"/>
      <c r="ACQ163" s="192"/>
      <c r="ACR163" s="192"/>
      <c r="ACS163" s="192"/>
      <c r="ACT163" s="192"/>
      <c r="ACU163" s="192"/>
      <c r="ACV163" s="192"/>
      <c r="ACW163" s="192"/>
      <c r="ACX163" s="192"/>
      <c r="ACY163" s="192"/>
      <c r="ACZ163" s="192"/>
      <c r="ADA163" s="192"/>
      <c r="ADB163" s="192"/>
      <c r="ADC163" s="192"/>
      <c r="ADD163" s="192"/>
      <c r="ADE163" s="192"/>
      <c r="ADF163" s="192"/>
      <c r="ADG163" s="192"/>
      <c r="ADH163" s="192"/>
      <c r="ADI163" s="192"/>
      <c r="ADJ163" s="192"/>
      <c r="ADK163" s="192"/>
      <c r="ADL163" s="192"/>
      <c r="ADM163" s="192"/>
      <c r="ADN163" s="192"/>
      <c r="ADO163" s="192"/>
      <c r="ADP163" s="192"/>
      <c r="ADQ163" s="192"/>
      <c r="ADR163" s="192"/>
      <c r="ADS163" s="192"/>
      <c r="ADT163" s="192"/>
      <c r="ADU163" s="192"/>
      <c r="ADV163" s="192"/>
      <c r="ADW163" s="192"/>
      <c r="ADX163" s="192"/>
      <c r="ADY163" s="192"/>
      <c r="ADZ163" s="192"/>
      <c r="AEA163" s="192"/>
      <c r="AEB163" s="192"/>
      <c r="AEC163" s="192"/>
      <c r="AED163" s="192"/>
      <c r="AEE163" s="192"/>
      <c r="AEF163" s="192"/>
      <c r="AEG163" s="192"/>
      <c r="AEH163" s="192"/>
      <c r="AEI163" s="192"/>
      <c r="AEJ163" s="192"/>
      <c r="AEK163" s="192"/>
      <c r="AEL163" s="192"/>
      <c r="AEM163" s="192"/>
      <c r="AEN163" s="192"/>
      <c r="AEO163" s="192"/>
      <c r="AEP163" s="192"/>
      <c r="AEQ163" s="192"/>
      <c r="AER163" s="192"/>
      <c r="AES163" s="192"/>
      <c r="AET163" s="192"/>
      <c r="AEU163" s="192"/>
      <c r="AEV163" s="192"/>
      <c r="AEW163" s="192"/>
      <c r="AEX163" s="192"/>
      <c r="AEY163" s="192"/>
      <c r="AEZ163" s="192"/>
      <c r="AFA163" s="192"/>
      <c r="AFB163" s="192"/>
      <c r="AFC163" s="192"/>
      <c r="AFD163" s="192"/>
      <c r="AFE163" s="192"/>
      <c r="AFF163" s="192"/>
      <c r="AFG163" s="192"/>
      <c r="AFH163" s="192"/>
      <c r="AFI163" s="192"/>
      <c r="AFJ163" s="192"/>
      <c r="AFK163" s="192"/>
      <c r="AFL163" s="192"/>
      <c r="AFM163" s="192"/>
      <c r="AFN163" s="192"/>
      <c r="AFO163" s="192"/>
      <c r="AFP163" s="192"/>
      <c r="AFQ163" s="192"/>
      <c r="AFR163" s="192"/>
      <c r="AFS163" s="192"/>
      <c r="AFT163" s="192"/>
      <c r="AFU163" s="192"/>
      <c r="AFV163" s="192"/>
      <c r="AFW163" s="192"/>
      <c r="AFX163" s="192"/>
      <c r="AFY163" s="192"/>
      <c r="AFZ163" s="192"/>
      <c r="AGA163" s="192"/>
      <c r="AGB163" s="192"/>
      <c r="AGC163" s="192"/>
      <c r="AGD163" s="192"/>
      <c r="AGE163" s="192"/>
      <c r="AGF163" s="192"/>
      <c r="AGG163" s="192"/>
      <c r="AGH163" s="192"/>
      <c r="AGI163" s="192"/>
      <c r="AGJ163" s="192"/>
      <c r="AGK163" s="192"/>
      <c r="AGL163" s="192"/>
      <c r="AGM163" s="192"/>
      <c r="AGN163" s="192"/>
      <c r="AGO163" s="192"/>
      <c r="AGP163" s="192"/>
      <c r="AGQ163" s="192"/>
      <c r="AGR163" s="192"/>
      <c r="AGS163" s="192"/>
      <c r="AGT163" s="192"/>
      <c r="AGU163" s="192"/>
      <c r="AGV163" s="192"/>
      <c r="AGW163" s="192"/>
      <c r="AGX163" s="192"/>
      <c r="AGY163" s="192"/>
      <c r="AGZ163" s="192"/>
      <c r="AHA163" s="192"/>
      <c r="AHB163" s="192"/>
      <c r="AHC163" s="192"/>
      <c r="AHD163" s="192"/>
      <c r="AHE163" s="192"/>
      <c r="AHF163" s="192"/>
      <c r="AHG163" s="192"/>
      <c r="AHH163" s="192"/>
      <c r="AHI163" s="192"/>
      <c r="AHJ163" s="192"/>
      <c r="AHK163" s="192"/>
      <c r="AHL163" s="192"/>
      <c r="AHM163" s="192"/>
      <c r="AHN163" s="192"/>
      <c r="AHO163" s="192"/>
      <c r="AHP163" s="192"/>
      <c r="AHQ163" s="192"/>
      <c r="AHR163" s="192"/>
      <c r="AHS163" s="192"/>
      <c r="AHT163" s="192"/>
      <c r="AHU163" s="192"/>
      <c r="AHV163" s="192"/>
      <c r="AHW163" s="192"/>
      <c r="AHX163" s="192"/>
      <c r="AHY163" s="192"/>
      <c r="AHZ163" s="192"/>
      <c r="AIA163" s="192"/>
      <c r="AIB163" s="192"/>
      <c r="AIC163" s="192"/>
      <c r="AID163" s="192"/>
      <c r="AIE163" s="192"/>
      <c r="AIF163" s="192"/>
      <c r="AIG163" s="192"/>
      <c r="AIH163" s="192"/>
      <c r="AII163" s="192"/>
      <c r="AIJ163" s="192"/>
      <c r="AIK163" s="192"/>
      <c r="AIL163" s="192"/>
      <c r="AIM163" s="192"/>
      <c r="AIN163" s="192"/>
      <c r="AIO163" s="192"/>
      <c r="AIP163" s="192"/>
      <c r="AIQ163" s="192"/>
      <c r="AIR163" s="192"/>
      <c r="AIS163" s="192"/>
      <c r="AIT163" s="192"/>
      <c r="AIU163" s="192"/>
      <c r="AIV163" s="192"/>
      <c r="AIW163" s="192"/>
      <c r="AIX163" s="192"/>
      <c r="AIY163" s="192"/>
      <c r="AIZ163" s="192"/>
      <c r="AJA163" s="192"/>
      <c r="AJB163" s="192"/>
      <c r="AJC163" s="192"/>
      <c r="AJD163" s="192"/>
      <c r="AJE163" s="192"/>
      <c r="AJF163" s="192"/>
      <c r="AJG163" s="192"/>
      <c r="AJH163" s="192"/>
      <c r="AJI163" s="192"/>
      <c r="AJJ163" s="192"/>
      <c r="AJK163" s="192"/>
      <c r="AJL163" s="192"/>
      <c r="AJM163" s="192"/>
      <c r="AJN163" s="192"/>
      <c r="AJO163" s="192"/>
      <c r="AJP163" s="192"/>
      <c r="AJQ163" s="192"/>
      <c r="AJR163" s="192"/>
      <c r="AJS163" s="192"/>
      <c r="AJT163" s="192"/>
      <c r="AJU163" s="192"/>
      <c r="AJV163" s="192"/>
      <c r="AJW163" s="192"/>
      <c r="AJX163" s="192"/>
      <c r="AJY163" s="192"/>
      <c r="AJZ163" s="192"/>
      <c r="AKA163" s="192"/>
      <c r="AKB163" s="192"/>
      <c r="AKC163" s="192"/>
      <c r="AKD163" s="192"/>
      <c r="AKE163" s="192"/>
      <c r="AKF163" s="192"/>
      <c r="AKG163" s="192"/>
      <c r="AKH163" s="192"/>
      <c r="AKI163" s="192"/>
      <c r="AKJ163" s="192"/>
      <c r="AKK163" s="192"/>
      <c r="AKL163" s="192"/>
      <c r="AKM163" s="192"/>
      <c r="AKN163" s="192"/>
      <c r="AKO163" s="192"/>
      <c r="AKP163" s="192"/>
      <c r="AKQ163" s="192"/>
      <c r="AKR163" s="192"/>
      <c r="AKS163" s="192"/>
      <c r="AKT163" s="192"/>
      <c r="AKU163" s="192"/>
      <c r="AKV163" s="192"/>
      <c r="AKW163" s="192"/>
      <c r="AKX163" s="192"/>
      <c r="AKY163" s="192"/>
      <c r="AKZ163" s="192"/>
      <c r="ALA163" s="192"/>
      <c r="ALB163" s="192"/>
      <c r="ALC163" s="192"/>
      <c r="ALD163" s="192"/>
      <c r="ALE163" s="192"/>
      <c r="ALF163" s="192"/>
      <c r="ALG163" s="192"/>
      <c r="ALH163" s="192"/>
      <c r="ALI163" s="192"/>
      <c r="ALJ163" s="192"/>
      <c r="ALK163" s="192"/>
      <c r="ALL163" s="192"/>
      <c r="ALM163" s="192"/>
      <c r="ALN163" s="192"/>
      <c r="ALO163" s="192"/>
      <c r="ALP163" s="192"/>
      <c r="ALQ163" s="192"/>
      <c r="ALR163" s="192"/>
      <c r="ALS163" s="192"/>
      <c r="ALT163" s="192"/>
      <c r="ALU163" s="192"/>
      <c r="ALV163" s="192"/>
      <c r="ALW163" s="192"/>
      <c r="ALX163" s="192"/>
      <c r="ALY163" s="192"/>
      <c r="ALZ163" s="192"/>
      <c r="AMA163" s="192"/>
      <c r="AMB163" s="192"/>
      <c r="AMC163" s="192"/>
      <c r="AMD163" s="192"/>
      <c r="AME163" s="192"/>
      <c r="AMF163" s="192"/>
      <c r="AMG163" s="192"/>
      <c r="AMH163" s="192"/>
      <c r="AMI163" s="192"/>
      <c r="AMJ163" s="192"/>
      <c r="AMK163" s="192"/>
      <c r="AML163" s="192"/>
      <c r="AMM163" s="192"/>
      <c r="AMN163" s="192"/>
      <c r="AMO163" s="192"/>
      <c r="AMP163" s="192"/>
      <c r="AMQ163" s="192"/>
      <c r="AMR163" s="192"/>
      <c r="AMS163" s="192"/>
      <c r="AMT163" s="192"/>
      <c r="AMU163" s="192"/>
      <c r="AMV163" s="192"/>
      <c r="AMW163" s="192"/>
      <c r="AMX163" s="192"/>
      <c r="AMY163" s="192"/>
      <c r="AMZ163" s="192"/>
      <c r="ANA163" s="192"/>
      <c r="ANB163" s="192"/>
      <c r="ANC163" s="192"/>
      <c r="AND163" s="192"/>
      <c r="ANE163" s="192"/>
      <c r="ANF163" s="192"/>
      <c r="ANG163" s="192"/>
      <c r="ANH163" s="192"/>
      <c r="ANI163" s="192"/>
      <c r="ANJ163" s="192"/>
      <c r="ANK163" s="192"/>
      <c r="ANL163" s="192"/>
      <c r="ANM163" s="192"/>
      <c r="ANN163" s="192"/>
      <c r="ANO163" s="192"/>
      <c r="ANP163" s="192"/>
      <c r="ANQ163" s="192"/>
      <c r="ANR163" s="192"/>
      <c r="ANS163" s="192"/>
      <c r="ANT163" s="192"/>
      <c r="ANU163" s="192"/>
      <c r="ANV163" s="192"/>
      <c r="ANW163" s="192"/>
      <c r="ANX163" s="192"/>
      <c r="ANY163" s="192"/>
      <c r="ANZ163" s="192"/>
      <c r="AOA163" s="192"/>
      <c r="AOB163" s="192"/>
      <c r="AOC163" s="192"/>
      <c r="AOD163" s="192"/>
      <c r="AOE163" s="192"/>
      <c r="AOF163" s="192"/>
      <c r="AOG163" s="192"/>
      <c r="AOH163" s="192"/>
      <c r="AOI163" s="192"/>
      <c r="AOJ163" s="192"/>
      <c r="AOK163" s="192"/>
      <c r="AOL163" s="192"/>
      <c r="AOM163" s="192"/>
      <c r="AON163" s="192"/>
      <c r="AOO163" s="192"/>
      <c r="AOP163" s="192"/>
      <c r="AOQ163" s="192"/>
      <c r="AOR163" s="192"/>
      <c r="AOS163" s="192"/>
      <c r="AOT163" s="192"/>
      <c r="AOU163" s="192"/>
      <c r="AOV163" s="192"/>
      <c r="AOW163" s="192"/>
      <c r="AOX163" s="192"/>
      <c r="AOY163" s="192"/>
      <c r="AOZ163" s="192"/>
      <c r="APA163" s="192"/>
      <c r="APB163" s="192"/>
      <c r="APC163" s="192"/>
      <c r="APD163" s="192"/>
      <c r="APE163" s="192"/>
      <c r="APF163" s="192"/>
      <c r="APG163" s="192"/>
      <c r="APH163" s="192"/>
      <c r="API163" s="192"/>
      <c r="APJ163" s="192"/>
      <c r="APK163" s="192"/>
      <c r="APL163" s="192"/>
      <c r="APM163" s="192"/>
      <c r="APN163" s="192"/>
      <c r="APO163" s="192"/>
      <c r="APP163" s="192"/>
      <c r="APQ163" s="192"/>
      <c r="APR163" s="192"/>
      <c r="APS163" s="192"/>
      <c r="APT163" s="192"/>
      <c r="APU163" s="192"/>
      <c r="APV163" s="192"/>
      <c r="APW163" s="192"/>
      <c r="APX163" s="192"/>
      <c r="APY163" s="192"/>
      <c r="APZ163" s="192"/>
      <c r="AQA163" s="192"/>
      <c r="AQB163" s="192"/>
      <c r="AQC163" s="192"/>
      <c r="AQD163" s="192"/>
      <c r="AQE163" s="192"/>
      <c r="AQF163" s="192"/>
      <c r="AQG163" s="192"/>
      <c r="AQH163" s="192"/>
      <c r="AQI163" s="192"/>
      <c r="AQJ163" s="192"/>
      <c r="AQK163" s="192"/>
      <c r="AQL163" s="192"/>
      <c r="AQM163" s="192"/>
      <c r="AQN163" s="192"/>
      <c r="AQO163" s="192"/>
      <c r="AQP163" s="192"/>
      <c r="AQQ163" s="192"/>
      <c r="AQR163" s="192"/>
      <c r="AQS163" s="192"/>
      <c r="AQT163" s="192"/>
      <c r="AQU163" s="192"/>
      <c r="AQV163" s="192"/>
      <c r="AQW163" s="192"/>
      <c r="AQX163" s="192"/>
      <c r="AQY163" s="192"/>
      <c r="AQZ163" s="192"/>
      <c r="ARA163" s="192"/>
      <c r="ARB163" s="192"/>
      <c r="ARC163" s="192"/>
      <c r="ARD163" s="192"/>
      <c r="ARE163" s="192"/>
      <c r="ARF163" s="192"/>
      <c r="ARG163" s="192"/>
      <c r="ARH163" s="192"/>
      <c r="ARI163" s="192"/>
      <c r="ARJ163" s="192"/>
      <c r="ARK163" s="192"/>
      <c r="ARL163" s="192"/>
      <c r="ARM163" s="192"/>
      <c r="ARN163" s="192"/>
      <c r="ARO163" s="192"/>
      <c r="ARP163" s="192"/>
      <c r="ARQ163" s="192"/>
      <c r="ARR163" s="192"/>
      <c r="ARS163" s="192"/>
      <c r="ART163" s="192"/>
      <c r="ARU163" s="192"/>
      <c r="ARV163" s="192"/>
      <c r="ARW163" s="192"/>
      <c r="ARX163" s="192"/>
      <c r="ARY163" s="192"/>
      <c r="ARZ163" s="192"/>
      <c r="ASA163" s="192"/>
      <c r="ASB163" s="192"/>
      <c r="ASC163" s="192"/>
      <c r="ASD163" s="192"/>
      <c r="ASE163" s="192"/>
      <c r="ASF163" s="192"/>
      <c r="ASG163" s="192"/>
      <c r="ASH163" s="192"/>
      <c r="ASI163" s="192"/>
      <c r="ASJ163" s="192"/>
      <c r="ASK163" s="192"/>
      <c r="ASL163" s="192"/>
      <c r="ASM163" s="192"/>
      <c r="ASN163" s="192"/>
      <c r="ASO163" s="192"/>
      <c r="ASP163" s="192"/>
      <c r="ASQ163" s="192"/>
      <c r="ASR163" s="192"/>
      <c r="ASS163" s="192"/>
      <c r="AST163" s="192"/>
      <c r="ASU163" s="192"/>
      <c r="ASV163" s="192"/>
      <c r="ASW163" s="192"/>
      <c r="ASX163" s="192"/>
      <c r="ASY163" s="192"/>
      <c r="ASZ163" s="192"/>
      <c r="ATA163" s="192"/>
      <c r="ATB163" s="192"/>
      <c r="ATC163" s="192"/>
      <c r="ATD163" s="192"/>
      <c r="ATE163" s="192"/>
      <c r="ATF163" s="192"/>
      <c r="ATG163" s="192"/>
      <c r="ATH163" s="192"/>
      <c r="ATI163" s="192"/>
      <c r="ATJ163" s="192"/>
      <c r="ATK163" s="192"/>
      <c r="ATL163" s="192"/>
      <c r="ATM163" s="192"/>
      <c r="ATN163" s="192"/>
      <c r="ATO163" s="192"/>
      <c r="ATP163" s="192"/>
      <c r="ATQ163" s="192"/>
      <c r="ATR163" s="192"/>
      <c r="ATS163" s="192"/>
      <c r="ATT163" s="192"/>
      <c r="ATU163" s="192"/>
      <c r="ATV163" s="192"/>
      <c r="ATW163" s="192"/>
      <c r="ATX163" s="192"/>
      <c r="ATY163" s="192"/>
      <c r="ATZ163" s="192"/>
      <c r="AUA163" s="192"/>
      <c r="AUB163" s="192"/>
      <c r="AUC163" s="192"/>
      <c r="AUD163" s="192"/>
      <c r="AUE163" s="192"/>
      <c r="AUF163" s="192"/>
      <c r="AUG163" s="192"/>
      <c r="AUH163" s="192"/>
      <c r="AUI163" s="192"/>
      <c r="AUJ163" s="192"/>
      <c r="AUK163" s="192"/>
      <c r="AUL163" s="192"/>
      <c r="AUM163" s="192"/>
      <c r="AUN163" s="192"/>
      <c r="AUO163" s="192"/>
      <c r="AUP163" s="192"/>
      <c r="AUQ163" s="192"/>
      <c r="AUR163" s="192"/>
      <c r="AUS163" s="192"/>
      <c r="AUT163" s="192"/>
      <c r="AUU163" s="192"/>
      <c r="AUV163" s="192"/>
      <c r="AUW163" s="192"/>
      <c r="AUX163" s="192"/>
      <c r="AUY163" s="192"/>
      <c r="AUZ163" s="192"/>
      <c r="AVA163" s="192"/>
      <c r="AVB163" s="192"/>
      <c r="AVC163" s="192"/>
      <c r="AVD163" s="192"/>
      <c r="AVE163" s="192"/>
      <c r="AVF163" s="192"/>
      <c r="AVG163" s="192"/>
      <c r="AVH163" s="192"/>
      <c r="AVI163" s="192"/>
      <c r="AVJ163" s="192"/>
      <c r="AVK163" s="192"/>
      <c r="AVL163" s="192"/>
      <c r="AVM163" s="192"/>
      <c r="AVN163" s="192"/>
      <c r="AVO163" s="192"/>
      <c r="AVP163" s="192"/>
      <c r="AVQ163" s="192"/>
      <c r="AVR163" s="192"/>
      <c r="AVS163" s="192"/>
      <c r="AVT163" s="192"/>
      <c r="AVU163" s="192"/>
      <c r="AVV163" s="192"/>
      <c r="AVW163" s="192"/>
      <c r="AVX163" s="192"/>
      <c r="AVY163" s="192"/>
      <c r="AVZ163" s="192"/>
      <c r="AWA163" s="192"/>
      <c r="AWB163" s="192"/>
      <c r="AWC163" s="192"/>
      <c r="AWD163" s="192"/>
      <c r="AWE163" s="192"/>
      <c r="AWF163" s="192"/>
      <c r="AWG163" s="192"/>
      <c r="AWH163" s="192"/>
      <c r="AWI163" s="192"/>
      <c r="AWJ163" s="192"/>
      <c r="AWK163" s="192"/>
      <c r="AWL163" s="192"/>
      <c r="AWM163" s="192"/>
      <c r="AWN163" s="192"/>
      <c r="AWO163" s="192"/>
      <c r="AWP163" s="192"/>
      <c r="AWQ163" s="192"/>
      <c r="AWR163" s="192"/>
      <c r="AWS163" s="192"/>
      <c r="AWT163" s="192"/>
      <c r="AWU163" s="192"/>
      <c r="AWV163" s="192"/>
      <c r="AWW163" s="192"/>
      <c r="AWX163" s="192"/>
      <c r="AWY163" s="192"/>
      <c r="AWZ163" s="192"/>
      <c r="AXA163" s="192"/>
      <c r="AXB163" s="192"/>
      <c r="AXC163" s="192"/>
      <c r="AXD163" s="192"/>
      <c r="AXE163" s="192"/>
      <c r="AXF163" s="192"/>
      <c r="AXG163" s="192"/>
      <c r="AXH163" s="192"/>
      <c r="AXI163" s="192"/>
      <c r="AXJ163" s="192"/>
      <c r="AXK163" s="192"/>
      <c r="AXL163" s="192"/>
      <c r="AXM163" s="192"/>
      <c r="AXN163" s="192"/>
      <c r="AXO163" s="192"/>
      <c r="AXP163" s="192"/>
      <c r="AXQ163" s="192"/>
      <c r="AXR163" s="192"/>
      <c r="AXS163" s="192"/>
      <c r="AXT163" s="192"/>
      <c r="AXU163" s="192"/>
      <c r="AXV163" s="192"/>
      <c r="AXW163" s="192"/>
      <c r="AXX163" s="192"/>
      <c r="AXY163" s="192"/>
      <c r="AXZ163" s="192"/>
      <c r="AYA163" s="192"/>
      <c r="AYB163" s="192"/>
      <c r="AYC163" s="192"/>
      <c r="AYD163" s="192"/>
      <c r="AYE163" s="192"/>
      <c r="AYF163" s="192"/>
      <c r="AYG163" s="192"/>
      <c r="AYH163" s="192"/>
      <c r="AYI163" s="192"/>
      <c r="AYJ163" s="192"/>
      <c r="AYK163" s="192"/>
      <c r="AYL163" s="192"/>
      <c r="AYM163" s="192"/>
      <c r="AYN163" s="192"/>
      <c r="AYO163" s="192"/>
      <c r="AYP163" s="192"/>
      <c r="AYQ163" s="192"/>
      <c r="AYR163" s="192"/>
      <c r="AYS163" s="192"/>
      <c r="AYT163" s="192"/>
      <c r="AYU163" s="192"/>
      <c r="AYV163" s="192"/>
      <c r="AYW163" s="192"/>
      <c r="AYX163" s="192"/>
      <c r="AYY163" s="192"/>
      <c r="AYZ163" s="192"/>
      <c r="AZA163" s="192"/>
      <c r="AZB163" s="192"/>
      <c r="AZC163" s="192"/>
      <c r="AZD163" s="192"/>
      <c r="AZE163" s="192"/>
      <c r="AZF163" s="192"/>
      <c r="AZG163" s="192"/>
      <c r="AZH163" s="192"/>
      <c r="AZI163" s="192"/>
      <c r="AZJ163" s="192"/>
      <c r="AZK163" s="192"/>
      <c r="AZL163" s="192"/>
      <c r="AZM163" s="192"/>
      <c r="AZN163" s="192"/>
      <c r="AZO163" s="192"/>
      <c r="AZP163" s="192"/>
      <c r="AZQ163" s="192"/>
      <c r="AZR163" s="192"/>
      <c r="AZS163" s="192"/>
      <c r="AZT163" s="192"/>
      <c r="AZU163" s="192"/>
      <c r="AZV163" s="192"/>
      <c r="AZW163" s="192"/>
      <c r="AZX163" s="192"/>
      <c r="AZY163" s="192"/>
      <c r="AZZ163" s="192"/>
      <c r="BAA163" s="192"/>
      <c r="BAB163" s="192"/>
      <c r="BAC163" s="192"/>
      <c r="BAD163" s="192"/>
      <c r="BAE163" s="192"/>
      <c r="BAF163" s="192"/>
      <c r="BAG163" s="192"/>
      <c r="BAH163" s="192"/>
      <c r="BAI163" s="192"/>
      <c r="BAJ163" s="192"/>
      <c r="BAK163" s="192"/>
      <c r="BAL163" s="192"/>
      <c r="BAM163" s="192"/>
      <c r="BAN163" s="192"/>
      <c r="BAO163" s="192"/>
      <c r="BAP163" s="192"/>
      <c r="BAQ163" s="192"/>
      <c r="BAR163" s="192"/>
      <c r="BAS163" s="192"/>
      <c r="BAT163" s="192"/>
      <c r="BAU163" s="192"/>
      <c r="BAV163" s="192"/>
      <c r="BAW163" s="192"/>
      <c r="BAX163" s="192"/>
      <c r="BAY163" s="192"/>
      <c r="BAZ163" s="192"/>
      <c r="BBA163" s="192"/>
      <c r="BBB163" s="192"/>
      <c r="BBC163" s="192"/>
      <c r="BBD163" s="192"/>
      <c r="BBE163" s="192"/>
      <c r="BBF163" s="192"/>
      <c r="BBG163" s="192"/>
      <c r="BBH163" s="192"/>
      <c r="BBI163" s="192"/>
      <c r="BBJ163" s="192"/>
      <c r="BBK163" s="192"/>
      <c r="BBL163" s="192"/>
      <c r="BBM163" s="192"/>
      <c r="BBN163" s="192"/>
      <c r="BBO163" s="192"/>
      <c r="BBP163" s="192"/>
      <c r="BBQ163" s="192"/>
      <c r="BBR163" s="192"/>
      <c r="BBS163" s="192"/>
      <c r="BBT163" s="192"/>
      <c r="BBU163" s="192"/>
      <c r="BBV163" s="192"/>
      <c r="BBW163" s="192"/>
      <c r="BBX163" s="192"/>
      <c r="BBY163" s="192"/>
      <c r="BBZ163" s="192"/>
      <c r="BCA163" s="192"/>
      <c r="BCB163" s="192"/>
      <c r="BCC163" s="192"/>
      <c r="BCD163" s="192"/>
      <c r="BCE163" s="192"/>
      <c r="BCF163" s="192"/>
      <c r="BCG163" s="192"/>
      <c r="BCH163" s="192"/>
      <c r="BCI163" s="192"/>
      <c r="BCJ163" s="192"/>
      <c r="BCK163" s="192"/>
      <c r="BCL163" s="192"/>
      <c r="BCM163" s="192"/>
      <c r="BCN163" s="192"/>
      <c r="BCO163" s="192"/>
      <c r="BCP163" s="192"/>
      <c r="BCQ163" s="192"/>
      <c r="BCR163" s="192"/>
      <c r="BCS163" s="192"/>
      <c r="BCT163" s="192"/>
      <c r="BCU163" s="192"/>
      <c r="BCV163" s="192"/>
      <c r="BCW163" s="192"/>
      <c r="BCX163" s="192"/>
      <c r="BCY163" s="192"/>
      <c r="BCZ163" s="192"/>
      <c r="BDA163" s="192"/>
      <c r="BDB163" s="192"/>
      <c r="BDC163" s="192"/>
      <c r="BDD163" s="192"/>
      <c r="BDE163" s="192"/>
      <c r="BDF163" s="192"/>
      <c r="BDG163" s="192"/>
      <c r="BDH163" s="192"/>
      <c r="BDI163" s="192"/>
      <c r="BDJ163" s="192"/>
      <c r="BDK163" s="192"/>
      <c r="BDL163" s="192"/>
      <c r="BDM163" s="192"/>
      <c r="BDN163" s="192"/>
      <c r="BDO163" s="192"/>
      <c r="BDP163" s="192"/>
      <c r="BDQ163" s="192"/>
      <c r="BDR163" s="192"/>
      <c r="BDS163" s="192"/>
      <c r="BDT163" s="192"/>
      <c r="BDU163" s="192"/>
      <c r="BDV163" s="192"/>
      <c r="BDW163" s="192"/>
      <c r="BDX163" s="192"/>
      <c r="BDY163" s="192"/>
      <c r="BDZ163" s="192"/>
      <c r="BEA163" s="192"/>
      <c r="BEB163" s="192"/>
      <c r="BEC163" s="192"/>
      <c r="BED163" s="192"/>
      <c r="BEE163" s="192"/>
      <c r="BEF163" s="192"/>
      <c r="BEG163" s="192"/>
      <c r="BEH163" s="192"/>
      <c r="BEI163" s="192"/>
    </row>
    <row r="164" spans="1:1491" s="121" customFormat="1" ht="15" customHeight="1" x14ac:dyDescent="0.25">
      <c r="A164" s="176" t="s">
        <v>1433</v>
      </c>
      <c r="B164" s="258" t="s">
        <v>1961</v>
      </c>
      <c r="C164" s="272">
        <v>44562</v>
      </c>
      <c r="D164" s="272">
        <v>46265</v>
      </c>
      <c r="E164" s="265">
        <v>0</v>
      </c>
      <c r="F164" s="265">
        <v>0</v>
      </c>
      <c r="G164" s="261">
        <v>0</v>
      </c>
      <c r="H164" s="265">
        <v>0</v>
      </c>
      <c r="I164" s="265">
        <f t="shared" si="32"/>
        <v>0</v>
      </c>
      <c r="J164" s="265">
        <f t="shared" si="32"/>
        <v>0</v>
      </c>
      <c r="K164" s="145">
        <f t="shared" si="32"/>
        <v>0</v>
      </c>
      <c r="L164" s="151"/>
      <c r="M164" s="151"/>
      <c r="N164" s="191" t="s">
        <v>1380</v>
      </c>
      <c r="O164" s="459">
        <v>0</v>
      </c>
      <c r="P164" s="459">
        <v>0</v>
      </c>
      <c r="Q164" s="459">
        <v>0</v>
      </c>
      <c r="R164" s="459">
        <v>0</v>
      </c>
      <c r="S164" s="459">
        <v>0</v>
      </c>
      <c r="T164" s="459">
        <v>0</v>
      </c>
      <c r="U164" s="459">
        <v>0</v>
      </c>
      <c r="V164" s="459">
        <v>0</v>
      </c>
      <c r="W164" s="191" t="s">
        <v>332</v>
      </c>
      <c r="X164" s="191" t="s">
        <v>332</v>
      </c>
      <c r="Y164" s="191" t="s">
        <v>332</v>
      </c>
      <c r="Z164" s="385" t="s">
        <v>332</v>
      </c>
      <c r="AA164" s="191" t="s">
        <v>332</v>
      </c>
      <c r="AB164" s="191" t="s">
        <v>332</v>
      </c>
      <c r="AC164" s="191" t="s">
        <v>332</v>
      </c>
      <c r="AD164" s="191" t="s">
        <v>332</v>
      </c>
      <c r="AE164" s="191" t="s">
        <v>332</v>
      </c>
      <c r="AF164" s="191" t="s">
        <v>440</v>
      </c>
      <c r="AG164" s="242" t="s">
        <v>332</v>
      </c>
      <c r="AH164" s="350" t="s">
        <v>1622</v>
      </c>
      <c r="AI164" s="413">
        <v>1</v>
      </c>
      <c r="AJ164" s="413">
        <v>0.4</v>
      </c>
      <c r="AK164" s="191" t="s">
        <v>180</v>
      </c>
      <c r="AL164" s="413">
        <v>0</v>
      </c>
      <c r="AM164" s="453">
        <f t="shared" ref="AM164:AM184" si="33">AI164*$H164</f>
        <v>0</v>
      </c>
      <c r="AN164" s="453">
        <f t="shared" ref="AN164:AN184" si="34">$H164*AL164</f>
        <v>0</v>
      </c>
      <c r="AO164" s="188" t="s">
        <v>180</v>
      </c>
      <c r="AP164" s="192" t="s">
        <v>180</v>
      </c>
      <c r="AQ164" s="319" t="s">
        <v>1404</v>
      </c>
      <c r="AR164" s="320" t="s">
        <v>1404</v>
      </c>
      <c r="AS164" s="320" t="s">
        <v>1958</v>
      </c>
      <c r="AT164" s="320" t="s">
        <v>1404</v>
      </c>
      <c r="AU164" s="320" t="s">
        <v>1959</v>
      </c>
      <c r="AV164" s="320" t="s">
        <v>1404</v>
      </c>
      <c r="AW164" s="320" t="s">
        <v>1959</v>
      </c>
      <c r="AX164" s="320" t="s">
        <v>1404</v>
      </c>
      <c r="AY164" s="320" t="s">
        <v>1959</v>
      </c>
      <c r="AZ164" s="320" t="s">
        <v>1404</v>
      </c>
      <c r="BA164" s="320" t="s">
        <v>1959</v>
      </c>
      <c r="BB164" s="320" t="s">
        <v>1404</v>
      </c>
      <c r="BC164" s="320" t="s">
        <v>1959</v>
      </c>
      <c r="BD164" s="320" t="s">
        <v>1406</v>
      </c>
      <c r="BE164" s="320" t="s">
        <v>180</v>
      </c>
      <c r="BF164" s="320" t="s">
        <v>1406</v>
      </c>
      <c r="BG164" s="320" t="s">
        <v>180</v>
      </c>
      <c r="BH164" s="320" t="s">
        <v>1406</v>
      </c>
      <c r="BI164" s="320" t="s">
        <v>180</v>
      </c>
      <c r="BJ164" s="320" t="s">
        <v>1406</v>
      </c>
      <c r="BK164" s="320" t="s">
        <v>180</v>
      </c>
      <c r="BL164" s="320" t="s">
        <v>1406</v>
      </c>
      <c r="BM164" s="320" t="s">
        <v>180</v>
      </c>
      <c r="BN164" s="320" t="s">
        <v>1406</v>
      </c>
      <c r="BO164" s="312" t="s">
        <v>180</v>
      </c>
      <c r="BP164" s="192"/>
      <c r="BQ164" s="192"/>
      <c r="BR164" s="192"/>
      <c r="BS164" s="192"/>
      <c r="BT164" s="192"/>
      <c r="BU164" s="192"/>
      <c r="BV164" s="192"/>
      <c r="BW164" s="192"/>
      <c r="BX164" s="192"/>
      <c r="BY164" s="192"/>
      <c r="BZ164" s="192"/>
      <c r="CA164" s="192"/>
      <c r="CB164" s="192"/>
      <c r="CC164" s="192"/>
      <c r="CD164" s="192"/>
      <c r="CE164" s="192"/>
      <c r="CF164" s="192"/>
      <c r="CG164" s="192"/>
      <c r="CH164" s="192"/>
      <c r="CI164" s="192"/>
      <c r="CJ164" s="192"/>
      <c r="CK164" s="192"/>
      <c r="CL164" s="192"/>
      <c r="CM164" s="192"/>
      <c r="CN164" s="192"/>
      <c r="CO164" s="192"/>
      <c r="CP164" s="192"/>
      <c r="CQ164" s="192"/>
      <c r="CR164" s="192"/>
      <c r="CS164" s="192"/>
      <c r="CT164" s="192"/>
      <c r="CU164" s="192"/>
      <c r="CV164" s="192"/>
      <c r="CW164" s="192"/>
      <c r="CX164" s="192"/>
      <c r="CY164" s="192"/>
      <c r="CZ164" s="192"/>
      <c r="DA164" s="192"/>
      <c r="DB164" s="192"/>
      <c r="DC164" s="192"/>
      <c r="DD164" s="192"/>
      <c r="DE164" s="192"/>
      <c r="DF164" s="192"/>
      <c r="DG164" s="192"/>
      <c r="DH164" s="192"/>
      <c r="DI164" s="192"/>
      <c r="DJ164" s="192"/>
      <c r="DK164" s="192"/>
      <c r="DL164" s="192"/>
      <c r="DM164" s="192"/>
      <c r="DN164" s="192"/>
      <c r="DO164" s="192"/>
      <c r="DP164" s="192"/>
      <c r="DQ164" s="192"/>
      <c r="DR164" s="192"/>
      <c r="DS164" s="192"/>
      <c r="DT164" s="192"/>
      <c r="DU164" s="192"/>
      <c r="DV164" s="192"/>
      <c r="DW164" s="192"/>
      <c r="DX164" s="192"/>
      <c r="DY164" s="192"/>
      <c r="DZ164" s="192"/>
      <c r="EA164" s="192"/>
      <c r="EB164" s="192"/>
      <c r="EC164" s="192"/>
      <c r="ED164" s="192"/>
      <c r="EE164" s="192"/>
      <c r="EF164" s="192"/>
      <c r="EG164" s="192"/>
      <c r="EH164" s="192"/>
      <c r="EI164" s="192"/>
      <c r="EJ164" s="192"/>
      <c r="EK164" s="192"/>
      <c r="EL164" s="192"/>
      <c r="EM164" s="192"/>
      <c r="EN164" s="192"/>
      <c r="EO164" s="192"/>
      <c r="EP164" s="192"/>
      <c r="EQ164" s="192"/>
      <c r="ER164" s="192"/>
      <c r="ES164" s="192"/>
      <c r="ET164" s="192"/>
      <c r="EU164" s="192"/>
      <c r="EV164" s="192"/>
      <c r="EW164" s="192"/>
      <c r="EX164" s="192"/>
      <c r="EY164" s="192"/>
      <c r="EZ164" s="192"/>
      <c r="FA164" s="192"/>
      <c r="FB164" s="192"/>
      <c r="FC164" s="192"/>
      <c r="FD164" s="192"/>
      <c r="FE164" s="192"/>
      <c r="FF164" s="192"/>
      <c r="FG164" s="192"/>
      <c r="FH164" s="192"/>
      <c r="FI164" s="192"/>
      <c r="FJ164" s="192"/>
      <c r="FK164" s="192"/>
      <c r="FL164" s="192"/>
      <c r="FM164" s="192"/>
      <c r="FN164" s="192"/>
      <c r="FO164" s="192"/>
      <c r="FP164" s="192"/>
      <c r="FQ164" s="192"/>
      <c r="FR164" s="192"/>
      <c r="FS164" s="192"/>
      <c r="FT164" s="192"/>
      <c r="FU164" s="192"/>
      <c r="FV164" s="192"/>
      <c r="FW164" s="192"/>
      <c r="FX164" s="192"/>
      <c r="FY164" s="192"/>
      <c r="FZ164" s="192"/>
      <c r="GA164" s="192"/>
      <c r="GB164" s="192"/>
      <c r="GC164" s="192"/>
      <c r="GD164" s="192"/>
      <c r="GE164" s="192"/>
      <c r="GF164" s="192"/>
      <c r="GG164" s="192"/>
      <c r="GH164" s="192"/>
      <c r="GI164" s="192"/>
      <c r="GJ164" s="192"/>
      <c r="GK164" s="192"/>
      <c r="GL164" s="192"/>
      <c r="GM164" s="192"/>
      <c r="GN164" s="192"/>
      <c r="GO164" s="192"/>
      <c r="GP164" s="192"/>
      <c r="GQ164" s="192"/>
      <c r="GR164" s="192"/>
      <c r="GS164" s="192"/>
      <c r="GT164" s="192"/>
      <c r="GU164" s="192"/>
      <c r="GV164" s="192"/>
      <c r="GW164" s="192"/>
      <c r="GX164" s="192"/>
      <c r="GY164" s="192"/>
      <c r="GZ164" s="192"/>
      <c r="HA164" s="192"/>
      <c r="HB164" s="192"/>
      <c r="HC164" s="192"/>
      <c r="HD164" s="192"/>
      <c r="HE164" s="192"/>
      <c r="HF164" s="192"/>
      <c r="HG164" s="192"/>
      <c r="HH164" s="192"/>
      <c r="HI164" s="192"/>
      <c r="HJ164" s="192"/>
      <c r="HK164" s="192"/>
      <c r="HL164" s="192"/>
      <c r="HM164" s="192"/>
      <c r="HN164" s="192"/>
      <c r="HO164" s="192"/>
      <c r="HP164" s="192"/>
      <c r="HQ164" s="192"/>
      <c r="HR164" s="192"/>
      <c r="HS164" s="192"/>
      <c r="HT164" s="192"/>
      <c r="HU164" s="192"/>
      <c r="HV164" s="192"/>
      <c r="HW164" s="192"/>
      <c r="HX164" s="192"/>
      <c r="HY164" s="192"/>
      <c r="HZ164" s="192"/>
      <c r="IA164" s="192"/>
      <c r="IB164" s="192"/>
      <c r="IC164" s="192"/>
      <c r="ID164" s="192"/>
      <c r="IE164" s="192"/>
      <c r="IF164" s="192"/>
      <c r="IG164" s="192"/>
      <c r="IH164" s="192"/>
      <c r="II164" s="192"/>
      <c r="IJ164" s="192"/>
      <c r="IK164" s="192"/>
      <c r="IL164" s="192"/>
      <c r="IM164" s="192"/>
      <c r="IN164" s="192"/>
      <c r="IO164" s="192"/>
      <c r="IP164" s="192"/>
      <c r="IQ164" s="192"/>
      <c r="IR164" s="192"/>
      <c r="IS164" s="192"/>
      <c r="IT164" s="192"/>
      <c r="IU164" s="192"/>
      <c r="IV164" s="192"/>
      <c r="IW164" s="192"/>
      <c r="IX164" s="192"/>
      <c r="IY164" s="192"/>
      <c r="IZ164" s="192"/>
      <c r="JA164" s="192"/>
      <c r="JB164" s="192"/>
      <c r="JC164" s="192"/>
      <c r="JD164" s="192"/>
      <c r="JE164" s="192"/>
      <c r="JF164" s="192"/>
      <c r="JG164" s="192"/>
      <c r="JH164" s="192"/>
      <c r="JI164" s="192"/>
      <c r="JJ164" s="192"/>
      <c r="JK164" s="192"/>
      <c r="JL164" s="192"/>
      <c r="JM164" s="192"/>
      <c r="JN164" s="192"/>
      <c r="JO164" s="192"/>
      <c r="JP164" s="192"/>
      <c r="JQ164" s="192"/>
      <c r="JR164" s="192"/>
      <c r="JS164" s="192"/>
      <c r="JT164" s="192"/>
      <c r="JU164" s="192"/>
      <c r="JV164" s="192"/>
      <c r="JW164" s="192"/>
      <c r="JX164" s="192"/>
      <c r="JY164" s="192"/>
      <c r="JZ164" s="192"/>
      <c r="KA164" s="192"/>
      <c r="KB164" s="192"/>
      <c r="KC164" s="192"/>
      <c r="KD164" s="192"/>
      <c r="KE164" s="192"/>
      <c r="KF164" s="192"/>
      <c r="KG164" s="192"/>
      <c r="KH164" s="192"/>
      <c r="KI164" s="192"/>
      <c r="KJ164" s="192"/>
      <c r="KK164" s="192"/>
      <c r="KL164" s="192"/>
      <c r="KM164" s="192"/>
      <c r="KN164" s="192"/>
      <c r="KO164" s="192"/>
      <c r="KP164" s="192"/>
      <c r="KQ164" s="192"/>
      <c r="KR164" s="192"/>
      <c r="KS164" s="192"/>
      <c r="KT164" s="192"/>
      <c r="KU164" s="192"/>
      <c r="KV164" s="192"/>
      <c r="KW164" s="192"/>
      <c r="KX164" s="192"/>
      <c r="KY164" s="192"/>
      <c r="KZ164" s="192"/>
      <c r="LA164" s="192"/>
      <c r="LB164" s="192"/>
      <c r="LC164" s="192"/>
      <c r="LD164" s="192"/>
      <c r="LE164" s="192"/>
      <c r="LF164" s="192"/>
      <c r="LG164" s="192"/>
      <c r="LH164" s="192"/>
      <c r="LI164" s="192"/>
      <c r="LJ164" s="192"/>
      <c r="LK164" s="192"/>
      <c r="LL164" s="192"/>
      <c r="LM164" s="192"/>
      <c r="LN164" s="192"/>
      <c r="LO164" s="192"/>
      <c r="LP164" s="192"/>
      <c r="LQ164" s="192"/>
      <c r="LR164" s="192"/>
      <c r="LS164" s="192"/>
      <c r="LT164" s="192"/>
      <c r="LU164" s="192"/>
      <c r="LV164" s="192"/>
      <c r="LW164" s="192"/>
      <c r="LX164" s="192"/>
      <c r="LY164" s="192"/>
      <c r="LZ164" s="192"/>
      <c r="MA164" s="192"/>
      <c r="MB164" s="192"/>
      <c r="MC164" s="192"/>
      <c r="MD164" s="192"/>
      <c r="ME164" s="192"/>
      <c r="MF164" s="192"/>
      <c r="MG164" s="192"/>
      <c r="MH164" s="192"/>
      <c r="MI164" s="192"/>
      <c r="MJ164" s="192"/>
      <c r="MK164" s="192"/>
      <c r="ML164" s="192"/>
      <c r="MM164" s="192"/>
      <c r="MN164" s="192"/>
      <c r="MO164" s="192"/>
      <c r="MP164" s="192"/>
      <c r="MQ164" s="192"/>
      <c r="MR164" s="192"/>
      <c r="MS164" s="192"/>
      <c r="MT164" s="192"/>
      <c r="MU164" s="192"/>
      <c r="MV164" s="192"/>
      <c r="MW164" s="192"/>
      <c r="MX164" s="192"/>
      <c r="MY164" s="192"/>
      <c r="MZ164" s="192"/>
      <c r="NA164" s="192"/>
      <c r="NB164" s="192"/>
      <c r="NC164" s="192"/>
      <c r="ND164" s="192"/>
      <c r="NE164" s="192"/>
      <c r="NF164" s="192"/>
      <c r="NG164" s="192"/>
      <c r="NH164" s="192"/>
      <c r="NI164" s="192"/>
      <c r="NJ164" s="192"/>
      <c r="NK164" s="192"/>
      <c r="NL164" s="192"/>
      <c r="NM164" s="192"/>
      <c r="NN164" s="192"/>
      <c r="NO164" s="192"/>
      <c r="NP164" s="192"/>
      <c r="NQ164" s="192"/>
      <c r="NR164" s="192"/>
      <c r="NS164" s="192"/>
      <c r="NT164" s="192"/>
      <c r="NU164" s="192"/>
      <c r="NV164" s="192"/>
      <c r="NW164" s="192"/>
      <c r="NX164" s="192"/>
      <c r="NY164" s="192"/>
      <c r="NZ164" s="192"/>
      <c r="OA164" s="192"/>
      <c r="OB164" s="192"/>
      <c r="OC164" s="192"/>
      <c r="OD164" s="192"/>
      <c r="OE164" s="192"/>
      <c r="OF164" s="192"/>
      <c r="OG164" s="192"/>
      <c r="OH164" s="192"/>
      <c r="OI164" s="192"/>
      <c r="OJ164" s="192"/>
      <c r="OK164" s="192"/>
      <c r="OL164" s="192"/>
      <c r="OM164" s="192"/>
      <c r="ON164" s="192"/>
      <c r="OO164" s="192"/>
      <c r="OP164" s="192"/>
      <c r="OQ164" s="192"/>
      <c r="OR164" s="192"/>
      <c r="OS164" s="192"/>
      <c r="OT164" s="192"/>
      <c r="OU164" s="192"/>
      <c r="OV164" s="192"/>
      <c r="OW164" s="192"/>
      <c r="OX164" s="192"/>
      <c r="OY164" s="192"/>
      <c r="OZ164" s="192"/>
      <c r="PA164" s="192"/>
      <c r="PB164" s="192"/>
      <c r="PC164" s="192"/>
      <c r="PD164" s="192"/>
      <c r="PE164" s="192"/>
      <c r="PF164" s="192"/>
      <c r="PG164" s="192"/>
      <c r="PH164" s="192"/>
      <c r="PI164" s="192"/>
      <c r="PJ164" s="192"/>
      <c r="PK164" s="192"/>
      <c r="PL164" s="192"/>
      <c r="PM164" s="192"/>
      <c r="PN164" s="192"/>
      <c r="PO164" s="192"/>
      <c r="PP164" s="192"/>
      <c r="PQ164" s="192"/>
      <c r="PR164" s="192"/>
      <c r="PS164" s="192"/>
      <c r="PT164" s="192"/>
      <c r="PU164" s="192"/>
      <c r="PV164" s="192"/>
      <c r="PW164" s="192"/>
      <c r="PX164" s="192"/>
      <c r="PY164" s="192"/>
      <c r="PZ164" s="192"/>
      <c r="QA164" s="192"/>
      <c r="QB164" s="192"/>
      <c r="QC164" s="192"/>
      <c r="QD164" s="192"/>
      <c r="QE164" s="192"/>
      <c r="QF164" s="192"/>
      <c r="QG164" s="192"/>
      <c r="QH164" s="192"/>
      <c r="QI164" s="192"/>
      <c r="QJ164" s="192"/>
      <c r="QK164" s="192"/>
      <c r="QL164" s="192"/>
      <c r="QM164" s="192"/>
      <c r="QN164" s="192"/>
      <c r="QO164" s="192"/>
      <c r="QP164" s="192"/>
      <c r="QQ164" s="192"/>
      <c r="QR164" s="192"/>
      <c r="QS164" s="192"/>
      <c r="QT164" s="192"/>
      <c r="QU164" s="192"/>
      <c r="QV164" s="192"/>
      <c r="QW164" s="192"/>
      <c r="QX164" s="192"/>
      <c r="QY164" s="192"/>
      <c r="QZ164" s="192"/>
      <c r="RA164" s="192"/>
      <c r="RB164" s="192"/>
      <c r="RC164" s="192"/>
      <c r="RD164" s="192"/>
      <c r="RE164" s="192"/>
      <c r="RF164" s="192"/>
      <c r="RG164" s="192"/>
      <c r="RH164" s="192"/>
      <c r="RI164" s="192"/>
      <c r="RJ164" s="192"/>
      <c r="RK164" s="192"/>
      <c r="RL164" s="192"/>
      <c r="RM164" s="192"/>
      <c r="RN164" s="192"/>
      <c r="RO164" s="192"/>
      <c r="RP164" s="192"/>
      <c r="RQ164" s="192"/>
      <c r="RR164" s="192"/>
      <c r="RS164" s="192"/>
      <c r="RT164" s="192"/>
      <c r="RU164" s="192"/>
      <c r="RV164" s="192"/>
      <c r="RW164" s="192"/>
      <c r="RX164" s="192"/>
      <c r="RY164" s="192"/>
      <c r="RZ164" s="192"/>
      <c r="SA164" s="192"/>
      <c r="SB164" s="192"/>
      <c r="SC164" s="192"/>
      <c r="SD164" s="192"/>
      <c r="SE164" s="192"/>
      <c r="SF164" s="192"/>
      <c r="SG164" s="192"/>
      <c r="SH164" s="192"/>
      <c r="SI164" s="192"/>
      <c r="SJ164" s="192"/>
      <c r="SK164" s="192"/>
      <c r="SL164" s="192"/>
      <c r="SM164" s="192"/>
      <c r="SN164" s="192"/>
      <c r="SO164" s="192"/>
      <c r="SP164" s="192"/>
      <c r="SQ164" s="192"/>
      <c r="SR164" s="192"/>
      <c r="SS164" s="192"/>
      <c r="ST164" s="192"/>
      <c r="SU164" s="192"/>
      <c r="SV164" s="192"/>
      <c r="SW164" s="192"/>
      <c r="SX164" s="192"/>
      <c r="SY164" s="192"/>
      <c r="SZ164" s="192"/>
      <c r="TA164" s="192"/>
      <c r="TB164" s="192"/>
      <c r="TC164" s="192"/>
      <c r="TD164" s="192"/>
      <c r="TE164" s="192"/>
      <c r="TF164" s="192"/>
      <c r="TG164" s="192"/>
      <c r="TH164" s="192"/>
      <c r="TI164" s="192"/>
      <c r="TJ164" s="192"/>
      <c r="TK164" s="192"/>
      <c r="TL164" s="192"/>
      <c r="TM164" s="192"/>
      <c r="TN164" s="192"/>
      <c r="TO164" s="192"/>
      <c r="TP164" s="192"/>
      <c r="TQ164" s="192"/>
      <c r="TR164" s="192"/>
      <c r="TS164" s="192"/>
      <c r="TT164" s="192"/>
      <c r="TU164" s="192"/>
      <c r="TV164" s="192"/>
      <c r="TW164" s="192"/>
      <c r="TX164" s="192"/>
      <c r="TY164" s="192"/>
      <c r="TZ164" s="192"/>
      <c r="UA164" s="192"/>
      <c r="UB164" s="192"/>
      <c r="UC164" s="192"/>
      <c r="UD164" s="192"/>
      <c r="UE164" s="192"/>
      <c r="UF164" s="192"/>
      <c r="UG164" s="192"/>
      <c r="UH164" s="192"/>
      <c r="UI164" s="192"/>
      <c r="UJ164" s="192"/>
      <c r="UK164" s="192"/>
      <c r="UL164" s="192"/>
      <c r="UM164" s="192"/>
      <c r="UN164" s="192"/>
      <c r="UO164" s="192"/>
      <c r="UP164" s="192"/>
      <c r="UQ164" s="192"/>
      <c r="UR164" s="192"/>
      <c r="US164" s="192"/>
      <c r="UT164" s="192"/>
      <c r="UU164" s="192"/>
      <c r="UV164" s="192"/>
      <c r="UW164" s="192"/>
      <c r="UX164" s="192"/>
      <c r="UY164" s="192"/>
      <c r="UZ164" s="192"/>
      <c r="VA164" s="192"/>
      <c r="VB164" s="192"/>
      <c r="VC164" s="192"/>
      <c r="VD164" s="192"/>
      <c r="VE164" s="192"/>
      <c r="VF164" s="192"/>
      <c r="VG164" s="192"/>
      <c r="VH164" s="192"/>
      <c r="VI164" s="192"/>
      <c r="VJ164" s="192"/>
      <c r="VK164" s="192"/>
      <c r="VL164" s="192"/>
      <c r="VM164" s="192"/>
      <c r="VN164" s="192"/>
      <c r="VO164" s="192"/>
      <c r="VP164" s="192"/>
      <c r="VQ164" s="192"/>
      <c r="VR164" s="192"/>
      <c r="VS164" s="192"/>
      <c r="VT164" s="192"/>
      <c r="VU164" s="192"/>
      <c r="VV164" s="192"/>
      <c r="VW164" s="192"/>
      <c r="VX164" s="192"/>
      <c r="VY164" s="192"/>
      <c r="VZ164" s="192"/>
      <c r="WA164" s="192"/>
      <c r="WB164" s="192"/>
      <c r="WC164" s="192"/>
      <c r="WD164" s="192"/>
      <c r="WE164" s="192"/>
      <c r="WF164" s="192"/>
      <c r="WG164" s="192"/>
      <c r="WH164" s="192"/>
      <c r="WI164" s="192"/>
      <c r="WJ164" s="192"/>
      <c r="WK164" s="192"/>
      <c r="WL164" s="192"/>
      <c r="WM164" s="192"/>
      <c r="WN164" s="192"/>
      <c r="WO164" s="192"/>
      <c r="WP164" s="192"/>
      <c r="WQ164" s="192"/>
      <c r="WR164" s="192"/>
      <c r="WS164" s="192"/>
      <c r="WT164" s="192"/>
      <c r="WU164" s="192"/>
      <c r="WV164" s="192"/>
      <c r="WW164" s="192"/>
      <c r="WX164" s="192"/>
      <c r="WY164" s="192"/>
      <c r="WZ164" s="192"/>
      <c r="XA164" s="192"/>
      <c r="XB164" s="192"/>
      <c r="XC164" s="192"/>
      <c r="XD164" s="192"/>
      <c r="XE164" s="192"/>
      <c r="XF164" s="192"/>
      <c r="XG164" s="192"/>
      <c r="XH164" s="192"/>
      <c r="XI164" s="192"/>
      <c r="XJ164" s="192"/>
      <c r="XK164" s="192"/>
      <c r="XL164" s="192"/>
      <c r="XM164" s="192"/>
      <c r="XN164" s="192"/>
      <c r="XO164" s="192"/>
      <c r="XP164" s="192"/>
      <c r="XQ164" s="192"/>
      <c r="XR164" s="192"/>
      <c r="XS164" s="192"/>
      <c r="XT164" s="192"/>
      <c r="XU164" s="192"/>
      <c r="XV164" s="192"/>
      <c r="XW164" s="192"/>
      <c r="XX164" s="192"/>
      <c r="XY164" s="192"/>
      <c r="XZ164" s="192"/>
      <c r="YA164" s="192"/>
      <c r="YB164" s="192"/>
      <c r="YC164" s="192"/>
      <c r="YD164" s="192"/>
      <c r="YE164" s="192"/>
      <c r="YF164" s="192"/>
      <c r="YG164" s="192"/>
      <c r="YH164" s="192"/>
      <c r="YI164" s="192"/>
      <c r="YJ164" s="192"/>
      <c r="YK164" s="192"/>
      <c r="YL164" s="192"/>
      <c r="YM164" s="192"/>
      <c r="YN164" s="192"/>
      <c r="YO164" s="192"/>
      <c r="YP164" s="192"/>
      <c r="YQ164" s="192"/>
      <c r="YR164" s="192"/>
      <c r="YS164" s="192"/>
      <c r="YT164" s="192"/>
      <c r="YU164" s="192"/>
      <c r="YV164" s="192"/>
      <c r="YW164" s="192"/>
      <c r="YX164" s="192"/>
      <c r="YY164" s="192"/>
      <c r="YZ164" s="192"/>
      <c r="ZA164" s="192"/>
      <c r="ZB164" s="192"/>
      <c r="ZC164" s="192"/>
      <c r="ZD164" s="192"/>
      <c r="ZE164" s="192"/>
      <c r="ZF164" s="192"/>
      <c r="ZG164" s="192"/>
      <c r="ZH164" s="192"/>
      <c r="ZI164" s="192"/>
      <c r="ZJ164" s="192"/>
      <c r="ZK164" s="192"/>
      <c r="ZL164" s="192"/>
      <c r="ZM164" s="192"/>
      <c r="ZN164" s="192"/>
      <c r="ZO164" s="192"/>
      <c r="ZP164" s="192"/>
      <c r="ZQ164" s="192"/>
      <c r="ZR164" s="192"/>
      <c r="ZS164" s="192"/>
      <c r="ZT164" s="192"/>
      <c r="ZU164" s="192"/>
      <c r="ZV164" s="192"/>
      <c r="ZW164" s="192"/>
      <c r="ZX164" s="192"/>
      <c r="ZY164" s="192"/>
      <c r="ZZ164" s="192"/>
      <c r="AAA164" s="192"/>
      <c r="AAB164" s="192"/>
      <c r="AAC164" s="192"/>
      <c r="AAD164" s="192"/>
      <c r="AAE164" s="192"/>
      <c r="AAF164" s="192"/>
      <c r="AAG164" s="192"/>
      <c r="AAH164" s="192"/>
      <c r="AAI164" s="192"/>
      <c r="AAJ164" s="192"/>
      <c r="AAK164" s="192"/>
      <c r="AAL164" s="192"/>
      <c r="AAM164" s="192"/>
      <c r="AAN164" s="192"/>
      <c r="AAO164" s="192"/>
      <c r="AAP164" s="192"/>
      <c r="AAQ164" s="192"/>
      <c r="AAR164" s="192"/>
      <c r="AAS164" s="192"/>
      <c r="AAT164" s="192"/>
      <c r="AAU164" s="192"/>
      <c r="AAV164" s="192"/>
      <c r="AAW164" s="192"/>
      <c r="AAX164" s="192"/>
      <c r="AAY164" s="192"/>
      <c r="AAZ164" s="192"/>
      <c r="ABA164" s="192"/>
      <c r="ABB164" s="192"/>
      <c r="ABC164" s="192"/>
      <c r="ABD164" s="192"/>
      <c r="ABE164" s="192"/>
      <c r="ABF164" s="192"/>
      <c r="ABG164" s="192"/>
      <c r="ABH164" s="192"/>
      <c r="ABI164" s="192"/>
      <c r="ABJ164" s="192"/>
      <c r="ABK164" s="192"/>
      <c r="ABL164" s="192"/>
      <c r="ABM164" s="192"/>
      <c r="ABN164" s="192"/>
      <c r="ABO164" s="192"/>
      <c r="ABP164" s="192"/>
      <c r="ABQ164" s="192"/>
      <c r="ABR164" s="192"/>
      <c r="ABS164" s="192"/>
      <c r="ABT164" s="192"/>
      <c r="ABU164" s="192"/>
      <c r="ABV164" s="192"/>
      <c r="ABW164" s="192"/>
      <c r="ABX164" s="192"/>
      <c r="ABY164" s="192"/>
      <c r="ABZ164" s="192"/>
      <c r="ACA164" s="192"/>
      <c r="ACB164" s="192"/>
      <c r="ACC164" s="192"/>
      <c r="ACD164" s="192"/>
      <c r="ACE164" s="192"/>
      <c r="ACF164" s="192"/>
      <c r="ACG164" s="192"/>
      <c r="ACH164" s="192"/>
      <c r="ACI164" s="192"/>
      <c r="ACJ164" s="192"/>
      <c r="ACK164" s="192"/>
      <c r="ACL164" s="192"/>
      <c r="ACM164" s="192"/>
      <c r="ACN164" s="192"/>
      <c r="ACO164" s="192"/>
      <c r="ACP164" s="192"/>
      <c r="ACQ164" s="192"/>
      <c r="ACR164" s="192"/>
      <c r="ACS164" s="192"/>
      <c r="ACT164" s="192"/>
      <c r="ACU164" s="192"/>
      <c r="ACV164" s="192"/>
      <c r="ACW164" s="192"/>
      <c r="ACX164" s="192"/>
      <c r="ACY164" s="192"/>
      <c r="ACZ164" s="192"/>
      <c r="ADA164" s="192"/>
      <c r="ADB164" s="192"/>
      <c r="ADC164" s="192"/>
      <c r="ADD164" s="192"/>
      <c r="ADE164" s="192"/>
      <c r="ADF164" s="192"/>
      <c r="ADG164" s="192"/>
      <c r="ADH164" s="192"/>
      <c r="ADI164" s="192"/>
      <c r="ADJ164" s="192"/>
      <c r="ADK164" s="192"/>
      <c r="ADL164" s="192"/>
      <c r="ADM164" s="192"/>
      <c r="ADN164" s="192"/>
      <c r="ADO164" s="192"/>
      <c r="ADP164" s="192"/>
      <c r="ADQ164" s="192"/>
      <c r="ADR164" s="192"/>
      <c r="ADS164" s="192"/>
      <c r="ADT164" s="192"/>
      <c r="ADU164" s="192"/>
      <c r="ADV164" s="192"/>
      <c r="ADW164" s="192"/>
      <c r="ADX164" s="192"/>
      <c r="ADY164" s="192"/>
      <c r="ADZ164" s="192"/>
      <c r="AEA164" s="192"/>
      <c r="AEB164" s="192"/>
      <c r="AEC164" s="192"/>
      <c r="AED164" s="192"/>
      <c r="AEE164" s="192"/>
      <c r="AEF164" s="192"/>
      <c r="AEG164" s="192"/>
      <c r="AEH164" s="192"/>
      <c r="AEI164" s="192"/>
      <c r="AEJ164" s="192"/>
      <c r="AEK164" s="192"/>
      <c r="AEL164" s="192"/>
      <c r="AEM164" s="192"/>
      <c r="AEN164" s="192"/>
      <c r="AEO164" s="192"/>
      <c r="AEP164" s="192"/>
      <c r="AEQ164" s="192"/>
      <c r="AER164" s="192"/>
      <c r="AES164" s="192"/>
      <c r="AET164" s="192"/>
      <c r="AEU164" s="192"/>
      <c r="AEV164" s="192"/>
      <c r="AEW164" s="192"/>
      <c r="AEX164" s="192"/>
      <c r="AEY164" s="192"/>
      <c r="AEZ164" s="192"/>
      <c r="AFA164" s="192"/>
      <c r="AFB164" s="192"/>
      <c r="AFC164" s="192"/>
      <c r="AFD164" s="192"/>
      <c r="AFE164" s="192"/>
      <c r="AFF164" s="192"/>
      <c r="AFG164" s="192"/>
      <c r="AFH164" s="192"/>
      <c r="AFI164" s="192"/>
      <c r="AFJ164" s="192"/>
      <c r="AFK164" s="192"/>
      <c r="AFL164" s="192"/>
      <c r="AFM164" s="192"/>
      <c r="AFN164" s="192"/>
      <c r="AFO164" s="192"/>
      <c r="AFP164" s="192"/>
      <c r="AFQ164" s="192"/>
      <c r="AFR164" s="192"/>
      <c r="AFS164" s="192"/>
      <c r="AFT164" s="192"/>
      <c r="AFU164" s="192"/>
      <c r="AFV164" s="192"/>
      <c r="AFW164" s="192"/>
      <c r="AFX164" s="192"/>
      <c r="AFY164" s="192"/>
      <c r="AFZ164" s="192"/>
      <c r="AGA164" s="192"/>
      <c r="AGB164" s="192"/>
      <c r="AGC164" s="192"/>
      <c r="AGD164" s="192"/>
      <c r="AGE164" s="192"/>
      <c r="AGF164" s="192"/>
      <c r="AGG164" s="192"/>
      <c r="AGH164" s="192"/>
      <c r="AGI164" s="192"/>
      <c r="AGJ164" s="192"/>
      <c r="AGK164" s="192"/>
      <c r="AGL164" s="192"/>
      <c r="AGM164" s="192"/>
      <c r="AGN164" s="192"/>
      <c r="AGO164" s="192"/>
      <c r="AGP164" s="192"/>
      <c r="AGQ164" s="192"/>
      <c r="AGR164" s="192"/>
      <c r="AGS164" s="192"/>
      <c r="AGT164" s="192"/>
      <c r="AGU164" s="192"/>
      <c r="AGV164" s="192"/>
      <c r="AGW164" s="192"/>
      <c r="AGX164" s="192"/>
      <c r="AGY164" s="192"/>
      <c r="AGZ164" s="192"/>
      <c r="AHA164" s="192"/>
      <c r="AHB164" s="192"/>
      <c r="AHC164" s="192"/>
      <c r="AHD164" s="192"/>
      <c r="AHE164" s="192"/>
      <c r="AHF164" s="192"/>
      <c r="AHG164" s="192"/>
      <c r="AHH164" s="192"/>
      <c r="AHI164" s="192"/>
      <c r="AHJ164" s="192"/>
      <c r="AHK164" s="192"/>
      <c r="AHL164" s="192"/>
      <c r="AHM164" s="192"/>
      <c r="AHN164" s="192"/>
      <c r="AHO164" s="192"/>
      <c r="AHP164" s="192"/>
      <c r="AHQ164" s="192"/>
      <c r="AHR164" s="192"/>
      <c r="AHS164" s="192"/>
      <c r="AHT164" s="192"/>
      <c r="AHU164" s="192"/>
      <c r="AHV164" s="192"/>
      <c r="AHW164" s="192"/>
      <c r="AHX164" s="192"/>
      <c r="AHY164" s="192"/>
      <c r="AHZ164" s="192"/>
      <c r="AIA164" s="192"/>
      <c r="AIB164" s="192"/>
      <c r="AIC164" s="192"/>
      <c r="AID164" s="192"/>
      <c r="AIE164" s="192"/>
      <c r="AIF164" s="192"/>
      <c r="AIG164" s="192"/>
      <c r="AIH164" s="192"/>
      <c r="AII164" s="192"/>
      <c r="AIJ164" s="192"/>
      <c r="AIK164" s="192"/>
      <c r="AIL164" s="192"/>
      <c r="AIM164" s="192"/>
      <c r="AIN164" s="192"/>
      <c r="AIO164" s="192"/>
      <c r="AIP164" s="192"/>
      <c r="AIQ164" s="192"/>
      <c r="AIR164" s="192"/>
      <c r="AIS164" s="192"/>
      <c r="AIT164" s="192"/>
      <c r="AIU164" s="192"/>
      <c r="AIV164" s="192"/>
      <c r="AIW164" s="192"/>
      <c r="AIX164" s="192"/>
      <c r="AIY164" s="192"/>
      <c r="AIZ164" s="192"/>
      <c r="AJA164" s="192"/>
      <c r="AJB164" s="192"/>
      <c r="AJC164" s="192"/>
      <c r="AJD164" s="192"/>
      <c r="AJE164" s="192"/>
      <c r="AJF164" s="192"/>
      <c r="AJG164" s="192"/>
      <c r="AJH164" s="192"/>
      <c r="AJI164" s="192"/>
      <c r="AJJ164" s="192"/>
      <c r="AJK164" s="192"/>
      <c r="AJL164" s="192"/>
      <c r="AJM164" s="192"/>
      <c r="AJN164" s="192"/>
      <c r="AJO164" s="192"/>
      <c r="AJP164" s="192"/>
      <c r="AJQ164" s="192"/>
      <c r="AJR164" s="192"/>
      <c r="AJS164" s="192"/>
      <c r="AJT164" s="192"/>
      <c r="AJU164" s="192"/>
      <c r="AJV164" s="192"/>
      <c r="AJW164" s="192"/>
      <c r="AJX164" s="192"/>
      <c r="AJY164" s="192"/>
      <c r="AJZ164" s="192"/>
      <c r="AKA164" s="192"/>
      <c r="AKB164" s="192"/>
      <c r="AKC164" s="192"/>
      <c r="AKD164" s="192"/>
      <c r="AKE164" s="192"/>
      <c r="AKF164" s="192"/>
      <c r="AKG164" s="192"/>
      <c r="AKH164" s="192"/>
      <c r="AKI164" s="192"/>
      <c r="AKJ164" s="192"/>
      <c r="AKK164" s="192"/>
      <c r="AKL164" s="192"/>
      <c r="AKM164" s="192"/>
      <c r="AKN164" s="192"/>
      <c r="AKO164" s="192"/>
      <c r="AKP164" s="192"/>
      <c r="AKQ164" s="192"/>
      <c r="AKR164" s="192"/>
      <c r="AKS164" s="192"/>
      <c r="AKT164" s="192"/>
      <c r="AKU164" s="192"/>
      <c r="AKV164" s="192"/>
      <c r="AKW164" s="192"/>
      <c r="AKX164" s="192"/>
      <c r="AKY164" s="192"/>
      <c r="AKZ164" s="192"/>
      <c r="ALA164" s="192"/>
      <c r="ALB164" s="192"/>
      <c r="ALC164" s="192"/>
      <c r="ALD164" s="192"/>
      <c r="ALE164" s="192"/>
      <c r="ALF164" s="192"/>
      <c r="ALG164" s="192"/>
      <c r="ALH164" s="192"/>
      <c r="ALI164" s="192"/>
      <c r="ALJ164" s="192"/>
      <c r="ALK164" s="192"/>
      <c r="ALL164" s="192"/>
      <c r="ALM164" s="192"/>
      <c r="ALN164" s="192"/>
      <c r="ALO164" s="192"/>
      <c r="ALP164" s="192"/>
      <c r="ALQ164" s="192"/>
      <c r="ALR164" s="192"/>
      <c r="ALS164" s="192"/>
      <c r="ALT164" s="192"/>
      <c r="ALU164" s="192"/>
      <c r="ALV164" s="192"/>
      <c r="ALW164" s="192"/>
      <c r="ALX164" s="192"/>
      <c r="ALY164" s="192"/>
      <c r="ALZ164" s="192"/>
      <c r="AMA164" s="192"/>
      <c r="AMB164" s="192"/>
      <c r="AMC164" s="192"/>
      <c r="AMD164" s="192"/>
      <c r="AME164" s="192"/>
      <c r="AMF164" s="192"/>
      <c r="AMG164" s="192"/>
      <c r="AMH164" s="192"/>
      <c r="AMI164" s="192"/>
      <c r="AMJ164" s="192"/>
      <c r="AMK164" s="192"/>
      <c r="AML164" s="192"/>
      <c r="AMM164" s="192"/>
      <c r="AMN164" s="192"/>
      <c r="AMO164" s="192"/>
      <c r="AMP164" s="192"/>
      <c r="AMQ164" s="192"/>
      <c r="AMR164" s="192"/>
      <c r="AMS164" s="192"/>
      <c r="AMT164" s="192"/>
      <c r="AMU164" s="192"/>
      <c r="AMV164" s="192"/>
      <c r="AMW164" s="192"/>
      <c r="AMX164" s="192"/>
      <c r="AMY164" s="192"/>
      <c r="AMZ164" s="192"/>
      <c r="ANA164" s="192"/>
      <c r="ANB164" s="192"/>
      <c r="ANC164" s="192"/>
      <c r="AND164" s="192"/>
      <c r="ANE164" s="192"/>
      <c r="ANF164" s="192"/>
      <c r="ANG164" s="192"/>
      <c r="ANH164" s="192"/>
      <c r="ANI164" s="192"/>
      <c r="ANJ164" s="192"/>
      <c r="ANK164" s="192"/>
      <c r="ANL164" s="192"/>
      <c r="ANM164" s="192"/>
      <c r="ANN164" s="192"/>
      <c r="ANO164" s="192"/>
      <c r="ANP164" s="192"/>
      <c r="ANQ164" s="192"/>
      <c r="ANR164" s="192"/>
      <c r="ANS164" s="192"/>
      <c r="ANT164" s="192"/>
      <c r="ANU164" s="192"/>
      <c r="ANV164" s="192"/>
      <c r="ANW164" s="192"/>
      <c r="ANX164" s="192"/>
      <c r="ANY164" s="192"/>
      <c r="ANZ164" s="192"/>
      <c r="AOA164" s="192"/>
      <c r="AOB164" s="192"/>
      <c r="AOC164" s="192"/>
      <c r="AOD164" s="192"/>
      <c r="AOE164" s="192"/>
      <c r="AOF164" s="192"/>
      <c r="AOG164" s="192"/>
      <c r="AOH164" s="192"/>
      <c r="AOI164" s="192"/>
      <c r="AOJ164" s="192"/>
      <c r="AOK164" s="192"/>
      <c r="AOL164" s="192"/>
      <c r="AOM164" s="192"/>
      <c r="AON164" s="192"/>
      <c r="AOO164" s="192"/>
      <c r="AOP164" s="192"/>
      <c r="AOQ164" s="192"/>
      <c r="AOR164" s="192"/>
      <c r="AOS164" s="192"/>
      <c r="AOT164" s="192"/>
      <c r="AOU164" s="192"/>
      <c r="AOV164" s="192"/>
      <c r="AOW164" s="192"/>
      <c r="AOX164" s="192"/>
      <c r="AOY164" s="192"/>
      <c r="AOZ164" s="192"/>
      <c r="APA164" s="192"/>
      <c r="APB164" s="192"/>
      <c r="APC164" s="192"/>
      <c r="APD164" s="192"/>
      <c r="APE164" s="192"/>
      <c r="APF164" s="192"/>
      <c r="APG164" s="192"/>
      <c r="APH164" s="192"/>
      <c r="API164" s="192"/>
      <c r="APJ164" s="192"/>
      <c r="APK164" s="192"/>
      <c r="APL164" s="192"/>
      <c r="APM164" s="192"/>
      <c r="APN164" s="192"/>
      <c r="APO164" s="192"/>
      <c r="APP164" s="192"/>
      <c r="APQ164" s="192"/>
      <c r="APR164" s="192"/>
      <c r="APS164" s="192"/>
      <c r="APT164" s="192"/>
      <c r="APU164" s="192"/>
      <c r="APV164" s="192"/>
      <c r="APW164" s="192"/>
      <c r="APX164" s="192"/>
      <c r="APY164" s="192"/>
      <c r="APZ164" s="192"/>
      <c r="AQA164" s="192"/>
      <c r="AQB164" s="192"/>
      <c r="AQC164" s="192"/>
      <c r="AQD164" s="192"/>
      <c r="AQE164" s="192"/>
      <c r="AQF164" s="192"/>
      <c r="AQG164" s="192"/>
      <c r="AQH164" s="192"/>
      <c r="AQI164" s="192"/>
      <c r="AQJ164" s="192"/>
      <c r="AQK164" s="192"/>
      <c r="AQL164" s="192"/>
      <c r="AQM164" s="192"/>
      <c r="AQN164" s="192"/>
      <c r="AQO164" s="192"/>
      <c r="AQP164" s="192"/>
      <c r="AQQ164" s="192"/>
      <c r="AQR164" s="192"/>
      <c r="AQS164" s="192"/>
      <c r="AQT164" s="192"/>
      <c r="AQU164" s="192"/>
      <c r="AQV164" s="192"/>
      <c r="AQW164" s="192"/>
      <c r="AQX164" s="192"/>
      <c r="AQY164" s="192"/>
      <c r="AQZ164" s="192"/>
      <c r="ARA164" s="192"/>
      <c r="ARB164" s="192"/>
      <c r="ARC164" s="192"/>
      <c r="ARD164" s="192"/>
      <c r="ARE164" s="192"/>
      <c r="ARF164" s="192"/>
      <c r="ARG164" s="192"/>
      <c r="ARH164" s="192"/>
      <c r="ARI164" s="192"/>
      <c r="ARJ164" s="192"/>
      <c r="ARK164" s="192"/>
      <c r="ARL164" s="192"/>
      <c r="ARM164" s="192"/>
      <c r="ARN164" s="192"/>
      <c r="ARO164" s="192"/>
      <c r="ARP164" s="192"/>
      <c r="ARQ164" s="192"/>
      <c r="ARR164" s="192"/>
      <c r="ARS164" s="192"/>
      <c r="ART164" s="192"/>
      <c r="ARU164" s="192"/>
      <c r="ARV164" s="192"/>
      <c r="ARW164" s="192"/>
      <c r="ARX164" s="192"/>
      <c r="ARY164" s="192"/>
      <c r="ARZ164" s="192"/>
      <c r="ASA164" s="192"/>
      <c r="ASB164" s="192"/>
      <c r="ASC164" s="192"/>
      <c r="ASD164" s="192"/>
      <c r="ASE164" s="192"/>
      <c r="ASF164" s="192"/>
      <c r="ASG164" s="192"/>
      <c r="ASH164" s="192"/>
      <c r="ASI164" s="192"/>
      <c r="ASJ164" s="192"/>
      <c r="ASK164" s="192"/>
      <c r="ASL164" s="192"/>
      <c r="ASM164" s="192"/>
      <c r="ASN164" s="192"/>
      <c r="ASO164" s="192"/>
      <c r="ASP164" s="192"/>
      <c r="ASQ164" s="192"/>
      <c r="ASR164" s="192"/>
      <c r="ASS164" s="192"/>
      <c r="AST164" s="192"/>
      <c r="ASU164" s="192"/>
      <c r="ASV164" s="192"/>
      <c r="ASW164" s="192"/>
      <c r="ASX164" s="192"/>
      <c r="ASY164" s="192"/>
      <c r="ASZ164" s="192"/>
      <c r="ATA164" s="192"/>
      <c r="ATB164" s="192"/>
      <c r="ATC164" s="192"/>
      <c r="ATD164" s="192"/>
      <c r="ATE164" s="192"/>
      <c r="ATF164" s="192"/>
      <c r="ATG164" s="192"/>
      <c r="ATH164" s="192"/>
      <c r="ATI164" s="192"/>
      <c r="ATJ164" s="192"/>
      <c r="ATK164" s="192"/>
      <c r="ATL164" s="192"/>
      <c r="ATM164" s="192"/>
      <c r="ATN164" s="192"/>
      <c r="ATO164" s="192"/>
      <c r="ATP164" s="192"/>
      <c r="ATQ164" s="192"/>
      <c r="ATR164" s="192"/>
      <c r="ATS164" s="192"/>
      <c r="ATT164" s="192"/>
      <c r="ATU164" s="192"/>
      <c r="ATV164" s="192"/>
      <c r="ATW164" s="192"/>
      <c r="ATX164" s="192"/>
      <c r="ATY164" s="192"/>
      <c r="ATZ164" s="192"/>
      <c r="AUA164" s="192"/>
      <c r="AUB164" s="192"/>
      <c r="AUC164" s="192"/>
      <c r="AUD164" s="192"/>
      <c r="AUE164" s="192"/>
      <c r="AUF164" s="192"/>
      <c r="AUG164" s="192"/>
      <c r="AUH164" s="192"/>
      <c r="AUI164" s="192"/>
      <c r="AUJ164" s="192"/>
      <c r="AUK164" s="192"/>
      <c r="AUL164" s="192"/>
      <c r="AUM164" s="192"/>
      <c r="AUN164" s="192"/>
      <c r="AUO164" s="192"/>
      <c r="AUP164" s="192"/>
      <c r="AUQ164" s="192"/>
      <c r="AUR164" s="192"/>
      <c r="AUS164" s="192"/>
      <c r="AUT164" s="192"/>
      <c r="AUU164" s="192"/>
      <c r="AUV164" s="192"/>
      <c r="AUW164" s="192"/>
      <c r="AUX164" s="192"/>
      <c r="AUY164" s="192"/>
      <c r="AUZ164" s="192"/>
      <c r="AVA164" s="192"/>
      <c r="AVB164" s="192"/>
      <c r="AVC164" s="192"/>
      <c r="AVD164" s="192"/>
      <c r="AVE164" s="192"/>
      <c r="AVF164" s="192"/>
      <c r="AVG164" s="192"/>
      <c r="AVH164" s="192"/>
      <c r="AVI164" s="192"/>
      <c r="AVJ164" s="192"/>
      <c r="AVK164" s="192"/>
      <c r="AVL164" s="192"/>
      <c r="AVM164" s="192"/>
      <c r="AVN164" s="192"/>
      <c r="AVO164" s="192"/>
      <c r="AVP164" s="192"/>
      <c r="AVQ164" s="192"/>
      <c r="AVR164" s="192"/>
      <c r="AVS164" s="192"/>
      <c r="AVT164" s="192"/>
      <c r="AVU164" s="192"/>
      <c r="AVV164" s="192"/>
      <c r="AVW164" s="192"/>
      <c r="AVX164" s="192"/>
      <c r="AVY164" s="192"/>
      <c r="AVZ164" s="192"/>
      <c r="AWA164" s="192"/>
      <c r="AWB164" s="192"/>
      <c r="AWC164" s="192"/>
      <c r="AWD164" s="192"/>
      <c r="AWE164" s="192"/>
      <c r="AWF164" s="192"/>
      <c r="AWG164" s="192"/>
      <c r="AWH164" s="192"/>
      <c r="AWI164" s="192"/>
      <c r="AWJ164" s="192"/>
      <c r="AWK164" s="192"/>
      <c r="AWL164" s="192"/>
      <c r="AWM164" s="192"/>
      <c r="AWN164" s="192"/>
      <c r="AWO164" s="192"/>
      <c r="AWP164" s="192"/>
      <c r="AWQ164" s="192"/>
      <c r="AWR164" s="192"/>
      <c r="AWS164" s="192"/>
      <c r="AWT164" s="192"/>
      <c r="AWU164" s="192"/>
      <c r="AWV164" s="192"/>
      <c r="AWW164" s="192"/>
      <c r="AWX164" s="192"/>
      <c r="AWY164" s="192"/>
      <c r="AWZ164" s="192"/>
      <c r="AXA164" s="192"/>
      <c r="AXB164" s="192"/>
      <c r="AXC164" s="192"/>
      <c r="AXD164" s="192"/>
      <c r="AXE164" s="192"/>
      <c r="AXF164" s="192"/>
      <c r="AXG164" s="192"/>
      <c r="AXH164" s="192"/>
      <c r="AXI164" s="192"/>
      <c r="AXJ164" s="192"/>
      <c r="AXK164" s="192"/>
      <c r="AXL164" s="192"/>
      <c r="AXM164" s="192"/>
      <c r="AXN164" s="192"/>
      <c r="AXO164" s="192"/>
      <c r="AXP164" s="192"/>
      <c r="AXQ164" s="192"/>
      <c r="AXR164" s="192"/>
      <c r="AXS164" s="192"/>
      <c r="AXT164" s="192"/>
      <c r="AXU164" s="192"/>
      <c r="AXV164" s="192"/>
      <c r="AXW164" s="192"/>
      <c r="AXX164" s="192"/>
      <c r="AXY164" s="192"/>
      <c r="AXZ164" s="192"/>
      <c r="AYA164" s="192"/>
      <c r="AYB164" s="192"/>
      <c r="AYC164" s="192"/>
      <c r="AYD164" s="192"/>
      <c r="AYE164" s="192"/>
      <c r="AYF164" s="192"/>
      <c r="AYG164" s="192"/>
      <c r="AYH164" s="192"/>
      <c r="AYI164" s="192"/>
      <c r="AYJ164" s="192"/>
      <c r="AYK164" s="192"/>
      <c r="AYL164" s="192"/>
      <c r="AYM164" s="192"/>
      <c r="AYN164" s="192"/>
      <c r="AYO164" s="192"/>
      <c r="AYP164" s="192"/>
      <c r="AYQ164" s="192"/>
      <c r="AYR164" s="192"/>
      <c r="AYS164" s="192"/>
      <c r="AYT164" s="192"/>
      <c r="AYU164" s="192"/>
      <c r="AYV164" s="192"/>
      <c r="AYW164" s="192"/>
      <c r="AYX164" s="192"/>
      <c r="AYY164" s="192"/>
      <c r="AYZ164" s="192"/>
      <c r="AZA164" s="192"/>
      <c r="AZB164" s="192"/>
      <c r="AZC164" s="192"/>
      <c r="AZD164" s="192"/>
      <c r="AZE164" s="192"/>
      <c r="AZF164" s="192"/>
      <c r="AZG164" s="192"/>
      <c r="AZH164" s="192"/>
      <c r="AZI164" s="192"/>
      <c r="AZJ164" s="192"/>
      <c r="AZK164" s="192"/>
      <c r="AZL164" s="192"/>
      <c r="AZM164" s="192"/>
      <c r="AZN164" s="192"/>
      <c r="AZO164" s="192"/>
      <c r="AZP164" s="192"/>
      <c r="AZQ164" s="192"/>
      <c r="AZR164" s="192"/>
      <c r="AZS164" s="192"/>
      <c r="AZT164" s="192"/>
      <c r="AZU164" s="192"/>
      <c r="AZV164" s="192"/>
      <c r="AZW164" s="192"/>
      <c r="AZX164" s="192"/>
      <c r="AZY164" s="192"/>
      <c r="AZZ164" s="192"/>
      <c r="BAA164" s="192"/>
      <c r="BAB164" s="192"/>
      <c r="BAC164" s="192"/>
      <c r="BAD164" s="192"/>
      <c r="BAE164" s="192"/>
      <c r="BAF164" s="192"/>
      <c r="BAG164" s="192"/>
      <c r="BAH164" s="192"/>
      <c r="BAI164" s="192"/>
      <c r="BAJ164" s="192"/>
      <c r="BAK164" s="192"/>
      <c r="BAL164" s="192"/>
      <c r="BAM164" s="192"/>
      <c r="BAN164" s="192"/>
      <c r="BAO164" s="192"/>
      <c r="BAP164" s="192"/>
      <c r="BAQ164" s="192"/>
      <c r="BAR164" s="192"/>
      <c r="BAS164" s="192"/>
      <c r="BAT164" s="192"/>
      <c r="BAU164" s="192"/>
      <c r="BAV164" s="192"/>
      <c r="BAW164" s="192"/>
      <c r="BAX164" s="192"/>
      <c r="BAY164" s="192"/>
      <c r="BAZ164" s="192"/>
      <c r="BBA164" s="192"/>
      <c r="BBB164" s="192"/>
      <c r="BBC164" s="192"/>
      <c r="BBD164" s="192"/>
      <c r="BBE164" s="192"/>
      <c r="BBF164" s="192"/>
      <c r="BBG164" s="192"/>
      <c r="BBH164" s="192"/>
      <c r="BBI164" s="192"/>
      <c r="BBJ164" s="192"/>
      <c r="BBK164" s="192"/>
      <c r="BBL164" s="192"/>
      <c r="BBM164" s="192"/>
      <c r="BBN164" s="192"/>
      <c r="BBO164" s="192"/>
      <c r="BBP164" s="192"/>
      <c r="BBQ164" s="192"/>
      <c r="BBR164" s="192"/>
      <c r="BBS164" s="192"/>
      <c r="BBT164" s="192"/>
      <c r="BBU164" s="192"/>
      <c r="BBV164" s="192"/>
      <c r="BBW164" s="192"/>
      <c r="BBX164" s="192"/>
      <c r="BBY164" s="192"/>
      <c r="BBZ164" s="192"/>
      <c r="BCA164" s="192"/>
      <c r="BCB164" s="192"/>
      <c r="BCC164" s="192"/>
      <c r="BCD164" s="192"/>
      <c r="BCE164" s="192"/>
      <c r="BCF164" s="192"/>
      <c r="BCG164" s="192"/>
      <c r="BCH164" s="192"/>
      <c r="BCI164" s="192"/>
      <c r="BCJ164" s="192"/>
      <c r="BCK164" s="192"/>
      <c r="BCL164" s="192"/>
      <c r="BCM164" s="192"/>
      <c r="BCN164" s="192"/>
      <c r="BCO164" s="192"/>
      <c r="BCP164" s="192"/>
      <c r="BCQ164" s="192"/>
      <c r="BCR164" s="192"/>
      <c r="BCS164" s="192"/>
      <c r="BCT164" s="192"/>
      <c r="BCU164" s="192"/>
      <c r="BCV164" s="192"/>
      <c r="BCW164" s="192"/>
      <c r="BCX164" s="192"/>
      <c r="BCY164" s="192"/>
      <c r="BCZ164" s="192"/>
      <c r="BDA164" s="192"/>
      <c r="BDB164" s="192"/>
      <c r="BDC164" s="192"/>
      <c r="BDD164" s="192"/>
      <c r="BDE164" s="192"/>
      <c r="BDF164" s="192"/>
      <c r="BDG164" s="192"/>
      <c r="BDH164" s="192"/>
      <c r="BDI164" s="192"/>
      <c r="BDJ164" s="192"/>
      <c r="BDK164" s="192"/>
      <c r="BDL164" s="192"/>
      <c r="BDM164" s="192"/>
      <c r="BDN164" s="192"/>
      <c r="BDO164" s="192"/>
      <c r="BDP164" s="192"/>
      <c r="BDQ164" s="192"/>
      <c r="BDR164" s="192"/>
      <c r="BDS164" s="192"/>
      <c r="BDT164" s="192"/>
      <c r="BDU164" s="192"/>
      <c r="BDV164" s="192"/>
      <c r="BDW164" s="192"/>
      <c r="BDX164" s="192"/>
      <c r="BDY164" s="192"/>
      <c r="BDZ164" s="192"/>
      <c r="BEA164" s="192"/>
      <c r="BEB164" s="192"/>
      <c r="BEC164" s="192"/>
      <c r="BED164" s="192"/>
      <c r="BEE164" s="192"/>
      <c r="BEF164" s="192"/>
      <c r="BEG164" s="192"/>
      <c r="BEH164" s="192"/>
      <c r="BEI164" s="192"/>
    </row>
    <row r="165" spans="1:1491" s="168" customFormat="1" ht="15" customHeight="1" x14ac:dyDescent="0.25">
      <c r="A165" s="176" t="s">
        <v>1433</v>
      </c>
      <c r="B165" s="258" t="s">
        <v>1962</v>
      </c>
      <c r="C165" s="272">
        <v>44562</v>
      </c>
      <c r="D165" s="272">
        <v>46112</v>
      </c>
      <c r="E165" s="265">
        <v>0</v>
      </c>
      <c r="F165" s="265">
        <v>6695</v>
      </c>
      <c r="G165" s="262">
        <v>7495</v>
      </c>
      <c r="H165" s="265">
        <v>7495</v>
      </c>
      <c r="I165" s="265">
        <f t="shared" ref="I165:I170" si="35">F165/23.742</f>
        <v>281.98972285401396</v>
      </c>
      <c r="J165" s="93">
        <f>H165/23.742</f>
        <v>315.6852834639036</v>
      </c>
      <c r="K165" s="166">
        <f>H165/23.742</f>
        <v>315.6852834639036</v>
      </c>
      <c r="L165" s="166"/>
      <c r="M165" s="166"/>
      <c r="N165" s="191" t="s">
        <v>1380</v>
      </c>
      <c r="O165" s="459">
        <v>0</v>
      </c>
      <c r="P165" s="459">
        <v>0</v>
      </c>
      <c r="Q165" s="459">
        <v>0</v>
      </c>
      <c r="R165" s="459">
        <v>0</v>
      </c>
      <c r="S165" s="459">
        <v>2000</v>
      </c>
      <c r="T165" s="459">
        <v>2000</v>
      </c>
      <c r="U165" s="459">
        <v>3495</v>
      </c>
      <c r="V165" s="459">
        <v>0</v>
      </c>
      <c r="W165" s="191"/>
      <c r="X165" s="191">
        <v>0</v>
      </c>
      <c r="Y165" s="191" t="s">
        <v>1406</v>
      </c>
      <c r="Z165" s="385" t="s">
        <v>1617</v>
      </c>
      <c r="AA165" s="191" t="s">
        <v>1406</v>
      </c>
      <c r="AB165" s="191" t="s">
        <v>1406</v>
      </c>
      <c r="AC165" s="191" t="s">
        <v>1406</v>
      </c>
      <c r="AD165" s="191" t="s">
        <v>1406</v>
      </c>
      <c r="AE165" s="191" t="s">
        <v>1406</v>
      </c>
      <c r="AF165" s="191" t="s">
        <v>440</v>
      </c>
      <c r="AG165" s="242" t="s">
        <v>332</v>
      </c>
      <c r="AH165" s="350" t="s">
        <v>1963</v>
      </c>
      <c r="AI165" s="413">
        <v>1</v>
      </c>
      <c r="AJ165" s="413">
        <v>0.4</v>
      </c>
      <c r="AK165" s="191" t="s">
        <v>180</v>
      </c>
      <c r="AL165" s="413">
        <v>0</v>
      </c>
      <c r="AM165" s="453">
        <f t="shared" si="33"/>
        <v>7495</v>
      </c>
      <c r="AN165" s="453">
        <f t="shared" si="34"/>
        <v>0</v>
      </c>
      <c r="AO165" s="253" t="s">
        <v>180</v>
      </c>
      <c r="AP165" s="254" t="s">
        <v>180</v>
      </c>
      <c r="AQ165" s="319" t="s">
        <v>180</v>
      </c>
      <c r="AR165" s="320" t="s">
        <v>1404</v>
      </c>
      <c r="AS165" s="320" t="s">
        <v>1964</v>
      </c>
      <c r="AT165" s="320" t="s">
        <v>1404</v>
      </c>
      <c r="AU165" s="320" t="s">
        <v>1965</v>
      </c>
      <c r="AV165" s="320" t="s">
        <v>1404</v>
      </c>
      <c r="AW165" s="320" t="s">
        <v>1966</v>
      </c>
      <c r="AX165" s="320" t="s">
        <v>1404</v>
      </c>
      <c r="AY165" s="320" t="s">
        <v>1967</v>
      </c>
      <c r="AZ165" s="320" t="s">
        <v>1404</v>
      </c>
      <c r="BA165" s="320" t="s">
        <v>1968</v>
      </c>
      <c r="BB165" s="320" t="s">
        <v>1404</v>
      </c>
      <c r="BC165" s="320" t="s">
        <v>1969</v>
      </c>
      <c r="BD165" s="320" t="s">
        <v>1406</v>
      </c>
      <c r="BE165" s="320" t="s">
        <v>180</v>
      </c>
      <c r="BF165" s="320" t="s">
        <v>1406</v>
      </c>
      <c r="BG165" s="320" t="s">
        <v>180</v>
      </c>
      <c r="BH165" s="320" t="s">
        <v>1406</v>
      </c>
      <c r="BI165" s="320" t="s">
        <v>180</v>
      </c>
      <c r="BJ165" s="320" t="s">
        <v>1406</v>
      </c>
      <c r="BK165" s="320" t="s">
        <v>180</v>
      </c>
      <c r="BL165" s="320" t="s">
        <v>1406</v>
      </c>
      <c r="BM165" s="320" t="s">
        <v>180</v>
      </c>
      <c r="BN165" s="320" t="s">
        <v>1406</v>
      </c>
      <c r="BO165" s="312" t="s">
        <v>180</v>
      </c>
      <c r="BP165" s="254"/>
      <c r="BQ165" s="254"/>
      <c r="BR165" s="254"/>
      <c r="BS165" s="254"/>
      <c r="BT165" s="254"/>
      <c r="BU165" s="254"/>
      <c r="BV165" s="254"/>
      <c r="BW165" s="254"/>
      <c r="BX165" s="254"/>
      <c r="BY165" s="254"/>
      <c r="BZ165" s="254"/>
      <c r="CA165" s="254"/>
      <c r="CB165" s="254"/>
      <c r="CC165" s="254"/>
      <c r="CD165" s="254"/>
      <c r="CE165" s="254"/>
      <c r="CF165" s="254"/>
      <c r="CG165" s="254"/>
      <c r="CH165" s="254"/>
      <c r="CI165" s="254"/>
      <c r="CJ165" s="254"/>
      <c r="CK165" s="254"/>
      <c r="CL165" s="254"/>
      <c r="CM165" s="254"/>
      <c r="CN165" s="254"/>
      <c r="CO165" s="254"/>
      <c r="CP165" s="254"/>
      <c r="CQ165" s="254"/>
      <c r="CR165" s="254"/>
      <c r="CS165" s="254"/>
      <c r="CT165" s="254"/>
      <c r="CU165" s="254"/>
      <c r="CV165" s="254"/>
      <c r="CW165" s="254"/>
      <c r="CX165" s="254"/>
      <c r="CY165" s="254"/>
      <c r="CZ165" s="254"/>
      <c r="DA165" s="254"/>
      <c r="DB165" s="254"/>
      <c r="DC165" s="254"/>
      <c r="DD165" s="254"/>
      <c r="DE165" s="254"/>
      <c r="DF165" s="254"/>
      <c r="DG165" s="254"/>
      <c r="DH165" s="254"/>
      <c r="DI165" s="254"/>
      <c r="DJ165" s="254"/>
      <c r="DK165" s="254"/>
      <c r="DL165" s="254"/>
      <c r="DM165" s="254"/>
      <c r="DN165" s="254"/>
      <c r="DO165" s="254"/>
      <c r="DP165" s="254"/>
      <c r="DQ165" s="254"/>
      <c r="DR165" s="254"/>
      <c r="DS165" s="254"/>
      <c r="DT165" s="254"/>
      <c r="DU165" s="254"/>
      <c r="DV165" s="254"/>
      <c r="DW165" s="254"/>
      <c r="DX165" s="254"/>
      <c r="DY165" s="254"/>
      <c r="DZ165" s="254"/>
      <c r="EA165" s="254"/>
      <c r="EB165" s="254"/>
      <c r="EC165" s="254"/>
      <c r="ED165" s="254"/>
      <c r="EE165" s="254"/>
      <c r="EF165" s="254"/>
      <c r="EG165" s="254"/>
      <c r="EH165" s="254"/>
      <c r="EI165" s="254"/>
      <c r="EJ165" s="254"/>
      <c r="EK165" s="254"/>
      <c r="EL165" s="254"/>
      <c r="EM165" s="254"/>
      <c r="EN165" s="254"/>
      <c r="EO165" s="254"/>
      <c r="EP165" s="254"/>
      <c r="EQ165" s="254"/>
      <c r="ER165" s="254"/>
      <c r="ES165" s="254"/>
      <c r="ET165" s="254"/>
      <c r="EU165" s="254"/>
      <c r="EV165" s="254"/>
      <c r="EW165" s="254"/>
      <c r="EX165" s="254"/>
      <c r="EY165" s="254"/>
      <c r="EZ165" s="254"/>
      <c r="FA165" s="254"/>
      <c r="FB165" s="254"/>
      <c r="FC165" s="254"/>
      <c r="FD165" s="254"/>
      <c r="FE165" s="254"/>
      <c r="FF165" s="254"/>
      <c r="FG165" s="254"/>
      <c r="FH165" s="254"/>
      <c r="FI165" s="254"/>
      <c r="FJ165" s="254"/>
      <c r="FK165" s="254"/>
      <c r="FL165" s="254"/>
      <c r="FM165" s="254"/>
      <c r="FN165" s="254"/>
      <c r="FO165" s="254"/>
      <c r="FP165" s="254"/>
      <c r="FQ165" s="254"/>
      <c r="FR165" s="254"/>
      <c r="FS165" s="254"/>
      <c r="FT165" s="254"/>
      <c r="FU165" s="254"/>
      <c r="FV165" s="254"/>
      <c r="FW165" s="254"/>
      <c r="FX165" s="254"/>
      <c r="FY165" s="254"/>
      <c r="FZ165" s="254"/>
      <c r="GA165" s="254"/>
      <c r="GB165" s="254"/>
      <c r="GC165" s="254"/>
      <c r="GD165" s="254"/>
      <c r="GE165" s="254"/>
      <c r="GF165" s="254"/>
      <c r="GG165" s="254"/>
      <c r="GH165" s="254"/>
      <c r="GI165" s="254"/>
      <c r="GJ165" s="254"/>
      <c r="GK165" s="254"/>
      <c r="GL165" s="254"/>
      <c r="GM165" s="254"/>
      <c r="GN165" s="254"/>
      <c r="GO165" s="254"/>
      <c r="GP165" s="254"/>
      <c r="GQ165" s="254"/>
      <c r="GR165" s="254"/>
      <c r="GS165" s="254"/>
      <c r="GT165" s="254"/>
      <c r="GU165" s="254"/>
      <c r="GV165" s="254"/>
      <c r="GW165" s="254"/>
      <c r="GX165" s="254"/>
      <c r="GY165" s="254"/>
      <c r="GZ165" s="254"/>
      <c r="HA165" s="254"/>
      <c r="HB165" s="254"/>
      <c r="HC165" s="254"/>
      <c r="HD165" s="254"/>
      <c r="HE165" s="254"/>
      <c r="HF165" s="254"/>
      <c r="HG165" s="254"/>
      <c r="HH165" s="254"/>
      <c r="HI165" s="254"/>
      <c r="HJ165" s="254"/>
      <c r="HK165" s="254"/>
      <c r="HL165" s="254"/>
      <c r="HM165" s="254"/>
      <c r="HN165" s="254"/>
      <c r="HO165" s="254"/>
      <c r="HP165" s="254"/>
      <c r="HQ165" s="254"/>
      <c r="HR165" s="254"/>
      <c r="HS165" s="254"/>
      <c r="HT165" s="254"/>
      <c r="HU165" s="254"/>
      <c r="HV165" s="254"/>
      <c r="HW165" s="254"/>
      <c r="HX165" s="254"/>
      <c r="HY165" s="254"/>
      <c r="HZ165" s="254"/>
      <c r="IA165" s="254"/>
      <c r="IB165" s="254"/>
      <c r="IC165" s="254"/>
      <c r="ID165" s="254"/>
      <c r="IE165" s="254"/>
      <c r="IF165" s="254"/>
      <c r="IG165" s="254"/>
      <c r="IH165" s="254"/>
      <c r="II165" s="254"/>
      <c r="IJ165" s="254"/>
      <c r="IK165" s="254"/>
      <c r="IL165" s="254"/>
      <c r="IM165" s="254"/>
      <c r="IN165" s="254"/>
      <c r="IO165" s="254"/>
      <c r="IP165" s="254"/>
      <c r="IQ165" s="254"/>
      <c r="IR165" s="254"/>
      <c r="IS165" s="254"/>
      <c r="IT165" s="254"/>
      <c r="IU165" s="254"/>
      <c r="IV165" s="254"/>
      <c r="IW165" s="254"/>
      <c r="IX165" s="254"/>
      <c r="IY165" s="254"/>
      <c r="IZ165" s="254"/>
      <c r="JA165" s="254"/>
      <c r="JB165" s="254"/>
      <c r="JC165" s="254"/>
      <c r="JD165" s="254"/>
      <c r="JE165" s="254"/>
      <c r="JF165" s="254"/>
      <c r="JG165" s="254"/>
      <c r="JH165" s="254"/>
      <c r="JI165" s="254"/>
      <c r="JJ165" s="254"/>
      <c r="JK165" s="254"/>
      <c r="JL165" s="254"/>
      <c r="JM165" s="254"/>
      <c r="JN165" s="254"/>
      <c r="JO165" s="254"/>
      <c r="JP165" s="254"/>
      <c r="JQ165" s="254"/>
      <c r="JR165" s="254"/>
      <c r="JS165" s="254"/>
      <c r="JT165" s="254"/>
      <c r="JU165" s="254"/>
      <c r="JV165" s="254"/>
      <c r="JW165" s="254"/>
      <c r="JX165" s="254"/>
      <c r="JY165" s="254"/>
      <c r="JZ165" s="254"/>
      <c r="KA165" s="254"/>
      <c r="KB165" s="254"/>
      <c r="KC165" s="254"/>
      <c r="KD165" s="254"/>
      <c r="KE165" s="254"/>
      <c r="KF165" s="254"/>
      <c r="KG165" s="254"/>
      <c r="KH165" s="254"/>
      <c r="KI165" s="254"/>
      <c r="KJ165" s="254"/>
      <c r="KK165" s="254"/>
      <c r="KL165" s="254"/>
      <c r="KM165" s="254"/>
      <c r="KN165" s="254"/>
      <c r="KO165" s="254"/>
      <c r="KP165" s="254"/>
      <c r="KQ165" s="254"/>
      <c r="KR165" s="254"/>
      <c r="KS165" s="254"/>
      <c r="KT165" s="254"/>
      <c r="KU165" s="254"/>
      <c r="KV165" s="254"/>
      <c r="KW165" s="254"/>
      <c r="KX165" s="254"/>
      <c r="KY165" s="254"/>
      <c r="KZ165" s="254"/>
      <c r="LA165" s="254"/>
      <c r="LB165" s="254"/>
      <c r="LC165" s="254"/>
      <c r="LD165" s="254"/>
      <c r="LE165" s="254"/>
      <c r="LF165" s="254"/>
      <c r="LG165" s="254"/>
      <c r="LH165" s="254"/>
      <c r="LI165" s="254"/>
      <c r="LJ165" s="254"/>
      <c r="LK165" s="254"/>
      <c r="LL165" s="254"/>
      <c r="LM165" s="254"/>
      <c r="LN165" s="254"/>
      <c r="LO165" s="254"/>
      <c r="LP165" s="254"/>
      <c r="LQ165" s="254"/>
      <c r="LR165" s="254"/>
      <c r="LS165" s="254"/>
      <c r="LT165" s="254"/>
      <c r="LU165" s="254"/>
      <c r="LV165" s="254"/>
      <c r="LW165" s="254"/>
      <c r="LX165" s="254"/>
      <c r="LY165" s="254"/>
      <c r="LZ165" s="254"/>
      <c r="MA165" s="254"/>
      <c r="MB165" s="254"/>
      <c r="MC165" s="254"/>
      <c r="MD165" s="254"/>
      <c r="ME165" s="254"/>
      <c r="MF165" s="254"/>
      <c r="MG165" s="254"/>
      <c r="MH165" s="254"/>
      <c r="MI165" s="254"/>
      <c r="MJ165" s="254"/>
      <c r="MK165" s="254"/>
      <c r="ML165" s="254"/>
      <c r="MM165" s="254"/>
      <c r="MN165" s="254"/>
      <c r="MO165" s="254"/>
      <c r="MP165" s="254"/>
      <c r="MQ165" s="254"/>
      <c r="MR165" s="254"/>
      <c r="MS165" s="254"/>
      <c r="MT165" s="254"/>
      <c r="MU165" s="254"/>
      <c r="MV165" s="254"/>
      <c r="MW165" s="254"/>
      <c r="MX165" s="254"/>
      <c r="MY165" s="254"/>
      <c r="MZ165" s="254"/>
      <c r="NA165" s="254"/>
      <c r="NB165" s="254"/>
      <c r="NC165" s="254"/>
      <c r="ND165" s="254"/>
      <c r="NE165" s="254"/>
      <c r="NF165" s="254"/>
      <c r="NG165" s="254"/>
      <c r="NH165" s="254"/>
      <c r="NI165" s="254"/>
      <c r="NJ165" s="254"/>
      <c r="NK165" s="254"/>
      <c r="NL165" s="254"/>
      <c r="NM165" s="254"/>
      <c r="NN165" s="254"/>
      <c r="NO165" s="254"/>
      <c r="NP165" s="254"/>
      <c r="NQ165" s="254"/>
      <c r="NR165" s="254"/>
      <c r="NS165" s="254"/>
      <c r="NT165" s="254"/>
      <c r="NU165" s="254"/>
      <c r="NV165" s="254"/>
      <c r="NW165" s="254"/>
      <c r="NX165" s="254"/>
      <c r="NY165" s="254"/>
      <c r="NZ165" s="254"/>
      <c r="OA165" s="254"/>
      <c r="OB165" s="254"/>
      <c r="OC165" s="254"/>
      <c r="OD165" s="254"/>
      <c r="OE165" s="254"/>
      <c r="OF165" s="254"/>
      <c r="OG165" s="254"/>
      <c r="OH165" s="254"/>
      <c r="OI165" s="254"/>
      <c r="OJ165" s="254"/>
      <c r="OK165" s="254"/>
      <c r="OL165" s="254"/>
      <c r="OM165" s="254"/>
      <c r="ON165" s="254"/>
      <c r="OO165" s="254"/>
      <c r="OP165" s="254"/>
      <c r="OQ165" s="254"/>
      <c r="OR165" s="254"/>
      <c r="OS165" s="254"/>
      <c r="OT165" s="254"/>
      <c r="OU165" s="254"/>
      <c r="OV165" s="254"/>
      <c r="OW165" s="254"/>
      <c r="OX165" s="254"/>
      <c r="OY165" s="254"/>
      <c r="OZ165" s="254"/>
      <c r="PA165" s="254"/>
      <c r="PB165" s="254"/>
      <c r="PC165" s="254"/>
      <c r="PD165" s="254"/>
      <c r="PE165" s="254"/>
      <c r="PF165" s="254"/>
      <c r="PG165" s="254"/>
      <c r="PH165" s="254"/>
      <c r="PI165" s="254"/>
      <c r="PJ165" s="254"/>
      <c r="PK165" s="254"/>
      <c r="PL165" s="254"/>
      <c r="PM165" s="254"/>
      <c r="PN165" s="254"/>
      <c r="PO165" s="254"/>
      <c r="PP165" s="254"/>
      <c r="PQ165" s="254"/>
      <c r="PR165" s="254"/>
      <c r="PS165" s="254"/>
      <c r="PT165" s="254"/>
      <c r="PU165" s="254"/>
      <c r="PV165" s="254"/>
      <c r="PW165" s="254"/>
      <c r="PX165" s="254"/>
      <c r="PY165" s="254"/>
      <c r="PZ165" s="254"/>
      <c r="QA165" s="254"/>
      <c r="QB165" s="254"/>
      <c r="QC165" s="254"/>
      <c r="QD165" s="254"/>
      <c r="QE165" s="254"/>
      <c r="QF165" s="254"/>
      <c r="QG165" s="254"/>
      <c r="QH165" s="254"/>
      <c r="QI165" s="254"/>
      <c r="QJ165" s="254"/>
      <c r="QK165" s="254"/>
      <c r="QL165" s="254"/>
      <c r="QM165" s="254"/>
      <c r="QN165" s="254"/>
      <c r="QO165" s="254"/>
      <c r="QP165" s="254"/>
      <c r="QQ165" s="254"/>
      <c r="QR165" s="254"/>
      <c r="QS165" s="254"/>
      <c r="QT165" s="254"/>
      <c r="QU165" s="254"/>
      <c r="QV165" s="254"/>
      <c r="QW165" s="254"/>
      <c r="QX165" s="254"/>
      <c r="QY165" s="254"/>
      <c r="QZ165" s="254"/>
      <c r="RA165" s="254"/>
      <c r="RB165" s="254"/>
      <c r="RC165" s="254"/>
      <c r="RD165" s="254"/>
      <c r="RE165" s="254"/>
      <c r="RF165" s="254"/>
      <c r="RG165" s="254"/>
      <c r="RH165" s="254"/>
      <c r="RI165" s="254"/>
      <c r="RJ165" s="254"/>
      <c r="RK165" s="254"/>
      <c r="RL165" s="254"/>
      <c r="RM165" s="254"/>
      <c r="RN165" s="254"/>
      <c r="RO165" s="254"/>
      <c r="RP165" s="254"/>
      <c r="RQ165" s="254"/>
      <c r="RR165" s="254"/>
      <c r="RS165" s="254"/>
      <c r="RT165" s="254"/>
      <c r="RU165" s="254"/>
      <c r="RV165" s="254"/>
      <c r="RW165" s="254"/>
      <c r="RX165" s="254"/>
      <c r="RY165" s="254"/>
      <c r="RZ165" s="254"/>
      <c r="SA165" s="254"/>
      <c r="SB165" s="254"/>
      <c r="SC165" s="254"/>
      <c r="SD165" s="254"/>
      <c r="SE165" s="254"/>
      <c r="SF165" s="254"/>
      <c r="SG165" s="254"/>
      <c r="SH165" s="254"/>
      <c r="SI165" s="254"/>
      <c r="SJ165" s="254"/>
      <c r="SK165" s="254"/>
      <c r="SL165" s="254"/>
      <c r="SM165" s="254"/>
      <c r="SN165" s="254"/>
      <c r="SO165" s="254"/>
      <c r="SP165" s="254"/>
      <c r="SQ165" s="254"/>
      <c r="SR165" s="254"/>
      <c r="SS165" s="254"/>
      <c r="ST165" s="254"/>
      <c r="SU165" s="254"/>
      <c r="SV165" s="254"/>
      <c r="SW165" s="254"/>
      <c r="SX165" s="254"/>
      <c r="SY165" s="254"/>
      <c r="SZ165" s="254"/>
      <c r="TA165" s="254"/>
      <c r="TB165" s="254"/>
      <c r="TC165" s="254"/>
      <c r="TD165" s="254"/>
      <c r="TE165" s="254"/>
      <c r="TF165" s="254"/>
      <c r="TG165" s="254"/>
      <c r="TH165" s="254"/>
      <c r="TI165" s="254"/>
      <c r="TJ165" s="254"/>
      <c r="TK165" s="254"/>
      <c r="TL165" s="254"/>
      <c r="TM165" s="254"/>
      <c r="TN165" s="254"/>
      <c r="TO165" s="254"/>
      <c r="TP165" s="254"/>
      <c r="TQ165" s="254"/>
      <c r="TR165" s="254"/>
      <c r="TS165" s="254"/>
      <c r="TT165" s="254"/>
      <c r="TU165" s="254"/>
      <c r="TV165" s="254"/>
      <c r="TW165" s="254"/>
      <c r="TX165" s="254"/>
      <c r="TY165" s="254"/>
      <c r="TZ165" s="254"/>
      <c r="UA165" s="254"/>
      <c r="UB165" s="254"/>
      <c r="UC165" s="254"/>
      <c r="UD165" s="254"/>
      <c r="UE165" s="254"/>
      <c r="UF165" s="254"/>
      <c r="UG165" s="254"/>
      <c r="UH165" s="254"/>
      <c r="UI165" s="254"/>
      <c r="UJ165" s="254"/>
      <c r="UK165" s="254"/>
      <c r="UL165" s="254"/>
      <c r="UM165" s="254"/>
      <c r="UN165" s="254"/>
      <c r="UO165" s="254"/>
      <c r="UP165" s="254"/>
      <c r="UQ165" s="254"/>
      <c r="UR165" s="254"/>
      <c r="US165" s="254"/>
      <c r="UT165" s="254"/>
      <c r="UU165" s="254"/>
      <c r="UV165" s="254"/>
      <c r="UW165" s="254"/>
      <c r="UX165" s="254"/>
      <c r="UY165" s="254"/>
      <c r="UZ165" s="254"/>
      <c r="VA165" s="254"/>
      <c r="VB165" s="254"/>
      <c r="VC165" s="254"/>
      <c r="VD165" s="254"/>
      <c r="VE165" s="254"/>
      <c r="VF165" s="254"/>
      <c r="VG165" s="254"/>
      <c r="VH165" s="254"/>
      <c r="VI165" s="254"/>
      <c r="VJ165" s="254"/>
      <c r="VK165" s="254"/>
      <c r="VL165" s="254"/>
      <c r="VM165" s="254"/>
      <c r="VN165" s="254"/>
      <c r="VO165" s="254"/>
      <c r="VP165" s="254"/>
      <c r="VQ165" s="254"/>
      <c r="VR165" s="254"/>
      <c r="VS165" s="254"/>
      <c r="VT165" s="254"/>
      <c r="VU165" s="254"/>
      <c r="VV165" s="254"/>
      <c r="VW165" s="254"/>
      <c r="VX165" s="254"/>
      <c r="VY165" s="254"/>
      <c r="VZ165" s="254"/>
      <c r="WA165" s="254"/>
      <c r="WB165" s="254"/>
      <c r="WC165" s="254"/>
      <c r="WD165" s="254"/>
      <c r="WE165" s="254"/>
      <c r="WF165" s="254"/>
      <c r="WG165" s="254"/>
      <c r="WH165" s="254"/>
      <c r="WI165" s="254"/>
      <c r="WJ165" s="254"/>
      <c r="WK165" s="254"/>
      <c r="WL165" s="254"/>
      <c r="WM165" s="254"/>
      <c r="WN165" s="254"/>
      <c r="WO165" s="254"/>
      <c r="WP165" s="254"/>
      <c r="WQ165" s="254"/>
      <c r="WR165" s="254"/>
      <c r="WS165" s="254"/>
      <c r="WT165" s="254"/>
      <c r="WU165" s="254"/>
      <c r="WV165" s="254"/>
      <c r="WW165" s="254"/>
      <c r="WX165" s="254"/>
      <c r="WY165" s="254"/>
      <c r="WZ165" s="254"/>
      <c r="XA165" s="254"/>
      <c r="XB165" s="254"/>
      <c r="XC165" s="254"/>
      <c r="XD165" s="254"/>
      <c r="XE165" s="254"/>
      <c r="XF165" s="254"/>
      <c r="XG165" s="254"/>
      <c r="XH165" s="254"/>
      <c r="XI165" s="254"/>
      <c r="XJ165" s="254"/>
      <c r="XK165" s="254"/>
      <c r="XL165" s="254"/>
      <c r="XM165" s="254"/>
      <c r="XN165" s="254"/>
      <c r="XO165" s="254"/>
      <c r="XP165" s="254"/>
      <c r="XQ165" s="254"/>
      <c r="XR165" s="254"/>
      <c r="XS165" s="254"/>
      <c r="XT165" s="254"/>
      <c r="XU165" s="254"/>
      <c r="XV165" s="254"/>
      <c r="XW165" s="254"/>
      <c r="XX165" s="254"/>
      <c r="XY165" s="254"/>
      <c r="XZ165" s="254"/>
      <c r="YA165" s="254"/>
      <c r="YB165" s="254"/>
      <c r="YC165" s="254"/>
      <c r="YD165" s="254"/>
      <c r="YE165" s="254"/>
      <c r="YF165" s="254"/>
      <c r="YG165" s="254"/>
      <c r="YH165" s="254"/>
      <c r="YI165" s="254"/>
      <c r="YJ165" s="254"/>
      <c r="YK165" s="254"/>
      <c r="YL165" s="254"/>
      <c r="YM165" s="254"/>
      <c r="YN165" s="254"/>
      <c r="YO165" s="254"/>
      <c r="YP165" s="254"/>
      <c r="YQ165" s="254"/>
      <c r="YR165" s="254"/>
      <c r="YS165" s="254"/>
      <c r="YT165" s="254"/>
      <c r="YU165" s="254"/>
      <c r="YV165" s="254"/>
      <c r="YW165" s="254"/>
      <c r="YX165" s="254"/>
      <c r="YY165" s="254"/>
      <c r="YZ165" s="254"/>
      <c r="ZA165" s="254"/>
      <c r="ZB165" s="254"/>
      <c r="ZC165" s="254"/>
      <c r="ZD165" s="254"/>
      <c r="ZE165" s="254"/>
      <c r="ZF165" s="254"/>
      <c r="ZG165" s="254"/>
      <c r="ZH165" s="254"/>
      <c r="ZI165" s="254"/>
      <c r="ZJ165" s="254"/>
      <c r="ZK165" s="254"/>
      <c r="ZL165" s="254"/>
      <c r="ZM165" s="254"/>
      <c r="ZN165" s="254"/>
      <c r="ZO165" s="254"/>
      <c r="ZP165" s="254"/>
      <c r="ZQ165" s="254"/>
      <c r="ZR165" s="254"/>
      <c r="ZS165" s="254"/>
      <c r="ZT165" s="254"/>
      <c r="ZU165" s="254"/>
      <c r="ZV165" s="254"/>
      <c r="ZW165" s="254"/>
      <c r="ZX165" s="254"/>
      <c r="ZY165" s="254"/>
      <c r="ZZ165" s="254"/>
      <c r="AAA165" s="254"/>
      <c r="AAB165" s="254"/>
      <c r="AAC165" s="254"/>
      <c r="AAD165" s="254"/>
      <c r="AAE165" s="254"/>
      <c r="AAF165" s="254"/>
      <c r="AAG165" s="254"/>
      <c r="AAH165" s="254"/>
      <c r="AAI165" s="254"/>
      <c r="AAJ165" s="254"/>
      <c r="AAK165" s="254"/>
      <c r="AAL165" s="254"/>
      <c r="AAM165" s="254"/>
      <c r="AAN165" s="254"/>
      <c r="AAO165" s="254"/>
      <c r="AAP165" s="254"/>
      <c r="AAQ165" s="254"/>
      <c r="AAR165" s="254"/>
      <c r="AAS165" s="254"/>
      <c r="AAT165" s="254"/>
      <c r="AAU165" s="254"/>
      <c r="AAV165" s="254"/>
      <c r="AAW165" s="254"/>
      <c r="AAX165" s="254"/>
      <c r="AAY165" s="254"/>
      <c r="AAZ165" s="254"/>
      <c r="ABA165" s="254"/>
      <c r="ABB165" s="254"/>
      <c r="ABC165" s="254"/>
      <c r="ABD165" s="254"/>
      <c r="ABE165" s="254"/>
      <c r="ABF165" s="254"/>
      <c r="ABG165" s="254"/>
      <c r="ABH165" s="254"/>
      <c r="ABI165" s="254"/>
      <c r="ABJ165" s="254"/>
      <c r="ABK165" s="254"/>
      <c r="ABL165" s="254"/>
      <c r="ABM165" s="254"/>
      <c r="ABN165" s="254"/>
      <c r="ABO165" s="254"/>
      <c r="ABP165" s="254"/>
      <c r="ABQ165" s="254"/>
      <c r="ABR165" s="254"/>
      <c r="ABS165" s="254"/>
      <c r="ABT165" s="254"/>
      <c r="ABU165" s="254"/>
      <c r="ABV165" s="254"/>
      <c r="ABW165" s="254"/>
      <c r="ABX165" s="254"/>
      <c r="ABY165" s="254"/>
      <c r="ABZ165" s="254"/>
      <c r="ACA165" s="254"/>
      <c r="ACB165" s="254"/>
      <c r="ACC165" s="254"/>
      <c r="ACD165" s="254"/>
      <c r="ACE165" s="254"/>
      <c r="ACF165" s="254"/>
      <c r="ACG165" s="254"/>
      <c r="ACH165" s="254"/>
      <c r="ACI165" s="254"/>
      <c r="ACJ165" s="254"/>
      <c r="ACK165" s="254"/>
      <c r="ACL165" s="254"/>
      <c r="ACM165" s="254"/>
      <c r="ACN165" s="254"/>
      <c r="ACO165" s="254"/>
      <c r="ACP165" s="254"/>
      <c r="ACQ165" s="254"/>
      <c r="ACR165" s="254"/>
      <c r="ACS165" s="254"/>
      <c r="ACT165" s="254"/>
      <c r="ACU165" s="254"/>
      <c r="ACV165" s="254"/>
      <c r="ACW165" s="254"/>
      <c r="ACX165" s="254"/>
      <c r="ACY165" s="254"/>
      <c r="ACZ165" s="254"/>
      <c r="ADA165" s="254"/>
      <c r="ADB165" s="254"/>
      <c r="ADC165" s="254"/>
      <c r="ADD165" s="254"/>
      <c r="ADE165" s="254"/>
      <c r="ADF165" s="254"/>
      <c r="ADG165" s="254"/>
      <c r="ADH165" s="254"/>
      <c r="ADI165" s="254"/>
      <c r="ADJ165" s="254"/>
      <c r="ADK165" s="254"/>
      <c r="ADL165" s="254"/>
      <c r="ADM165" s="254"/>
      <c r="ADN165" s="254"/>
      <c r="ADO165" s="254"/>
      <c r="ADP165" s="254"/>
      <c r="ADQ165" s="254"/>
      <c r="ADR165" s="254"/>
      <c r="ADS165" s="254"/>
      <c r="ADT165" s="254"/>
      <c r="ADU165" s="254"/>
      <c r="ADV165" s="254"/>
      <c r="ADW165" s="254"/>
      <c r="ADX165" s="254"/>
      <c r="ADY165" s="254"/>
      <c r="ADZ165" s="254"/>
      <c r="AEA165" s="254"/>
      <c r="AEB165" s="254"/>
      <c r="AEC165" s="254"/>
      <c r="AED165" s="254"/>
      <c r="AEE165" s="254"/>
      <c r="AEF165" s="254"/>
      <c r="AEG165" s="254"/>
      <c r="AEH165" s="254"/>
      <c r="AEI165" s="254"/>
      <c r="AEJ165" s="254"/>
      <c r="AEK165" s="254"/>
      <c r="AEL165" s="254"/>
      <c r="AEM165" s="254"/>
      <c r="AEN165" s="254"/>
      <c r="AEO165" s="254"/>
      <c r="AEP165" s="254"/>
      <c r="AEQ165" s="254"/>
      <c r="AER165" s="254"/>
      <c r="AES165" s="254"/>
      <c r="AET165" s="254"/>
      <c r="AEU165" s="254"/>
      <c r="AEV165" s="254"/>
      <c r="AEW165" s="254"/>
      <c r="AEX165" s="254"/>
      <c r="AEY165" s="254"/>
      <c r="AEZ165" s="254"/>
      <c r="AFA165" s="254"/>
      <c r="AFB165" s="254"/>
      <c r="AFC165" s="254"/>
      <c r="AFD165" s="254"/>
      <c r="AFE165" s="254"/>
      <c r="AFF165" s="254"/>
      <c r="AFG165" s="254"/>
      <c r="AFH165" s="254"/>
      <c r="AFI165" s="254"/>
      <c r="AFJ165" s="254"/>
      <c r="AFK165" s="254"/>
      <c r="AFL165" s="254"/>
      <c r="AFM165" s="254"/>
      <c r="AFN165" s="254"/>
      <c r="AFO165" s="254"/>
      <c r="AFP165" s="254"/>
      <c r="AFQ165" s="254"/>
      <c r="AFR165" s="254"/>
      <c r="AFS165" s="254"/>
      <c r="AFT165" s="254"/>
      <c r="AFU165" s="254"/>
      <c r="AFV165" s="254"/>
      <c r="AFW165" s="254"/>
      <c r="AFX165" s="254"/>
      <c r="AFY165" s="254"/>
      <c r="AFZ165" s="254"/>
      <c r="AGA165" s="254"/>
      <c r="AGB165" s="254"/>
      <c r="AGC165" s="254"/>
      <c r="AGD165" s="254"/>
      <c r="AGE165" s="254"/>
      <c r="AGF165" s="254"/>
      <c r="AGG165" s="254"/>
      <c r="AGH165" s="254"/>
      <c r="AGI165" s="254"/>
      <c r="AGJ165" s="254"/>
      <c r="AGK165" s="254"/>
      <c r="AGL165" s="254"/>
      <c r="AGM165" s="254"/>
      <c r="AGN165" s="254"/>
      <c r="AGO165" s="254"/>
      <c r="AGP165" s="254"/>
      <c r="AGQ165" s="254"/>
      <c r="AGR165" s="254"/>
      <c r="AGS165" s="254"/>
      <c r="AGT165" s="254"/>
      <c r="AGU165" s="254"/>
      <c r="AGV165" s="254"/>
      <c r="AGW165" s="254"/>
      <c r="AGX165" s="254"/>
      <c r="AGY165" s="254"/>
      <c r="AGZ165" s="254"/>
      <c r="AHA165" s="254"/>
      <c r="AHB165" s="254"/>
      <c r="AHC165" s="254"/>
      <c r="AHD165" s="254"/>
      <c r="AHE165" s="254"/>
      <c r="AHF165" s="254"/>
      <c r="AHG165" s="254"/>
      <c r="AHH165" s="254"/>
      <c r="AHI165" s="254"/>
      <c r="AHJ165" s="254"/>
      <c r="AHK165" s="254"/>
      <c r="AHL165" s="254"/>
      <c r="AHM165" s="254"/>
      <c r="AHN165" s="254"/>
      <c r="AHO165" s="254"/>
      <c r="AHP165" s="254"/>
      <c r="AHQ165" s="254"/>
      <c r="AHR165" s="254"/>
      <c r="AHS165" s="254"/>
      <c r="AHT165" s="254"/>
      <c r="AHU165" s="254"/>
      <c r="AHV165" s="254"/>
      <c r="AHW165" s="254"/>
      <c r="AHX165" s="254"/>
      <c r="AHY165" s="254"/>
      <c r="AHZ165" s="254"/>
      <c r="AIA165" s="254"/>
      <c r="AIB165" s="254"/>
      <c r="AIC165" s="254"/>
      <c r="AID165" s="254"/>
      <c r="AIE165" s="254"/>
      <c r="AIF165" s="254"/>
      <c r="AIG165" s="254"/>
      <c r="AIH165" s="254"/>
      <c r="AII165" s="254"/>
      <c r="AIJ165" s="254"/>
      <c r="AIK165" s="254"/>
      <c r="AIL165" s="254"/>
      <c r="AIM165" s="254"/>
      <c r="AIN165" s="254"/>
      <c r="AIO165" s="254"/>
      <c r="AIP165" s="254"/>
      <c r="AIQ165" s="254"/>
      <c r="AIR165" s="254"/>
      <c r="AIS165" s="254"/>
      <c r="AIT165" s="254"/>
      <c r="AIU165" s="254"/>
      <c r="AIV165" s="254"/>
      <c r="AIW165" s="254"/>
      <c r="AIX165" s="254"/>
      <c r="AIY165" s="254"/>
      <c r="AIZ165" s="254"/>
      <c r="AJA165" s="254"/>
      <c r="AJB165" s="254"/>
      <c r="AJC165" s="254"/>
      <c r="AJD165" s="254"/>
      <c r="AJE165" s="254"/>
      <c r="AJF165" s="254"/>
      <c r="AJG165" s="254"/>
      <c r="AJH165" s="254"/>
      <c r="AJI165" s="254"/>
      <c r="AJJ165" s="254"/>
      <c r="AJK165" s="254"/>
      <c r="AJL165" s="254"/>
      <c r="AJM165" s="254"/>
      <c r="AJN165" s="254"/>
      <c r="AJO165" s="254"/>
      <c r="AJP165" s="254"/>
      <c r="AJQ165" s="254"/>
      <c r="AJR165" s="254"/>
      <c r="AJS165" s="254"/>
      <c r="AJT165" s="254"/>
      <c r="AJU165" s="254"/>
      <c r="AJV165" s="254"/>
      <c r="AJW165" s="254"/>
      <c r="AJX165" s="254"/>
      <c r="AJY165" s="254"/>
      <c r="AJZ165" s="254"/>
      <c r="AKA165" s="254"/>
      <c r="AKB165" s="254"/>
      <c r="AKC165" s="254"/>
      <c r="AKD165" s="254"/>
      <c r="AKE165" s="254"/>
      <c r="AKF165" s="254"/>
      <c r="AKG165" s="254"/>
      <c r="AKH165" s="254"/>
      <c r="AKI165" s="254"/>
      <c r="AKJ165" s="254"/>
      <c r="AKK165" s="254"/>
      <c r="AKL165" s="254"/>
      <c r="AKM165" s="254"/>
      <c r="AKN165" s="254"/>
      <c r="AKO165" s="254"/>
      <c r="AKP165" s="254"/>
      <c r="AKQ165" s="254"/>
      <c r="AKR165" s="254"/>
      <c r="AKS165" s="254"/>
      <c r="AKT165" s="254"/>
      <c r="AKU165" s="254"/>
      <c r="AKV165" s="254"/>
      <c r="AKW165" s="254"/>
      <c r="AKX165" s="254"/>
      <c r="AKY165" s="254"/>
      <c r="AKZ165" s="254"/>
      <c r="ALA165" s="254"/>
      <c r="ALB165" s="254"/>
      <c r="ALC165" s="254"/>
      <c r="ALD165" s="254"/>
      <c r="ALE165" s="254"/>
      <c r="ALF165" s="254"/>
      <c r="ALG165" s="254"/>
      <c r="ALH165" s="254"/>
      <c r="ALI165" s="254"/>
      <c r="ALJ165" s="254"/>
      <c r="ALK165" s="254"/>
      <c r="ALL165" s="254"/>
      <c r="ALM165" s="254"/>
      <c r="ALN165" s="254"/>
      <c r="ALO165" s="254"/>
      <c r="ALP165" s="254"/>
      <c r="ALQ165" s="254"/>
      <c r="ALR165" s="254"/>
      <c r="ALS165" s="254"/>
      <c r="ALT165" s="254"/>
      <c r="ALU165" s="254"/>
      <c r="ALV165" s="254"/>
      <c r="ALW165" s="254"/>
      <c r="ALX165" s="254"/>
      <c r="ALY165" s="254"/>
      <c r="ALZ165" s="254"/>
      <c r="AMA165" s="254"/>
      <c r="AMB165" s="254"/>
      <c r="AMC165" s="254"/>
      <c r="AMD165" s="254"/>
      <c r="AME165" s="254"/>
      <c r="AMF165" s="254"/>
      <c r="AMG165" s="254"/>
      <c r="AMH165" s="254"/>
      <c r="AMI165" s="254"/>
      <c r="AMJ165" s="254"/>
      <c r="AMK165" s="254"/>
      <c r="AML165" s="254"/>
      <c r="AMM165" s="254"/>
      <c r="AMN165" s="254"/>
      <c r="AMO165" s="254"/>
      <c r="AMP165" s="254"/>
      <c r="AMQ165" s="254"/>
      <c r="AMR165" s="254"/>
      <c r="AMS165" s="254"/>
      <c r="AMT165" s="254"/>
      <c r="AMU165" s="254"/>
      <c r="AMV165" s="254"/>
      <c r="AMW165" s="254"/>
      <c r="AMX165" s="254"/>
      <c r="AMY165" s="254"/>
      <c r="AMZ165" s="254"/>
      <c r="ANA165" s="254"/>
      <c r="ANB165" s="254"/>
      <c r="ANC165" s="254"/>
      <c r="AND165" s="254"/>
      <c r="ANE165" s="254"/>
      <c r="ANF165" s="254"/>
      <c r="ANG165" s="254"/>
      <c r="ANH165" s="254"/>
      <c r="ANI165" s="254"/>
      <c r="ANJ165" s="254"/>
      <c r="ANK165" s="254"/>
      <c r="ANL165" s="254"/>
      <c r="ANM165" s="254"/>
      <c r="ANN165" s="254"/>
      <c r="ANO165" s="254"/>
      <c r="ANP165" s="254"/>
      <c r="ANQ165" s="254"/>
      <c r="ANR165" s="254"/>
      <c r="ANS165" s="254"/>
      <c r="ANT165" s="254"/>
      <c r="ANU165" s="254"/>
      <c r="ANV165" s="254"/>
      <c r="ANW165" s="254"/>
      <c r="ANX165" s="254"/>
      <c r="ANY165" s="254"/>
      <c r="ANZ165" s="254"/>
      <c r="AOA165" s="254"/>
      <c r="AOB165" s="254"/>
      <c r="AOC165" s="254"/>
      <c r="AOD165" s="254"/>
      <c r="AOE165" s="254"/>
      <c r="AOF165" s="254"/>
      <c r="AOG165" s="254"/>
      <c r="AOH165" s="254"/>
      <c r="AOI165" s="254"/>
      <c r="AOJ165" s="254"/>
      <c r="AOK165" s="254"/>
      <c r="AOL165" s="254"/>
      <c r="AOM165" s="254"/>
      <c r="AON165" s="254"/>
      <c r="AOO165" s="254"/>
      <c r="AOP165" s="254"/>
      <c r="AOQ165" s="254"/>
      <c r="AOR165" s="254"/>
      <c r="AOS165" s="254"/>
      <c r="AOT165" s="254"/>
      <c r="AOU165" s="254"/>
      <c r="AOV165" s="254"/>
      <c r="AOW165" s="254"/>
      <c r="AOX165" s="254"/>
      <c r="AOY165" s="254"/>
      <c r="AOZ165" s="254"/>
      <c r="APA165" s="254"/>
      <c r="APB165" s="254"/>
      <c r="APC165" s="254"/>
      <c r="APD165" s="254"/>
      <c r="APE165" s="254"/>
      <c r="APF165" s="254"/>
      <c r="APG165" s="254"/>
      <c r="APH165" s="254"/>
      <c r="API165" s="254"/>
      <c r="APJ165" s="254"/>
      <c r="APK165" s="254"/>
      <c r="APL165" s="254"/>
      <c r="APM165" s="254"/>
      <c r="APN165" s="254"/>
      <c r="APO165" s="254"/>
      <c r="APP165" s="254"/>
      <c r="APQ165" s="254"/>
      <c r="APR165" s="254"/>
      <c r="APS165" s="254"/>
      <c r="APT165" s="254"/>
      <c r="APU165" s="254"/>
      <c r="APV165" s="254"/>
      <c r="APW165" s="254"/>
      <c r="APX165" s="254"/>
      <c r="APY165" s="254"/>
      <c r="APZ165" s="254"/>
      <c r="AQA165" s="254"/>
      <c r="AQB165" s="254"/>
      <c r="AQC165" s="254"/>
      <c r="AQD165" s="254"/>
      <c r="AQE165" s="254"/>
      <c r="AQF165" s="254"/>
      <c r="AQG165" s="254"/>
      <c r="AQH165" s="254"/>
      <c r="AQI165" s="254"/>
      <c r="AQJ165" s="254"/>
      <c r="AQK165" s="254"/>
      <c r="AQL165" s="254"/>
      <c r="AQM165" s="254"/>
      <c r="AQN165" s="254"/>
      <c r="AQO165" s="254"/>
      <c r="AQP165" s="254"/>
      <c r="AQQ165" s="254"/>
      <c r="AQR165" s="254"/>
      <c r="AQS165" s="254"/>
      <c r="AQT165" s="254"/>
      <c r="AQU165" s="254"/>
      <c r="AQV165" s="254"/>
      <c r="AQW165" s="254"/>
      <c r="AQX165" s="254"/>
      <c r="AQY165" s="254"/>
      <c r="AQZ165" s="254"/>
      <c r="ARA165" s="254"/>
      <c r="ARB165" s="254"/>
      <c r="ARC165" s="254"/>
      <c r="ARD165" s="254"/>
      <c r="ARE165" s="254"/>
      <c r="ARF165" s="254"/>
      <c r="ARG165" s="254"/>
      <c r="ARH165" s="254"/>
      <c r="ARI165" s="254"/>
      <c r="ARJ165" s="254"/>
      <c r="ARK165" s="254"/>
      <c r="ARL165" s="254"/>
      <c r="ARM165" s="254"/>
      <c r="ARN165" s="254"/>
      <c r="ARO165" s="254"/>
      <c r="ARP165" s="254"/>
      <c r="ARQ165" s="254"/>
      <c r="ARR165" s="254"/>
      <c r="ARS165" s="254"/>
      <c r="ART165" s="254"/>
      <c r="ARU165" s="254"/>
      <c r="ARV165" s="254"/>
      <c r="ARW165" s="254"/>
      <c r="ARX165" s="254"/>
      <c r="ARY165" s="254"/>
      <c r="ARZ165" s="254"/>
      <c r="ASA165" s="254"/>
      <c r="ASB165" s="254"/>
      <c r="ASC165" s="254"/>
      <c r="ASD165" s="254"/>
      <c r="ASE165" s="254"/>
      <c r="ASF165" s="254"/>
      <c r="ASG165" s="254"/>
      <c r="ASH165" s="254"/>
      <c r="ASI165" s="254"/>
      <c r="ASJ165" s="254"/>
      <c r="ASK165" s="254"/>
      <c r="ASL165" s="254"/>
      <c r="ASM165" s="254"/>
      <c r="ASN165" s="254"/>
      <c r="ASO165" s="254"/>
      <c r="ASP165" s="254"/>
      <c r="ASQ165" s="254"/>
      <c r="ASR165" s="254"/>
      <c r="ASS165" s="254"/>
      <c r="AST165" s="254"/>
      <c r="ASU165" s="254"/>
      <c r="ASV165" s="254"/>
      <c r="ASW165" s="254"/>
      <c r="ASX165" s="254"/>
      <c r="ASY165" s="254"/>
      <c r="ASZ165" s="254"/>
      <c r="ATA165" s="254"/>
      <c r="ATB165" s="254"/>
      <c r="ATC165" s="254"/>
      <c r="ATD165" s="254"/>
      <c r="ATE165" s="254"/>
      <c r="ATF165" s="254"/>
      <c r="ATG165" s="254"/>
      <c r="ATH165" s="254"/>
      <c r="ATI165" s="254"/>
      <c r="ATJ165" s="254"/>
      <c r="ATK165" s="254"/>
      <c r="ATL165" s="254"/>
      <c r="ATM165" s="254"/>
      <c r="ATN165" s="254"/>
      <c r="ATO165" s="254"/>
      <c r="ATP165" s="254"/>
      <c r="ATQ165" s="254"/>
      <c r="ATR165" s="254"/>
      <c r="ATS165" s="254"/>
      <c r="ATT165" s="254"/>
      <c r="ATU165" s="254"/>
      <c r="ATV165" s="254"/>
      <c r="ATW165" s="254"/>
      <c r="ATX165" s="254"/>
      <c r="ATY165" s="254"/>
      <c r="ATZ165" s="254"/>
      <c r="AUA165" s="254"/>
      <c r="AUB165" s="254"/>
      <c r="AUC165" s="254"/>
      <c r="AUD165" s="254"/>
      <c r="AUE165" s="254"/>
      <c r="AUF165" s="254"/>
      <c r="AUG165" s="254"/>
      <c r="AUH165" s="254"/>
      <c r="AUI165" s="254"/>
      <c r="AUJ165" s="254"/>
      <c r="AUK165" s="254"/>
      <c r="AUL165" s="254"/>
      <c r="AUM165" s="254"/>
      <c r="AUN165" s="254"/>
      <c r="AUO165" s="254"/>
      <c r="AUP165" s="254"/>
      <c r="AUQ165" s="254"/>
      <c r="AUR165" s="254"/>
      <c r="AUS165" s="254"/>
      <c r="AUT165" s="254"/>
      <c r="AUU165" s="254"/>
      <c r="AUV165" s="254"/>
      <c r="AUW165" s="254"/>
      <c r="AUX165" s="254"/>
      <c r="AUY165" s="254"/>
      <c r="AUZ165" s="254"/>
      <c r="AVA165" s="254"/>
      <c r="AVB165" s="254"/>
      <c r="AVC165" s="254"/>
      <c r="AVD165" s="254"/>
      <c r="AVE165" s="254"/>
      <c r="AVF165" s="254"/>
      <c r="AVG165" s="254"/>
      <c r="AVH165" s="254"/>
      <c r="AVI165" s="254"/>
      <c r="AVJ165" s="254"/>
      <c r="AVK165" s="254"/>
      <c r="AVL165" s="254"/>
      <c r="AVM165" s="254"/>
      <c r="AVN165" s="254"/>
      <c r="AVO165" s="254"/>
      <c r="AVP165" s="254"/>
      <c r="AVQ165" s="254"/>
      <c r="AVR165" s="254"/>
      <c r="AVS165" s="254"/>
      <c r="AVT165" s="254"/>
      <c r="AVU165" s="254"/>
      <c r="AVV165" s="254"/>
      <c r="AVW165" s="254"/>
      <c r="AVX165" s="254"/>
      <c r="AVY165" s="254"/>
      <c r="AVZ165" s="254"/>
      <c r="AWA165" s="254"/>
      <c r="AWB165" s="254"/>
      <c r="AWC165" s="254"/>
      <c r="AWD165" s="254"/>
      <c r="AWE165" s="254"/>
      <c r="AWF165" s="254"/>
      <c r="AWG165" s="254"/>
      <c r="AWH165" s="254"/>
      <c r="AWI165" s="254"/>
      <c r="AWJ165" s="254"/>
      <c r="AWK165" s="254"/>
      <c r="AWL165" s="254"/>
      <c r="AWM165" s="254"/>
      <c r="AWN165" s="254"/>
      <c r="AWO165" s="254"/>
      <c r="AWP165" s="254"/>
      <c r="AWQ165" s="254"/>
      <c r="AWR165" s="254"/>
      <c r="AWS165" s="254"/>
      <c r="AWT165" s="254"/>
      <c r="AWU165" s="254"/>
      <c r="AWV165" s="254"/>
      <c r="AWW165" s="254"/>
      <c r="AWX165" s="254"/>
      <c r="AWY165" s="254"/>
      <c r="AWZ165" s="254"/>
      <c r="AXA165" s="254"/>
      <c r="AXB165" s="254"/>
      <c r="AXC165" s="254"/>
      <c r="AXD165" s="254"/>
      <c r="AXE165" s="254"/>
      <c r="AXF165" s="254"/>
      <c r="AXG165" s="254"/>
      <c r="AXH165" s="254"/>
      <c r="AXI165" s="254"/>
      <c r="AXJ165" s="254"/>
      <c r="AXK165" s="254"/>
      <c r="AXL165" s="254"/>
      <c r="AXM165" s="254"/>
      <c r="AXN165" s="254"/>
      <c r="AXO165" s="254"/>
      <c r="AXP165" s="254"/>
      <c r="AXQ165" s="254"/>
      <c r="AXR165" s="254"/>
      <c r="AXS165" s="254"/>
      <c r="AXT165" s="254"/>
      <c r="AXU165" s="254"/>
      <c r="AXV165" s="254"/>
      <c r="AXW165" s="254"/>
      <c r="AXX165" s="254"/>
      <c r="AXY165" s="254"/>
      <c r="AXZ165" s="254"/>
      <c r="AYA165" s="254"/>
      <c r="AYB165" s="254"/>
      <c r="AYC165" s="254"/>
      <c r="AYD165" s="254"/>
      <c r="AYE165" s="254"/>
      <c r="AYF165" s="254"/>
      <c r="AYG165" s="254"/>
      <c r="AYH165" s="254"/>
      <c r="AYI165" s="254"/>
      <c r="AYJ165" s="254"/>
      <c r="AYK165" s="254"/>
      <c r="AYL165" s="254"/>
      <c r="AYM165" s="254"/>
      <c r="AYN165" s="254"/>
      <c r="AYO165" s="254"/>
      <c r="AYP165" s="254"/>
      <c r="AYQ165" s="254"/>
      <c r="AYR165" s="254"/>
      <c r="AYS165" s="254"/>
      <c r="AYT165" s="254"/>
      <c r="AYU165" s="254"/>
      <c r="AYV165" s="254"/>
      <c r="AYW165" s="254"/>
      <c r="AYX165" s="254"/>
      <c r="AYY165" s="254"/>
      <c r="AYZ165" s="254"/>
      <c r="AZA165" s="254"/>
      <c r="AZB165" s="254"/>
      <c r="AZC165" s="254"/>
      <c r="AZD165" s="254"/>
      <c r="AZE165" s="254"/>
      <c r="AZF165" s="254"/>
      <c r="AZG165" s="254"/>
      <c r="AZH165" s="254"/>
      <c r="AZI165" s="254"/>
      <c r="AZJ165" s="254"/>
      <c r="AZK165" s="254"/>
      <c r="AZL165" s="254"/>
      <c r="AZM165" s="254"/>
      <c r="AZN165" s="254"/>
      <c r="AZO165" s="254"/>
      <c r="AZP165" s="254"/>
      <c r="AZQ165" s="254"/>
      <c r="AZR165" s="254"/>
      <c r="AZS165" s="254"/>
      <c r="AZT165" s="254"/>
      <c r="AZU165" s="254"/>
      <c r="AZV165" s="254"/>
      <c r="AZW165" s="254"/>
      <c r="AZX165" s="254"/>
      <c r="AZY165" s="254"/>
      <c r="AZZ165" s="254"/>
      <c r="BAA165" s="254"/>
      <c r="BAB165" s="254"/>
      <c r="BAC165" s="254"/>
      <c r="BAD165" s="254"/>
      <c r="BAE165" s="254"/>
      <c r="BAF165" s="254"/>
      <c r="BAG165" s="254"/>
      <c r="BAH165" s="254"/>
      <c r="BAI165" s="254"/>
      <c r="BAJ165" s="254"/>
      <c r="BAK165" s="254"/>
      <c r="BAL165" s="254"/>
      <c r="BAM165" s="254"/>
      <c r="BAN165" s="254"/>
      <c r="BAO165" s="254"/>
      <c r="BAP165" s="254"/>
      <c r="BAQ165" s="254"/>
      <c r="BAR165" s="254"/>
      <c r="BAS165" s="254"/>
      <c r="BAT165" s="254"/>
      <c r="BAU165" s="254"/>
      <c r="BAV165" s="254"/>
      <c r="BAW165" s="254"/>
      <c r="BAX165" s="254"/>
      <c r="BAY165" s="254"/>
      <c r="BAZ165" s="254"/>
      <c r="BBA165" s="254"/>
      <c r="BBB165" s="254"/>
      <c r="BBC165" s="254"/>
      <c r="BBD165" s="254"/>
      <c r="BBE165" s="254"/>
      <c r="BBF165" s="254"/>
      <c r="BBG165" s="254"/>
      <c r="BBH165" s="254"/>
      <c r="BBI165" s="254"/>
      <c r="BBJ165" s="254"/>
      <c r="BBK165" s="254"/>
      <c r="BBL165" s="254"/>
      <c r="BBM165" s="254"/>
      <c r="BBN165" s="254"/>
      <c r="BBO165" s="254"/>
      <c r="BBP165" s="254"/>
      <c r="BBQ165" s="254"/>
      <c r="BBR165" s="254"/>
      <c r="BBS165" s="254"/>
      <c r="BBT165" s="254"/>
      <c r="BBU165" s="254"/>
      <c r="BBV165" s="254"/>
      <c r="BBW165" s="254"/>
      <c r="BBX165" s="254"/>
      <c r="BBY165" s="254"/>
      <c r="BBZ165" s="254"/>
      <c r="BCA165" s="254"/>
      <c r="BCB165" s="254"/>
      <c r="BCC165" s="254"/>
      <c r="BCD165" s="254"/>
      <c r="BCE165" s="254"/>
      <c r="BCF165" s="254"/>
      <c r="BCG165" s="254"/>
      <c r="BCH165" s="254"/>
      <c r="BCI165" s="254"/>
      <c r="BCJ165" s="254"/>
      <c r="BCK165" s="254"/>
      <c r="BCL165" s="254"/>
      <c r="BCM165" s="254"/>
      <c r="BCN165" s="254"/>
      <c r="BCO165" s="254"/>
      <c r="BCP165" s="254"/>
      <c r="BCQ165" s="254"/>
      <c r="BCR165" s="254"/>
      <c r="BCS165" s="254"/>
      <c r="BCT165" s="254"/>
      <c r="BCU165" s="254"/>
      <c r="BCV165" s="254"/>
      <c r="BCW165" s="254"/>
      <c r="BCX165" s="254"/>
      <c r="BCY165" s="254"/>
      <c r="BCZ165" s="254"/>
      <c r="BDA165" s="254"/>
      <c r="BDB165" s="254"/>
      <c r="BDC165" s="254"/>
      <c r="BDD165" s="254"/>
      <c r="BDE165" s="254"/>
      <c r="BDF165" s="254"/>
      <c r="BDG165" s="254"/>
      <c r="BDH165" s="254"/>
      <c r="BDI165" s="254"/>
      <c r="BDJ165" s="254"/>
      <c r="BDK165" s="254"/>
      <c r="BDL165" s="254"/>
      <c r="BDM165" s="254"/>
      <c r="BDN165" s="254"/>
      <c r="BDO165" s="254"/>
      <c r="BDP165" s="254"/>
      <c r="BDQ165" s="254"/>
      <c r="BDR165" s="254"/>
      <c r="BDS165" s="254"/>
      <c r="BDT165" s="254"/>
      <c r="BDU165" s="254"/>
      <c r="BDV165" s="254"/>
      <c r="BDW165" s="254"/>
      <c r="BDX165" s="254"/>
      <c r="BDY165" s="254"/>
      <c r="BDZ165" s="254"/>
      <c r="BEA165" s="254"/>
      <c r="BEB165" s="254"/>
      <c r="BEC165" s="254"/>
      <c r="BED165" s="254"/>
      <c r="BEE165" s="254"/>
      <c r="BEF165" s="254"/>
      <c r="BEG165" s="254"/>
      <c r="BEH165" s="254"/>
      <c r="BEI165" s="254"/>
    </row>
    <row r="166" spans="1:1491" s="121" customFormat="1" ht="15" customHeight="1" x14ac:dyDescent="0.25">
      <c r="A166" s="176" t="s">
        <v>1433</v>
      </c>
      <c r="B166" s="258" t="s">
        <v>1970</v>
      </c>
      <c r="C166" s="266">
        <v>44562</v>
      </c>
      <c r="D166" s="266">
        <v>46112</v>
      </c>
      <c r="E166" s="265">
        <v>0</v>
      </c>
      <c r="F166" s="265">
        <v>2577.2399999999998</v>
      </c>
      <c r="G166" s="262">
        <v>2577.1999999999998</v>
      </c>
      <c r="H166" s="265">
        <v>2577.2399999999998</v>
      </c>
      <c r="I166" s="265">
        <f t="shared" si="35"/>
        <v>108.55193328278997</v>
      </c>
      <c r="J166" s="93">
        <f t="shared" ref="J166:K168" si="36">$H166/23.742</f>
        <v>108.55193328278997</v>
      </c>
      <c r="K166" s="145">
        <f t="shared" si="36"/>
        <v>108.55193328278997</v>
      </c>
      <c r="L166" s="150"/>
      <c r="M166" s="150"/>
      <c r="N166" s="190" t="s">
        <v>1380</v>
      </c>
      <c r="O166" s="456">
        <v>0</v>
      </c>
      <c r="P166" s="456">
        <v>0</v>
      </c>
      <c r="Q166" s="456">
        <v>0</v>
      </c>
      <c r="R166" s="456">
        <v>0</v>
      </c>
      <c r="S166" s="456">
        <v>2000</v>
      </c>
      <c r="T166" s="456">
        <v>577.20000000000005</v>
      </c>
      <c r="U166" s="456">
        <v>0</v>
      </c>
      <c r="V166" s="456">
        <v>0</v>
      </c>
      <c r="W166" s="190" t="s">
        <v>1971</v>
      </c>
      <c r="X166" s="190" t="s">
        <v>1386</v>
      </c>
      <c r="Y166" s="190" t="s">
        <v>1616</v>
      </c>
      <c r="Z166" s="385" t="s">
        <v>1617</v>
      </c>
      <c r="AA166" s="190" t="s">
        <v>1618</v>
      </c>
      <c r="AB166" s="190" t="s">
        <v>1619</v>
      </c>
      <c r="AC166" s="190">
        <v>3500</v>
      </c>
      <c r="AD166" s="190" t="s">
        <v>1620</v>
      </c>
      <c r="AE166" s="190" t="s">
        <v>1621</v>
      </c>
      <c r="AF166" s="190" t="s">
        <v>440</v>
      </c>
      <c r="AG166" s="242" t="s">
        <v>332</v>
      </c>
      <c r="AH166" s="186" t="s">
        <v>1622</v>
      </c>
      <c r="AI166" s="413">
        <v>1</v>
      </c>
      <c r="AJ166" s="413">
        <v>0.4</v>
      </c>
      <c r="AK166" s="191" t="s">
        <v>180</v>
      </c>
      <c r="AL166" s="414">
        <v>0</v>
      </c>
      <c r="AM166" s="453">
        <f t="shared" si="33"/>
        <v>2577.2399999999998</v>
      </c>
      <c r="AN166" s="453">
        <f t="shared" si="34"/>
        <v>0</v>
      </c>
      <c r="AO166" s="188" t="s">
        <v>180</v>
      </c>
      <c r="AP166" s="192" t="s">
        <v>180</v>
      </c>
      <c r="AQ166" s="315" t="s">
        <v>1404</v>
      </c>
      <c r="AR166" s="313" t="s">
        <v>1404</v>
      </c>
      <c r="AS166" s="313" t="s">
        <v>1972</v>
      </c>
      <c r="AT166" s="313" t="s">
        <v>47</v>
      </c>
      <c r="AU166" s="313" t="s">
        <v>180</v>
      </c>
      <c r="AV166" s="313" t="s">
        <v>1404</v>
      </c>
      <c r="AW166" s="313" t="s">
        <v>1973</v>
      </c>
      <c r="AX166" s="313" t="s">
        <v>47</v>
      </c>
      <c r="AY166" s="313" t="s">
        <v>180</v>
      </c>
      <c r="AZ166" s="313" t="s">
        <v>1404</v>
      </c>
      <c r="BA166" s="313" t="s">
        <v>1974</v>
      </c>
      <c r="BB166" s="313" t="s">
        <v>47</v>
      </c>
      <c r="BC166" s="313" t="s">
        <v>180</v>
      </c>
      <c r="BD166" s="313" t="s">
        <v>1406</v>
      </c>
      <c r="BE166" s="313" t="s">
        <v>180</v>
      </c>
      <c r="BF166" s="313" t="s">
        <v>1404</v>
      </c>
      <c r="BG166" s="313" t="s">
        <v>1975</v>
      </c>
      <c r="BH166" s="313" t="s">
        <v>1406</v>
      </c>
      <c r="BI166" s="313" t="s">
        <v>180</v>
      </c>
      <c r="BJ166" s="313" t="s">
        <v>1404</v>
      </c>
      <c r="BK166" s="313" t="s">
        <v>1976</v>
      </c>
      <c r="BL166" s="313" t="s">
        <v>1406</v>
      </c>
      <c r="BM166" s="313" t="s">
        <v>180</v>
      </c>
      <c r="BN166" s="313" t="s">
        <v>1404</v>
      </c>
      <c r="BO166" s="331" t="s">
        <v>1977</v>
      </c>
      <c r="BP166" s="192" t="s">
        <v>332</v>
      </c>
      <c r="BQ166" s="192"/>
      <c r="BR166" s="192"/>
      <c r="BS166" s="192"/>
      <c r="BT166" s="192"/>
      <c r="BU166" s="192"/>
      <c r="BV166" s="192"/>
      <c r="BW166" s="192"/>
      <c r="BX166" s="192"/>
      <c r="BY166" s="192"/>
      <c r="BZ166" s="192"/>
      <c r="CA166" s="192"/>
      <c r="CB166" s="192"/>
      <c r="CC166" s="192"/>
      <c r="CD166" s="192"/>
      <c r="CE166" s="192"/>
      <c r="CF166" s="192"/>
      <c r="CG166" s="192"/>
      <c r="CH166" s="192"/>
      <c r="CI166" s="192"/>
      <c r="CJ166" s="192"/>
      <c r="CK166" s="192"/>
      <c r="CL166" s="192"/>
      <c r="CM166" s="192"/>
      <c r="CN166" s="192"/>
      <c r="CO166" s="192"/>
      <c r="CP166" s="192"/>
      <c r="CQ166" s="192"/>
      <c r="CR166" s="192"/>
      <c r="CS166" s="192"/>
      <c r="CT166" s="192"/>
      <c r="CU166" s="192"/>
      <c r="CV166" s="192"/>
      <c r="CW166" s="192"/>
      <c r="CX166" s="192"/>
      <c r="CY166" s="192"/>
      <c r="CZ166" s="192"/>
      <c r="DA166" s="192"/>
      <c r="DB166" s="192"/>
      <c r="DC166" s="192"/>
      <c r="DD166" s="192"/>
      <c r="DE166" s="192"/>
      <c r="DF166" s="192"/>
      <c r="DG166" s="192"/>
      <c r="DH166" s="192"/>
      <c r="DI166" s="192"/>
      <c r="DJ166" s="192"/>
      <c r="DK166" s="192"/>
      <c r="DL166" s="192"/>
      <c r="DM166" s="192"/>
      <c r="DN166" s="192"/>
      <c r="DO166" s="192"/>
      <c r="DP166" s="192"/>
      <c r="DQ166" s="192"/>
      <c r="DR166" s="192"/>
      <c r="DS166" s="192"/>
      <c r="DT166" s="192"/>
      <c r="DU166" s="192"/>
      <c r="DV166" s="192"/>
      <c r="DW166" s="192"/>
      <c r="DX166" s="192"/>
      <c r="DY166" s="192"/>
      <c r="DZ166" s="192"/>
      <c r="EA166" s="192"/>
      <c r="EB166" s="192"/>
      <c r="EC166" s="192"/>
      <c r="ED166" s="192"/>
      <c r="EE166" s="192"/>
      <c r="EF166" s="192"/>
      <c r="EG166" s="192"/>
      <c r="EH166" s="192"/>
      <c r="EI166" s="192"/>
      <c r="EJ166" s="192"/>
      <c r="EK166" s="192"/>
      <c r="EL166" s="192"/>
      <c r="EM166" s="192"/>
      <c r="EN166" s="192"/>
      <c r="EO166" s="192"/>
      <c r="EP166" s="192"/>
      <c r="EQ166" s="192"/>
      <c r="ER166" s="192"/>
      <c r="ES166" s="192"/>
      <c r="ET166" s="192"/>
      <c r="EU166" s="192"/>
      <c r="EV166" s="192"/>
      <c r="EW166" s="192"/>
      <c r="EX166" s="192"/>
      <c r="EY166" s="192"/>
      <c r="EZ166" s="192"/>
      <c r="FA166" s="192"/>
      <c r="FB166" s="192"/>
      <c r="FC166" s="192"/>
      <c r="FD166" s="192"/>
      <c r="FE166" s="192"/>
      <c r="FF166" s="192"/>
      <c r="FG166" s="192"/>
      <c r="FH166" s="192"/>
      <c r="FI166" s="192"/>
      <c r="FJ166" s="192"/>
      <c r="FK166" s="192"/>
      <c r="FL166" s="192"/>
      <c r="FM166" s="192"/>
      <c r="FN166" s="192"/>
      <c r="FO166" s="192"/>
      <c r="FP166" s="192"/>
      <c r="FQ166" s="192"/>
      <c r="FR166" s="192"/>
      <c r="FS166" s="192"/>
      <c r="FT166" s="192"/>
      <c r="FU166" s="192"/>
      <c r="FV166" s="192"/>
      <c r="FW166" s="192"/>
      <c r="FX166" s="192"/>
      <c r="FY166" s="192"/>
      <c r="FZ166" s="192"/>
      <c r="GA166" s="192"/>
      <c r="GB166" s="192"/>
      <c r="GC166" s="192"/>
      <c r="GD166" s="192"/>
      <c r="GE166" s="192"/>
      <c r="GF166" s="192"/>
      <c r="GG166" s="192"/>
      <c r="GH166" s="192"/>
      <c r="GI166" s="192"/>
      <c r="GJ166" s="192"/>
      <c r="GK166" s="192"/>
      <c r="GL166" s="192"/>
      <c r="GM166" s="192"/>
      <c r="GN166" s="192"/>
      <c r="GO166" s="192"/>
      <c r="GP166" s="192"/>
      <c r="GQ166" s="192"/>
      <c r="GR166" s="192"/>
      <c r="GS166" s="192"/>
      <c r="GT166" s="192"/>
      <c r="GU166" s="192"/>
      <c r="GV166" s="192"/>
      <c r="GW166" s="192"/>
      <c r="GX166" s="192"/>
      <c r="GY166" s="192"/>
      <c r="GZ166" s="192"/>
      <c r="HA166" s="192"/>
      <c r="HB166" s="192"/>
      <c r="HC166" s="192"/>
      <c r="HD166" s="192"/>
      <c r="HE166" s="192"/>
      <c r="HF166" s="192"/>
      <c r="HG166" s="192"/>
      <c r="HH166" s="192"/>
      <c r="HI166" s="192"/>
      <c r="HJ166" s="192"/>
      <c r="HK166" s="192"/>
      <c r="HL166" s="192"/>
      <c r="HM166" s="192"/>
      <c r="HN166" s="192"/>
      <c r="HO166" s="192"/>
      <c r="HP166" s="192"/>
      <c r="HQ166" s="192"/>
      <c r="HR166" s="192"/>
      <c r="HS166" s="192"/>
      <c r="HT166" s="192"/>
      <c r="HU166" s="192"/>
      <c r="HV166" s="192"/>
      <c r="HW166" s="192"/>
      <c r="HX166" s="192"/>
      <c r="HY166" s="192"/>
      <c r="HZ166" s="192"/>
      <c r="IA166" s="192"/>
      <c r="IB166" s="192"/>
      <c r="IC166" s="192"/>
      <c r="ID166" s="192"/>
      <c r="IE166" s="192"/>
      <c r="IF166" s="192"/>
      <c r="IG166" s="192"/>
      <c r="IH166" s="192"/>
      <c r="II166" s="192"/>
      <c r="IJ166" s="192"/>
      <c r="IK166" s="192"/>
      <c r="IL166" s="192"/>
      <c r="IM166" s="192"/>
      <c r="IN166" s="192"/>
      <c r="IO166" s="192"/>
      <c r="IP166" s="192"/>
      <c r="IQ166" s="192"/>
      <c r="IR166" s="192"/>
      <c r="IS166" s="192"/>
      <c r="IT166" s="192"/>
      <c r="IU166" s="192"/>
      <c r="IV166" s="192"/>
      <c r="IW166" s="192"/>
      <c r="IX166" s="192"/>
      <c r="IY166" s="192"/>
      <c r="IZ166" s="192"/>
      <c r="JA166" s="192"/>
      <c r="JB166" s="192"/>
      <c r="JC166" s="192"/>
      <c r="JD166" s="192"/>
      <c r="JE166" s="192"/>
      <c r="JF166" s="192"/>
      <c r="JG166" s="192"/>
      <c r="JH166" s="192"/>
      <c r="JI166" s="192"/>
      <c r="JJ166" s="192"/>
      <c r="JK166" s="192"/>
      <c r="JL166" s="192"/>
      <c r="JM166" s="192"/>
      <c r="JN166" s="192"/>
      <c r="JO166" s="192"/>
      <c r="JP166" s="192"/>
      <c r="JQ166" s="192"/>
      <c r="JR166" s="192"/>
      <c r="JS166" s="192"/>
      <c r="JT166" s="192"/>
      <c r="JU166" s="192"/>
      <c r="JV166" s="192"/>
      <c r="JW166" s="192"/>
      <c r="JX166" s="192"/>
      <c r="JY166" s="192"/>
      <c r="JZ166" s="192"/>
      <c r="KA166" s="192"/>
      <c r="KB166" s="192"/>
      <c r="KC166" s="192"/>
      <c r="KD166" s="192"/>
      <c r="KE166" s="192"/>
      <c r="KF166" s="192"/>
      <c r="KG166" s="192"/>
      <c r="KH166" s="192"/>
      <c r="KI166" s="192"/>
      <c r="KJ166" s="192"/>
      <c r="KK166" s="192"/>
      <c r="KL166" s="192"/>
      <c r="KM166" s="192"/>
      <c r="KN166" s="192"/>
      <c r="KO166" s="192"/>
      <c r="KP166" s="192"/>
      <c r="KQ166" s="192"/>
      <c r="KR166" s="192"/>
      <c r="KS166" s="192"/>
      <c r="KT166" s="192"/>
      <c r="KU166" s="192"/>
      <c r="KV166" s="192"/>
      <c r="KW166" s="192"/>
      <c r="KX166" s="192"/>
      <c r="KY166" s="192"/>
      <c r="KZ166" s="192"/>
      <c r="LA166" s="192"/>
      <c r="LB166" s="192"/>
      <c r="LC166" s="192"/>
      <c r="LD166" s="192"/>
      <c r="LE166" s="192"/>
      <c r="LF166" s="192"/>
      <c r="LG166" s="192"/>
      <c r="LH166" s="192"/>
      <c r="LI166" s="192"/>
      <c r="LJ166" s="192"/>
      <c r="LK166" s="192"/>
      <c r="LL166" s="192"/>
      <c r="LM166" s="192"/>
      <c r="LN166" s="192"/>
      <c r="LO166" s="192"/>
      <c r="LP166" s="192"/>
      <c r="LQ166" s="192"/>
      <c r="LR166" s="192"/>
      <c r="LS166" s="192"/>
      <c r="LT166" s="192"/>
      <c r="LU166" s="192"/>
      <c r="LV166" s="192"/>
      <c r="LW166" s="192"/>
      <c r="LX166" s="192"/>
      <c r="LY166" s="192"/>
      <c r="LZ166" s="192"/>
      <c r="MA166" s="192"/>
      <c r="MB166" s="192"/>
      <c r="MC166" s="192"/>
      <c r="MD166" s="192"/>
      <c r="ME166" s="192"/>
      <c r="MF166" s="192"/>
      <c r="MG166" s="192"/>
      <c r="MH166" s="192"/>
      <c r="MI166" s="192"/>
      <c r="MJ166" s="192"/>
      <c r="MK166" s="192"/>
      <c r="ML166" s="192"/>
      <c r="MM166" s="192"/>
      <c r="MN166" s="192"/>
      <c r="MO166" s="192"/>
      <c r="MP166" s="192"/>
      <c r="MQ166" s="192"/>
      <c r="MR166" s="192"/>
      <c r="MS166" s="192"/>
      <c r="MT166" s="192"/>
      <c r="MU166" s="192"/>
      <c r="MV166" s="192"/>
      <c r="MW166" s="192"/>
      <c r="MX166" s="192"/>
      <c r="MY166" s="192"/>
      <c r="MZ166" s="192"/>
      <c r="NA166" s="192"/>
      <c r="NB166" s="192"/>
      <c r="NC166" s="192"/>
      <c r="ND166" s="192"/>
      <c r="NE166" s="192"/>
      <c r="NF166" s="192"/>
      <c r="NG166" s="192"/>
      <c r="NH166" s="192"/>
      <c r="NI166" s="192"/>
      <c r="NJ166" s="192"/>
      <c r="NK166" s="192"/>
      <c r="NL166" s="192"/>
      <c r="NM166" s="192"/>
      <c r="NN166" s="192"/>
      <c r="NO166" s="192"/>
      <c r="NP166" s="192"/>
      <c r="NQ166" s="192"/>
      <c r="NR166" s="192"/>
      <c r="NS166" s="192"/>
      <c r="NT166" s="192"/>
      <c r="NU166" s="192"/>
      <c r="NV166" s="192"/>
      <c r="NW166" s="192"/>
      <c r="NX166" s="192"/>
      <c r="NY166" s="192"/>
      <c r="NZ166" s="192"/>
      <c r="OA166" s="192"/>
      <c r="OB166" s="192"/>
      <c r="OC166" s="192"/>
      <c r="OD166" s="192"/>
      <c r="OE166" s="192"/>
      <c r="OF166" s="192"/>
      <c r="OG166" s="192"/>
      <c r="OH166" s="192"/>
      <c r="OI166" s="192"/>
      <c r="OJ166" s="192"/>
      <c r="OK166" s="192"/>
      <c r="OL166" s="192"/>
      <c r="OM166" s="192"/>
      <c r="ON166" s="192"/>
      <c r="OO166" s="192"/>
      <c r="OP166" s="192"/>
      <c r="OQ166" s="192"/>
      <c r="OR166" s="192"/>
      <c r="OS166" s="192"/>
      <c r="OT166" s="192"/>
      <c r="OU166" s="192"/>
      <c r="OV166" s="192"/>
      <c r="OW166" s="192"/>
      <c r="OX166" s="192"/>
      <c r="OY166" s="192"/>
      <c r="OZ166" s="192"/>
      <c r="PA166" s="192"/>
      <c r="PB166" s="192"/>
      <c r="PC166" s="192"/>
      <c r="PD166" s="192"/>
      <c r="PE166" s="192"/>
      <c r="PF166" s="192"/>
      <c r="PG166" s="192"/>
      <c r="PH166" s="192"/>
      <c r="PI166" s="192"/>
      <c r="PJ166" s="192"/>
      <c r="PK166" s="192"/>
      <c r="PL166" s="192"/>
      <c r="PM166" s="192"/>
      <c r="PN166" s="192"/>
      <c r="PO166" s="192"/>
      <c r="PP166" s="192"/>
      <c r="PQ166" s="192"/>
      <c r="PR166" s="192"/>
      <c r="PS166" s="192"/>
      <c r="PT166" s="192"/>
      <c r="PU166" s="192"/>
      <c r="PV166" s="192"/>
      <c r="PW166" s="192"/>
      <c r="PX166" s="192"/>
      <c r="PY166" s="192"/>
      <c r="PZ166" s="192"/>
      <c r="QA166" s="192"/>
      <c r="QB166" s="192"/>
      <c r="QC166" s="192"/>
      <c r="QD166" s="192"/>
      <c r="QE166" s="192"/>
      <c r="QF166" s="192"/>
      <c r="QG166" s="192"/>
      <c r="QH166" s="192"/>
      <c r="QI166" s="192"/>
      <c r="QJ166" s="192"/>
      <c r="QK166" s="192"/>
      <c r="QL166" s="192"/>
      <c r="QM166" s="192"/>
      <c r="QN166" s="192"/>
      <c r="QO166" s="192"/>
      <c r="QP166" s="192"/>
      <c r="QQ166" s="192"/>
      <c r="QR166" s="192"/>
      <c r="QS166" s="192"/>
      <c r="QT166" s="192"/>
      <c r="QU166" s="192"/>
      <c r="QV166" s="192"/>
      <c r="QW166" s="192"/>
      <c r="QX166" s="192"/>
      <c r="QY166" s="192"/>
      <c r="QZ166" s="192"/>
      <c r="RA166" s="192"/>
      <c r="RB166" s="192"/>
      <c r="RC166" s="192"/>
      <c r="RD166" s="192"/>
      <c r="RE166" s="192"/>
      <c r="RF166" s="192"/>
      <c r="RG166" s="192"/>
      <c r="RH166" s="192"/>
      <c r="RI166" s="192"/>
      <c r="RJ166" s="192"/>
      <c r="RK166" s="192"/>
      <c r="RL166" s="192"/>
      <c r="RM166" s="192"/>
      <c r="RN166" s="192"/>
      <c r="RO166" s="192"/>
      <c r="RP166" s="192"/>
      <c r="RQ166" s="192"/>
      <c r="RR166" s="192"/>
      <c r="RS166" s="192"/>
      <c r="RT166" s="192"/>
      <c r="RU166" s="192"/>
      <c r="RV166" s="192"/>
      <c r="RW166" s="192"/>
      <c r="RX166" s="192"/>
      <c r="RY166" s="192"/>
      <c r="RZ166" s="192"/>
      <c r="SA166" s="192"/>
      <c r="SB166" s="192"/>
      <c r="SC166" s="192"/>
      <c r="SD166" s="192"/>
      <c r="SE166" s="192"/>
      <c r="SF166" s="192"/>
      <c r="SG166" s="192"/>
      <c r="SH166" s="192"/>
      <c r="SI166" s="192"/>
      <c r="SJ166" s="192"/>
      <c r="SK166" s="192"/>
      <c r="SL166" s="192"/>
      <c r="SM166" s="192"/>
      <c r="SN166" s="192"/>
      <c r="SO166" s="192"/>
      <c r="SP166" s="192"/>
      <c r="SQ166" s="192"/>
      <c r="SR166" s="192"/>
      <c r="SS166" s="192"/>
      <c r="ST166" s="192"/>
      <c r="SU166" s="192"/>
      <c r="SV166" s="192"/>
      <c r="SW166" s="192"/>
      <c r="SX166" s="192"/>
      <c r="SY166" s="192"/>
      <c r="SZ166" s="192"/>
      <c r="TA166" s="192"/>
      <c r="TB166" s="192"/>
      <c r="TC166" s="192"/>
      <c r="TD166" s="192"/>
      <c r="TE166" s="192"/>
      <c r="TF166" s="192"/>
      <c r="TG166" s="192"/>
      <c r="TH166" s="192"/>
      <c r="TI166" s="192"/>
      <c r="TJ166" s="192"/>
      <c r="TK166" s="192"/>
      <c r="TL166" s="192"/>
      <c r="TM166" s="192"/>
      <c r="TN166" s="192"/>
      <c r="TO166" s="192"/>
      <c r="TP166" s="192"/>
      <c r="TQ166" s="192"/>
      <c r="TR166" s="192"/>
      <c r="TS166" s="192"/>
      <c r="TT166" s="192"/>
      <c r="TU166" s="192"/>
      <c r="TV166" s="192"/>
      <c r="TW166" s="192"/>
      <c r="TX166" s="192"/>
      <c r="TY166" s="192"/>
      <c r="TZ166" s="192"/>
      <c r="UA166" s="192"/>
      <c r="UB166" s="192"/>
      <c r="UC166" s="192"/>
      <c r="UD166" s="192"/>
      <c r="UE166" s="192"/>
      <c r="UF166" s="192"/>
      <c r="UG166" s="192"/>
      <c r="UH166" s="192"/>
      <c r="UI166" s="192"/>
      <c r="UJ166" s="192"/>
      <c r="UK166" s="192"/>
      <c r="UL166" s="192"/>
      <c r="UM166" s="192"/>
      <c r="UN166" s="192"/>
      <c r="UO166" s="192"/>
      <c r="UP166" s="192"/>
      <c r="UQ166" s="192"/>
      <c r="UR166" s="192"/>
      <c r="US166" s="192"/>
      <c r="UT166" s="192"/>
      <c r="UU166" s="192"/>
      <c r="UV166" s="192"/>
      <c r="UW166" s="192"/>
      <c r="UX166" s="192"/>
      <c r="UY166" s="192"/>
      <c r="UZ166" s="192"/>
      <c r="VA166" s="192"/>
      <c r="VB166" s="192"/>
      <c r="VC166" s="192"/>
      <c r="VD166" s="192"/>
      <c r="VE166" s="192"/>
      <c r="VF166" s="192"/>
      <c r="VG166" s="192"/>
      <c r="VH166" s="192"/>
      <c r="VI166" s="192"/>
      <c r="VJ166" s="192"/>
      <c r="VK166" s="192"/>
      <c r="VL166" s="192"/>
      <c r="VM166" s="192"/>
      <c r="VN166" s="192"/>
      <c r="VO166" s="192"/>
      <c r="VP166" s="192"/>
      <c r="VQ166" s="192"/>
      <c r="VR166" s="192"/>
      <c r="VS166" s="192"/>
      <c r="VT166" s="192"/>
      <c r="VU166" s="192"/>
      <c r="VV166" s="192"/>
      <c r="VW166" s="192"/>
      <c r="VX166" s="192"/>
      <c r="VY166" s="192"/>
      <c r="VZ166" s="192"/>
      <c r="WA166" s="192"/>
      <c r="WB166" s="192"/>
      <c r="WC166" s="192"/>
      <c r="WD166" s="192"/>
      <c r="WE166" s="192"/>
      <c r="WF166" s="192"/>
      <c r="WG166" s="192"/>
      <c r="WH166" s="192"/>
      <c r="WI166" s="192"/>
      <c r="WJ166" s="192"/>
      <c r="WK166" s="192"/>
      <c r="WL166" s="192"/>
      <c r="WM166" s="192"/>
      <c r="WN166" s="192"/>
      <c r="WO166" s="192"/>
      <c r="WP166" s="192"/>
      <c r="WQ166" s="192"/>
      <c r="WR166" s="192"/>
      <c r="WS166" s="192"/>
      <c r="WT166" s="192"/>
      <c r="WU166" s="192"/>
      <c r="WV166" s="192"/>
      <c r="WW166" s="192"/>
      <c r="WX166" s="192"/>
      <c r="WY166" s="192"/>
      <c r="WZ166" s="192"/>
      <c r="XA166" s="192"/>
      <c r="XB166" s="192"/>
      <c r="XC166" s="192"/>
      <c r="XD166" s="192"/>
      <c r="XE166" s="192"/>
      <c r="XF166" s="192"/>
      <c r="XG166" s="192"/>
      <c r="XH166" s="192"/>
      <c r="XI166" s="192"/>
      <c r="XJ166" s="192"/>
      <c r="XK166" s="192"/>
      <c r="XL166" s="192"/>
      <c r="XM166" s="192"/>
      <c r="XN166" s="192"/>
      <c r="XO166" s="192"/>
      <c r="XP166" s="192"/>
      <c r="XQ166" s="192"/>
      <c r="XR166" s="192"/>
      <c r="XS166" s="192"/>
      <c r="XT166" s="192"/>
      <c r="XU166" s="192"/>
      <c r="XV166" s="192"/>
      <c r="XW166" s="192"/>
      <c r="XX166" s="192"/>
      <c r="XY166" s="192"/>
      <c r="XZ166" s="192"/>
      <c r="YA166" s="192"/>
      <c r="YB166" s="192"/>
      <c r="YC166" s="192"/>
      <c r="YD166" s="192"/>
      <c r="YE166" s="192"/>
      <c r="YF166" s="192"/>
      <c r="YG166" s="192"/>
      <c r="YH166" s="192"/>
      <c r="YI166" s="192"/>
      <c r="YJ166" s="192"/>
      <c r="YK166" s="192"/>
      <c r="YL166" s="192"/>
      <c r="YM166" s="192"/>
      <c r="YN166" s="192"/>
      <c r="YO166" s="192"/>
      <c r="YP166" s="192"/>
      <c r="YQ166" s="192"/>
      <c r="YR166" s="192"/>
      <c r="YS166" s="192"/>
      <c r="YT166" s="192"/>
      <c r="YU166" s="192"/>
      <c r="YV166" s="192"/>
      <c r="YW166" s="192"/>
      <c r="YX166" s="192"/>
      <c r="YY166" s="192"/>
      <c r="YZ166" s="192"/>
      <c r="ZA166" s="192"/>
      <c r="ZB166" s="192"/>
      <c r="ZC166" s="192"/>
      <c r="ZD166" s="192"/>
      <c r="ZE166" s="192"/>
      <c r="ZF166" s="192"/>
      <c r="ZG166" s="192"/>
      <c r="ZH166" s="192"/>
      <c r="ZI166" s="192"/>
      <c r="ZJ166" s="192"/>
      <c r="ZK166" s="192"/>
      <c r="ZL166" s="192"/>
      <c r="ZM166" s="192"/>
      <c r="ZN166" s="192"/>
      <c r="ZO166" s="192"/>
      <c r="ZP166" s="192"/>
      <c r="ZQ166" s="192"/>
      <c r="ZR166" s="192"/>
      <c r="ZS166" s="192"/>
      <c r="ZT166" s="192"/>
      <c r="ZU166" s="192"/>
      <c r="ZV166" s="192"/>
      <c r="ZW166" s="192"/>
      <c r="ZX166" s="192"/>
      <c r="ZY166" s="192"/>
      <c r="ZZ166" s="192"/>
      <c r="AAA166" s="192"/>
      <c r="AAB166" s="192"/>
      <c r="AAC166" s="192"/>
      <c r="AAD166" s="192"/>
      <c r="AAE166" s="192"/>
      <c r="AAF166" s="192"/>
      <c r="AAG166" s="192"/>
      <c r="AAH166" s="192"/>
      <c r="AAI166" s="192"/>
      <c r="AAJ166" s="192"/>
      <c r="AAK166" s="192"/>
      <c r="AAL166" s="192"/>
      <c r="AAM166" s="192"/>
      <c r="AAN166" s="192"/>
      <c r="AAO166" s="192"/>
      <c r="AAP166" s="192"/>
      <c r="AAQ166" s="192"/>
      <c r="AAR166" s="192"/>
      <c r="AAS166" s="192"/>
      <c r="AAT166" s="192"/>
      <c r="AAU166" s="192"/>
      <c r="AAV166" s="192"/>
      <c r="AAW166" s="192"/>
      <c r="AAX166" s="192"/>
      <c r="AAY166" s="192"/>
      <c r="AAZ166" s="192"/>
      <c r="ABA166" s="192"/>
      <c r="ABB166" s="192"/>
      <c r="ABC166" s="192"/>
      <c r="ABD166" s="192"/>
      <c r="ABE166" s="192"/>
      <c r="ABF166" s="192"/>
      <c r="ABG166" s="192"/>
      <c r="ABH166" s="192"/>
      <c r="ABI166" s="192"/>
      <c r="ABJ166" s="192"/>
      <c r="ABK166" s="192"/>
      <c r="ABL166" s="192"/>
      <c r="ABM166" s="192"/>
      <c r="ABN166" s="192"/>
      <c r="ABO166" s="192"/>
      <c r="ABP166" s="192"/>
      <c r="ABQ166" s="192"/>
      <c r="ABR166" s="192"/>
      <c r="ABS166" s="192"/>
      <c r="ABT166" s="192"/>
      <c r="ABU166" s="192"/>
      <c r="ABV166" s="192"/>
      <c r="ABW166" s="192"/>
      <c r="ABX166" s="192"/>
      <c r="ABY166" s="192"/>
      <c r="ABZ166" s="192"/>
      <c r="ACA166" s="192"/>
      <c r="ACB166" s="192"/>
      <c r="ACC166" s="192"/>
      <c r="ACD166" s="192"/>
      <c r="ACE166" s="192"/>
      <c r="ACF166" s="192"/>
      <c r="ACG166" s="192"/>
      <c r="ACH166" s="192"/>
      <c r="ACI166" s="192"/>
      <c r="ACJ166" s="192"/>
      <c r="ACK166" s="192"/>
      <c r="ACL166" s="192"/>
      <c r="ACM166" s="192"/>
      <c r="ACN166" s="192"/>
      <c r="ACO166" s="192"/>
      <c r="ACP166" s="192"/>
      <c r="ACQ166" s="192"/>
      <c r="ACR166" s="192"/>
      <c r="ACS166" s="192"/>
      <c r="ACT166" s="192"/>
      <c r="ACU166" s="192"/>
      <c r="ACV166" s="192"/>
      <c r="ACW166" s="192"/>
      <c r="ACX166" s="192"/>
      <c r="ACY166" s="192"/>
      <c r="ACZ166" s="192"/>
      <c r="ADA166" s="192"/>
      <c r="ADB166" s="192"/>
      <c r="ADC166" s="192"/>
      <c r="ADD166" s="192"/>
      <c r="ADE166" s="192"/>
      <c r="ADF166" s="192"/>
      <c r="ADG166" s="192"/>
      <c r="ADH166" s="192"/>
      <c r="ADI166" s="192"/>
      <c r="ADJ166" s="192"/>
      <c r="ADK166" s="192"/>
      <c r="ADL166" s="192"/>
      <c r="ADM166" s="192"/>
      <c r="ADN166" s="192"/>
      <c r="ADO166" s="192"/>
      <c r="ADP166" s="192"/>
      <c r="ADQ166" s="192"/>
      <c r="ADR166" s="192"/>
      <c r="ADS166" s="192"/>
      <c r="ADT166" s="192"/>
      <c r="ADU166" s="192"/>
      <c r="ADV166" s="192"/>
      <c r="ADW166" s="192"/>
      <c r="ADX166" s="192"/>
      <c r="ADY166" s="192"/>
      <c r="ADZ166" s="192"/>
      <c r="AEA166" s="192"/>
      <c r="AEB166" s="192"/>
      <c r="AEC166" s="192"/>
      <c r="AED166" s="192"/>
      <c r="AEE166" s="192"/>
      <c r="AEF166" s="192"/>
      <c r="AEG166" s="192"/>
      <c r="AEH166" s="192"/>
      <c r="AEI166" s="192"/>
      <c r="AEJ166" s="192"/>
      <c r="AEK166" s="192"/>
      <c r="AEL166" s="192"/>
      <c r="AEM166" s="192"/>
      <c r="AEN166" s="192"/>
      <c r="AEO166" s="192"/>
      <c r="AEP166" s="192"/>
      <c r="AEQ166" s="192"/>
      <c r="AER166" s="192"/>
      <c r="AES166" s="192"/>
      <c r="AET166" s="192"/>
      <c r="AEU166" s="192"/>
      <c r="AEV166" s="192"/>
      <c r="AEW166" s="192"/>
      <c r="AEX166" s="192"/>
      <c r="AEY166" s="192"/>
      <c r="AEZ166" s="192"/>
      <c r="AFA166" s="192"/>
      <c r="AFB166" s="192"/>
      <c r="AFC166" s="192"/>
      <c r="AFD166" s="192"/>
      <c r="AFE166" s="192"/>
      <c r="AFF166" s="192"/>
      <c r="AFG166" s="192"/>
      <c r="AFH166" s="192"/>
      <c r="AFI166" s="192"/>
      <c r="AFJ166" s="192"/>
      <c r="AFK166" s="192"/>
      <c r="AFL166" s="192"/>
      <c r="AFM166" s="192"/>
      <c r="AFN166" s="192"/>
      <c r="AFO166" s="192"/>
      <c r="AFP166" s="192"/>
      <c r="AFQ166" s="192"/>
      <c r="AFR166" s="192"/>
      <c r="AFS166" s="192"/>
      <c r="AFT166" s="192"/>
      <c r="AFU166" s="192"/>
      <c r="AFV166" s="192"/>
      <c r="AFW166" s="192"/>
      <c r="AFX166" s="192"/>
      <c r="AFY166" s="192"/>
      <c r="AFZ166" s="192"/>
      <c r="AGA166" s="192"/>
      <c r="AGB166" s="192"/>
      <c r="AGC166" s="192"/>
      <c r="AGD166" s="192"/>
      <c r="AGE166" s="192"/>
      <c r="AGF166" s="192"/>
      <c r="AGG166" s="192"/>
      <c r="AGH166" s="192"/>
      <c r="AGI166" s="192"/>
      <c r="AGJ166" s="192"/>
      <c r="AGK166" s="192"/>
      <c r="AGL166" s="192"/>
      <c r="AGM166" s="192"/>
      <c r="AGN166" s="192"/>
      <c r="AGO166" s="192"/>
      <c r="AGP166" s="192"/>
      <c r="AGQ166" s="192"/>
      <c r="AGR166" s="192"/>
      <c r="AGS166" s="192"/>
      <c r="AGT166" s="192"/>
      <c r="AGU166" s="192"/>
      <c r="AGV166" s="192"/>
      <c r="AGW166" s="192"/>
      <c r="AGX166" s="192"/>
      <c r="AGY166" s="192"/>
      <c r="AGZ166" s="192"/>
      <c r="AHA166" s="192"/>
      <c r="AHB166" s="192"/>
      <c r="AHC166" s="192"/>
      <c r="AHD166" s="192"/>
      <c r="AHE166" s="192"/>
      <c r="AHF166" s="192"/>
      <c r="AHG166" s="192"/>
      <c r="AHH166" s="192"/>
      <c r="AHI166" s="192"/>
      <c r="AHJ166" s="192"/>
      <c r="AHK166" s="192"/>
      <c r="AHL166" s="192"/>
      <c r="AHM166" s="192"/>
      <c r="AHN166" s="192"/>
      <c r="AHO166" s="192"/>
      <c r="AHP166" s="192"/>
      <c r="AHQ166" s="192"/>
      <c r="AHR166" s="192"/>
      <c r="AHS166" s="192"/>
      <c r="AHT166" s="192"/>
      <c r="AHU166" s="192"/>
      <c r="AHV166" s="192"/>
      <c r="AHW166" s="192"/>
      <c r="AHX166" s="192"/>
      <c r="AHY166" s="192"/>
      <c r="AHZ166" s="192"/>
      <c r="AIA166" s="192"/>
      <c r="AIB166" s="192"/>
      <c r="AIC166" s="192"/>
      <c r="AID166" s="192"/>
      <c r="AIE166" s="192"/>
      <c r="AIF166" s="192"/>
      <c r="AIG166" s="192"/>
      <c r="AIH166" s="192"/>
      <c r="AII166" s="192"/>
      <c r="AIJ166" s="192"/>
      <c r="AIK166" s="192"/>
      <c r="AIL166" s="192"/>
      <c r="AIM166" s="192"/>
      <c r="AIN166" s="192"/>
      <c r="AIO166" s="192"/>
      <c r="AIP166" s="192"/>
      <c r="AIQ166" s="192"/>
      <c r="AIR166" s="192"/>
      <c r="AIS166" s="192"/>
      <c r="AIT166" s="192"/>
      <c r="AIU166" s="192"/>
      <c r="AIV166" s="192"/>
      <c r="AIW166" s="192"/>
      <c r="AIX166" s="192"/>
      <c r="AIY166" s="192"/>
      <c r="AIZ166" s="192"/>
      <c r="AJA166" s="192"/>
      <c r="AJB166" s="192"/>
      <c r="AJC166" s="192"/>
      <c r="AJD166" s="192"/>
      <c r="AJE166" s="192"/>
      <c r="AJF166" s="192"/>
      <c r="AJG166" s="192"/>
      <c r="AJH166" s="192"/>
      <c r="AJI166" s="192"/>
      <c r="AJJ166" s="192"/>
      <c r="AJK166" s="192"/>
      <c r="AJL166" s="192"/>
      <c r="AJM166" s="192"/>
      <c r="AJN166" s="192"/>
      <c r="AJO166" s="192"/>
      <c r="AJP166" s="192"/>
      <c r="AJQ166" s="192"/>
      <c r="AJR166" s="192"/>
      <c r="AJS166" s="192"/>
      <c r="AJT166" s="192"/>
      <c r="AJU166" s="192"/>
      <c r="AJV166" s="192"/>
      <c r="AJW166" s="192"/>
      <c r="AJX166" s="192"/>
      <c r="AJY166" s="192"/>
      <c r="AJZ166" s="192"/>
      <c r="AKA166" s="192"/>
      <c r="AKB166" s="192"/>
      <c r="AKC166" s="192"/>
      <c r="AKD166" s="192"/>
      <c r="AKE166" s="192"/>
      <c r="AKF166" s="192"/>
      <c r="AKG166" s="192"/>
      <c r="AKH166" s="192"/>
      <c r="AKI166" s="192"/>
      <c r="AKJ166" s="192"/>
      <c r="AKK166" s="192"/>
      <c r="AKL166" s="192"/>
      <c r="AKM166" s="192"/>
      <c r="AKN166" s="192"/>
      <c r="AKO166" s="192"/>
      <c r="AKP166" s="192"/>
      <c r="AKQ166" s="192"/>
      <c r="AKR166" s="192"/>
      <c r="AKS166" s="192"/>
      <c r="AKT166" s="192"/>
      <c r="AKU166" s="192"/>
      <c r="AKV166" s="192"/>
      <c r="AKW166" s="192"/>
      <c r="AKX166" s="192"/>
      <c r="AKY166" s="192"/>
      <c r="AKZ166" s="192"/>
      <c r="ALA166" s="192"/>
      <c r="ALB166" s="192"/>
      <c r="ALC166" s="192"/>
      <c r="ALD166" s="192"/>
      <c r="ALE166" s="192"/>
      <c r="ALF166" s="192"/>
      <c r="ALG166" s="192"/>
      <c r="ALH166" s="192"/>
      <c r="ALI166" s="192"/>
      <c r="ALJ166" s="192"/>
      <c r="ALK166" s="192"/>
      <c r="ALL166" s="192"/>
      <c r="ALM166" s="192"/>
      <c r="ALN166" s="192"/>
      <c r="ALO166" s="192"/>
      <c r="ALP166" s="192"/>
      <c r="ALQ166" s="192"/>
      <c r="ALR166" s="192"/>
      <c r="ALS166" s="192"/>
      <c r="ALT166" s="192"/>
      <c r="ALU166" s="192"/>
      <c r="ALV166" s="192"/>
      <c r="ALW166" s="192"/>
      <c r="ALX166" s="192"/>
      <c r="ALY166" s="192"/>
      <c r="ALZ166" s="192"/>
      <c r="AMA166" s="192"/>
      <c r="AMB166" s="192"/>
      <c r="AMC166" s="192"/>
      <c r="AMD166" s="192"/>
      <c r="AME166" s="192"/>
      <c r="AMF166" s="192"/>
      <c r="AMG166" s="192"/>
      <c r="AMH166" s="192"/>
      <c r="AMI166" s="192"/>
      <c r="AMJ166" s="192"/>
      <c r="AMK166" s="192"/>
      <c r="AML166" s="192"/>
      <c r="AMM166" s="192"/>
      <c r="AMN166" s="192"/>
      <c r="AMO166" s="192"/>
      <c r="AMP166" s="192"/>
      <c r="AMQ166" s="192"/>
      <c r="AMR166" s="192"/>
      <c r="AMS166" s="192"/>
      <c r="AMT166" s="192"/>
      <c r="AMU166" s="192"/>
      <c r="AMV166" s="192"/>
      <c r="AMW166" s="192"/>
      <c r="AMX166" s="192"/>
      <c r="AMY166" s="192"/>
      <c r="AMZ166" s="192"/>
      <c r="ANA166" s="192"/>
      <c r="ANB166" s="192"/>
      <c r="ANC166" s="192"/>
      <c r="AND166" s="192"/>
      <c r="ANE166" s="192"/>
      <c r="ANF166" s="192"/>
      <c r="ANG166" s="192"/>
      <c r="ANH166" s="192"/>
      <c r="ANI166" s="192"/>
      <c r="ANJ166" s="192"/>
      <c r="ANK166" s="192"/>
      <c r="ANL166" s="192"/>
      <c r="ANM166" s="192"/>
      <c r="ANN166" s="192"/>
      <c r="ANO166" s="192"/>
      <c r="ANP166" s="192"/>
      <c r="ANQ166" s="192"/>
      <c r="ANR166" s="192"/>
      <c r="ANS166" s="192"/>
      <c r="ANT166" s="192"/>
      <c r="ANU166" s="192"/>
      <c r="ANV166" s="192"/>
      <c r="ANW166" s="192"/>
      <c r="ANX166" s="192"/>
      <c r="ANY166" s="192"/>
      <c r="ANZ166" s="192"/>
      <c r="AOA166" s="192"/>
      <c r="AOB166" s="192"/>
      <c r="AOC166" s="192"/>
      <c r="AOD166" s="192"/>
      <c r="AOE166" s="192"/>
      <c r="AOF166" s="192"/>
      <c r="AOG166" s="192"/>
      <c r="AOH166" s="192"/>
      <c r="AOI166" s="192"/>
      <c r="AOJ166" s="192"/>
      <c r="AOK166" s="192"/>
      <c r="AOL166" s="192"/>
      <c r="AOM166" s="192"/>
      <c r="AON166" s="192"/>
      <c r="AOO166" s="192"/>
      <c r="AOP166" s="192"/>
      <c r="AOQ166" s="192"/>
      <c r="AOR166" s="192"/>
      <c r="AOS166" s="192"/>
      <c r="AOT166" s="192"/>
      <c r="AOU166" s="192"/>
      <c r="AOV166" s="192"/>
      <c r="AOW166" s="192"/>
      <c r="AOX166" s="192"/>
      <c r="AOY166" s="192"/>
      <c r="AOZ166" s="192"/>
      <c r="APA166" s="192"/>
      <c r="APB166" s="192"/>
      <c r="APC166" s="192"/>
      <c r="APD166" s="192"/>
      <c r="APE166" s="192"/>
      <c r="APF166" s="192"/>
      <c r="APG166" s="192"/>
      <c r="APH166" s="192"/>
      <c r="API166" s="192"/>
      <c r="APJ166" s="192"/>
      <c r="APK166" s="192"/>
      <c r="APL166" s="192"/>
      <c r="APM166" s="192"/>
      <c r="APN166" s="192"/>
      <c r="APO166" s="192"/>
      <c r="APP166" s="192"/>
      <c r="APQ166" s="192"/>
      <c r="APR166" s="192"/>
      <c r="APS166" s="192"/>
      <c r="APT166" s="192"/>
      <c r="APU166" s="192"/>
      <c r="APV166" s="192"/>
      <c r="APW166" s="192"/>
      <c r="APX166" s="192"/>
      <c r="APY166" s="192"/>
      <c r="APZ166" s="192"/>
      <c r="AQA166" s="192"/>
      <c r="AQB166" s="192"/>
      <c r="AQC166" s="192"/>
      <c r="AQD166" s="192"/>
      <c r="AQE166" s="192"/>
      <c r="AQF166" s="192"/>
      <c r="AQG166" s="192"/>
      <c r="AQH166" s="192"/>
      <c r="AQI166" s="192"/>
      <c r="AQJ166" s="192"/>
      <c r="AQK166" s="192"/>
      <c r="AQL166" s="192"/>
      <c r="AQM166" s="192"/>
      <c r="AQN166" s="192"/>
      <c r="AQO166" s="192"/>
      <c r="AQP166" s="192"/>
      <c r="AQQ166" s="192"/>
      <c r="AQR166" s="192"/>
      <c r="AQS166" s="192"/>
      <c r="AQT166" s="192"/>
      <c r="AQU166" s="192"/>
      <c r="AQV166" s="192"/>
      <c r="AQW166" s="192"/>
      <c r="AQX166" s="192"/>
      <c r="AQY166" s="192"/>
      <c r="AQZ166" s="192"/>
      <c r="ARA166" s="192"/>
      <c r="ARB166" s="192"/>
      <c r="ARC166" s="192"/>
      <c r="ARD166" s="192"/>
      <c r="ARE166" s="192"/>
      <c r="ARF166" s="192"/>
      <c r="ARG166" s="192"/>
      <c r="ARH166" s="192"/>
      <c r="ARI166" s="192"/>
      <c r="ARJ166" s="192"/>
      <c r="ARK166" s="192"/>
      <c r="ARL166" s="192"/>
      <c r="ARM166" s="192"/>
      <c r="ARN166" s="192"/>
      <c r="ARO166" s="192"/>
      <c r="ARP166" s="192"/>
      <c r="ARQ166" s="192"/>
      <c r="ARR166" s="192"/>
      <c r="ARS166" s="192"/>
      <c r="ART166" s="192"/>
      <c r="ARU166" s="192"/>
      <c r="ARV166" s="192"/>
      <c r="ARW166" s="192"/>
      <c r="ARX166" s="192"/>
      <c r="ARY166" s="192"/>
      <c r="ARZ166" s="192"/>
      <c r="ASA166" s="192"/>
      <c r="ASB166" s="192"/>
      <c r="ASC166" s="192"/>
      <c r="ASD166" s="192"/>
      <c r="ASE166" s="192"/>
      <c r="ASF166" s="192"/>
      <c r="ASG166" s="192"/>
      <c r="ASH166" s="192"/>
      <c r="ASI166" s="192"/>
      <c r="ASJ166" s="192"/>
      <c r="ASK166" s="192"/>
      <c r="ASL166" s="192"/>
      <c r="ASM166" s="192"/>
      <c r="ASN166" s="192"/>
      <c r="ASO166" s="192"/>
      <c r="ASP166" s="192"/>
      <c r="ASQ166" s="192"/>
      <c r="ASR166" s="192"/>
      <c r="ASS166" s="192"/>
      <c r="AST166" s="192"/>
      <c r="ASU166" s="192"/>
      <c r="ASV166" s="192"/>
      <c r="ASW166" s="192"/>
      <c r="ASX166" s="192"/>
      <c r="ASY166" s="192"/>
      <c r="ASZ166" s="192"/>
      <c r="ATA166" s="192"/>
      <c r="ATB166" s="192"/>
      <c r="ATC166" s="192"/>
      <c r="ATD166" s="192"/>
      <c r="ATE166" s="192"/>
      <c r="ATF166" s="192"/>
      <c r="ATG166" s="192"/>
      <c r="ATH166" s="192"/>
      <c r="ATI166" s="192"/>
      <c r="ATJ166" s="192"/>
      <c r="ATK166" s="192"/>
      <c r="ATL166" s="192"/>
      <c r="ATM166" s="192"/>
      <c r="ATN166" s="192"/>
      <c r="ATO166" s="192"/>
      <c r="ATP166" s="192"/>
      <c r="ATQ166" s="192"/>
      <c r="ATR166" s="192"/>
      <c r="ATS166" s="192"/>
      <c r="ATT166" s="192"/>
      <c r="ATU166" s="192"/>
      <c r="ATV166" s="192"/>
      <c r="ATW166" s="192"/>
      <c r="ATX166" s="192"/>
      <c r="ATY166" s="192"/>
      <c r="ATZ166" s="192"/>
      <c r="AUA166" s="192"/>
      <c r="AUB166" s="192"/>
      <c r="AUC166" s="192"/>
      <c r="AUD166" s="192"/>
      <c r="AUE166" s="192"/>
      <c r="AUF166" s="192"/>
      <c r="AUG166" s="192"/>
      <c r="AUH166" s="192"/>
      <c r="AUI166" s="192"/>
      <c r="AUJ166" s="192"/>
      <c r="AUK166" s="192"/>
      <c r="AUL166" s="192"/>
      <c r="AUM166" s="192"/>
      <c r="AUN166" s="192"/>
      <c r="AUO166" s="192"/>
      <c r="AUP166" s="192"/>
      <c r="AUQ166" s="192"/>
      <c r="AUR166" s="192"/>
      <c r="AUS166" s="192"/>
      <c r="AUT166" s="192"/>
      <c r="AUU166" s="192"/>
      <c r="AUV166" s="192"/>
      <c r="AUW166" s="192"/>
      <c r="AUX166" s="192"/>
      <c r="AUY166" s="192"/>
      <c r="AUZ166" s="192"/>
      <c r="AVA166" s="192"/>
      <c r="AVB166" s="192"/>
      <c r="AVC166" s="192"/>
      <c r="AVD166" s="192"/>
      <c r="AVE166" s="192"/>
      <c r="AVF166" s="192"/>
      <c r="AVG166" s="192"/>
      <c r="AVH166" s="192"/>
      <c r="AVI166" s="192"/>
      <c r="AVJ166" s="192"/>
      <c r="AVK166" s="192"/>
      <c r="AVL166" s="192"/>
      <c r="AVM166" s="192"/>
      <c r="AVN166" s="192"/>
      <c r="AVO166" s="192"/>
      <c r="AVP166" s="192"/>
      <c r="AVQ166" s="192"/>
      <c r="AVR166" s="192"/>
      <c r="AVS166" s="192"/>
      <c r="AVT166" s="192"/>
      <c r="AVU166" s="192"/>
      <c r="AVV166" s="192"/>
      <c r="AVW166" s="192"/>
      <c r="AVX166" s="192"/>
      <c r="AVY166" s="192"/>
      <c r="AVZ166" s="192"/>
      <c r="AWA166" s="192"/>
      <c r="AWB166" s="192"/>
      <c r="AWC166" s="192"/>
      <c r="AWD166" s="192"/>
      <c r="AWE166" s="192"/>
      <c r="AWF166" s="192"/>
      <c r="AWG166" s="192"/>
      <c r="AWH166" s="192"/>
      <c r="AWI166" s="192"/>
      <c r="AWJ166" s="192"/>
      <c r="AWK166" s="192"/>
      <c r="AWL166" s="192"/>
      <c r="AWM166" s="192"/>
      <c r="AWN166" s="192"/>
      <c r="AWO166" s="192"/>
      <c r="AWP166" s="192"/>
      <c r="AWQ166" s="192"/>
      <c r="AWR166" s="192"/>
      <c r="AWS166" s="192"/>
      <c r="AWT166" s="192"/>
      <c r="AWU166" s="192"/>
      <c r="AWV166" s="192"/>
      <c r="AWW166" s="192"/>
      <c r="AWX166" s="192"/>
      <c r="AWY166" s="192"/>
      <c r="AWZ166" s="192"/>
      <c r="AXA166" s="192"/>
      <c r="AXB166" s="192"/>
      <c r="AXC166" s="192"/>
      <c r="AXD166" s="192"/>
      <c r="AXE166" s="192"/>
      <c r="AXF166" s="192"/>
      <c r="AXG166" s="192"/>
      <c r="AXH166" s="192"/>
      <c r="AXI166" s="192"/>
      <c r="AXJ166" s="192"/>
      <c r="AXK166" s="192"/>
      <c r="AXL166" s="192"/>
      <c r="AXM166" s="192"/>
      <c r="AXN166" s="192"/>
      <c r="AXO166" s="192"/>
      <c r="AXP166" s="192"/>
      <c r="AXQ166" s="192"/>
      <c r="AXR166" s="192"/>
      <c r="AXS166" s="192"/>
      <c r="AXT166" s="192"/>
      <c r="AXU166" s="192"/>
      <c r="AXV166" s="192"/>
      <c r="AXW166" s="192"/>
      <c r="AXX166" s="192"/>
      <c r="AXY166" s="192"/>
      <c r="AXZ166" s="192"/>
      <c r="AYA166" s="192"/>
      <c r="AYB166" s="192"/>
      <c r="AYC166" s="192"/>
      <c r="AYD166" s="192"/>
      <c r="AYE166" s="192"/>
      <c r="AYF166" s="192"/>
      <c r="AYG166" s="192"/>
      <c r="AYH166" s="192"/>
      <c r="AYI166" s="192"/>
      <c r="AYJ166" s="192"/>
      <c r="AYK166" s="192"/>
      <c r="AYL166" s="192"/>
      <c r="AYM166" s="192"/>
      <c r="AYN166" s="192"/>
      <c r="AYO166" s="192"/>
      <c r="AYP166" s="192"/>
      <c r="AYQ166" s="192"/>
      <c r="AYR166" s="192"/>
      <c r="AYS166" s="192"/>
      <c r="AYT166" s="192"/>
      <c r="AYU166" s="192"/>
      <c r="AYV166" s="192"/>
      <c r="AYW166" s="192"/>
      <c r="AYX166" s="192"/>
      <c r="AYY166" s="192"/>
      <c r="AYZ166" s="192"/>
      <c r="AZA166" s="192"/>
      <c r="AZB166" s="192"/>
      <c r="AZC166" s="192"/>
      <c r="AZD166" s="192"/>
      <c r="AZE166" s="192"/>
      <c r="AZF166" s="192"/>
      <c r="AZG166" s="192"/>
      <c r="AZH166" s="192"/>
      <c r="AZI166" s="192"/>
      <c r="AZJ166" s="192"/>
      <c r="AZK166" s="192"/>
      <c r="AZL166" s="192"/>
      <c r="AZM166" s="192"/>
      <c r="AZN166" s="192"/>
      <c r="AZO166" s="192"/>
      <c r="AZP166" s="192"/>
      <c r="AZQ166" s="192"/>
      <c r="AZR166" s="192"/>
      <c r="AZS166" s="192"/>
      <c r="AZT166" s="192"/>
      <c r="AZU166" s="192"/>
      <c r="AZV166" s="192"/>
      <c r="AZW166" s="192"/>
      <c r="AZX166" s="192"/>
      <c r="AZY166" s="192"/>
      <c r="AZZ166" s="192"/>
      <c r="BAA166" s="192"/>
      <c r="BAB166" s="192"/>
      <c r="BAC166" s="192"/>
      <c r="BAD166" s="192"/>
      <c r="BAE166" s="192"/>
      <c r="BAF166" s="192"/>
      <c r="BAG166" s="192"/>
      <c r="BAH166" s="192"/>
      <c r="BAI166" s="192"/>
      <c r="BAJ166" s="192"/>
      <c r="BAK166" s="192"/>
      <c r="BAL166" s="192"/>
      <c r="BAM166" s="192"/>
      <c r="BAN166" s="192"/>
      <c r="BAO166" s="192"/>
      <c r="BAP166" s="192"/>
      <c r="BAQ166" s="192"/>
      <c r="BAR166" s="192"/>
      <c r="BAS166" s="192"/>
      <c r="BAT166" s="192"/>
      <c r="BAU166" s="192"/>
      <c r="BAV166" s="192"/>
      <c r="BAW166" s="192"/>
      <c r="BAX166" s="192"/>
      <c r="BAY166" s="192"/>
      <c r="BAZ166" s="192"/>
      <c r="BBA166" s="192"/>
      <c r="BBB166" s="192"/>
      <c r="BBC166" s="192"/>
      <c r="BBD166" s="192"/>
      <c r="BBE166" s="192"/>
      <c r="BBF166" s="192"/>
      <c r="BBG166" s="192"/>
      <c r="BBH166" s="192"/>
      <c r="BBI166" s="192"/>
      <c r="BBJ166" s="192"/>
      <c r="BBK166" s="192"/>
      <c r="BBL166" s="192"/>
      <c r="BBM166" s="192"/>
      <c r="BBN166" s="192"/>
      <c r="BBO166" s="192"/>
      <c r="BBP166" s="192"/>
      <c r="BBQ166" s="192"/>
      <c r="BBR166" s="192"/>
      <c r="BBS166" s="192"/>
      <c r="BBT166" s="192"/>
      <c r="BBU166" s="192"/>
      <c r="BBV166" s="192"/>
      <c r="BBW166" s="192"/>
      <c r="BBX166" s="192"/>
      <c r="BBY166" s="192"/>
      <c r="BBZ166" s="192"/>
      <c r="BCA166" s="192"/>
      <c r="BCB166" s="192"/>
      <c r="BCC166" s="192"/>
      <c r="BCD166" s="192"/>
      <c r="BCE166" s="192"/>
      <c r="BCF166" s="192"/>
      <c r="BCG166" s="192"/>
      <c r="BCH166" s="192"/>
      <c r="BCI166" s="192"/>
      <c r="BCJ166" s="192"/>
      <c r="BCK166" s="192"/>
      <c r="BCL166" s="192"/>
      <c r="BCM166" s="192"/>
      <c r="BCN166" s="192"/>
      <c r="BCO166" s="192"/>
      <c r="BCP166" s="192"/>
      <c r="BCQ166" s="192"/>
      <c r="BCR166" s="192"/>
      <c r="BCS166" s="192"/>
      <c r="BCT166" s="192"/>
      <c r="BCU166" s="192"/>
      <c r="BCV166" s="192"/>
      <c r="BCW166" s="192"/>
      <c r="BCX166" s="192"/>
      <c r="BCY166" s="192"/>
      <c r="BCZ166" s="192"/>
      <c r="BDA166" s="192"/>
      <c r="BDB166" s="192"/>
      <c r="BDC166" s="192"/>
      <c r="BDD166" s="192"/>
      <c r="BDE166" s="192"/>
      <c r="BDF166" s="192"/>
      <c r="BDG166" s="192"/>
      <c r="BDH166" s="192"/>
      <c r="BDI166" s="192"/>
      <c r="BDJ166" s="192"/>
      <c r="BDK166" s="192"/>
      <c r="BDL166" s="192"/>
      <c r="BDM166" s="192"/>
      <c r="BDN166" s="192"/>
      <c r="BDO166" s="192"/>
      <c r="BDP166" s="192"/>
      <c r="BDQ166" s="192"/>
      <c r="BDR166" s="192"/>
      <c r="BDS166" s="192"/>
      <c r="BDT166" s="192"/>
      <c r="BDU166" s="192"/>
      <c r="BDV166" s="192"/>
      <c r="BDW166" s="192"/>
      <c r="BDX166" s="192"/>
      <c r="BDY166" s="192"/>
      <c r="BDZ166" s="192"/>
      <c r="BEA166" s="192"/>
      <c r="BEB166" s="192"/>
      <c r="BEC166" s="192"/>
      <c r="BED166" s="192"/>
      <c r="BEE166" s="192"/>
      <c r="BEF166" s="192"/>
      <c r="BEG166" s="192"/>
      <c r="BEH166" s="192"/>
      <c r="BEI166" s="192"/>
    </row>
    <row r="167" spans="1:1491" s="121" customFormat="1" ht="15" customHeight="1" x14ac:dyDescent="0.25">
      <c r="A167" s="176" t="s">
        <v>1433</v>
      </c>
      <c r="B167" s="258" t="s">
        <v>1978</v>
      </c>
      <c r="C167" s="272">
        <v>44562</v>
      </c>
      <c r="D167" s="272">
        <v>46112</v>
      </c>
      <c r="E167" s="265">
        <v>0</v>
      </c>
      <c r="F167" s="265">
        <v>0</v>
      </c>
      <c r="G167" s="261">
        <v>0</v>
      </c>
      <c r="H167" s="265">
        <v>0</v>
      </c>
      <c r="I167" s="265">
        <f t="shared" si="35"/>
        <v>0</v>
      </c>
      <c r="J167" s="265">
        <f t="shared" si="36"/>
        <v>0</v>
      </c>
      <c r="K167" s="145">
        <f t="shared" si="36"/>
        <v>0</v>
      </c>
      <c r="L167" s="151"/>
      <c r="M167" s="151"/>
      <c r="N167" s="191" t="s">
        <v>1380</v>
      </c>
      <c r="O167" s="459">
        <v>0</v>
      </c>
      <c r="P167" s="459">
        <v>0</v>
      </c>
      <c r="Q167" s="459">
        <v>0</v>
      </c>
      <c r="R167" s="459">
        <v>0</v>
      </c>
      <c r="S167" s="459">
        <v>0</v>
      </c>
      <c r="T167" s="459">
        <v>0</v>
      </c>
      <c r="U167" s="459">
        <v>0</v>
      </c>
      <c r="V167" s="459">
        <v>0</v>
      </c>
      <c r="W167" s="191" t="s">
        <v>1979</v>
      </c>
      <c r="X167" s="191">
        <v>-1</v>
      </c>
      <c r="Y167" s="191" t="s">
        <v>1406</v>
      </c>
      <c r="Z167" s="385" t="s">
        <v>1617</v>
      </c>
      <c r="AA167" s="191" t="s">
        <v>1406</v>
      </c>
      <c r="AB167" s="191" t="s">
        <v>1406</v>
      </c>
      <c r="AC167" s="191" t="s">
        <v>1406</v>
      </c>
      <c r="AD167" s="191" t="s">
        <v>1406</v>
      </c>
      <c r="AE167" s="191" t="s">
        <v>1406</v>
      </c>
      <c r="AF167" s="191" t="s">
        <v>440</v>
      </c>
      <c r="AG167" s="241" t="s">
        <v>332</v>
      </c>
      <c r="AH167" s="186" t="s">
        <v>1963</v>
      </c>
      <c r="AI167" s="413">
        <v>1</v>
      </c>
      <c r="AJ167" s="413">
        <v>0.4</v>
      </c>
      <c r="AK167" s="191" t="s">
        <v>180</v>
      </c>
      <c r="AL167" s="413">
        <v>0</v>
      </c>
      <c r="AM167" s="453">
        <f t="shared" si="33"/>
        <v>0</v>
      </c>
      <c r="AN167" s="453">
        <f t="shared" si="34"/>
        <v>0</v>
      </c>
      <c r="AO167" s="188" t="s">
        <v>180</v>
      </c>
      <c r="AP167" s="192" t="s">
        <v>180</v>
      </c>
      <c r="AQ167" s="319" t="s">
        <v>1404</v>
      </c>
      <c r="AR167" s="320" t="s">
        <v>1404</v>
      </c>
      <c r="AS167" s="320" t="s">
        <v>1958</v>
      </c>
      <c r="AT167" s="320" t="s">
        <v>1404</v>
      </c>
      <c r="AU167" s="320" t="s">
        <v>1959</v>
      </c>
      <c r="AV167" s="320" t="s">
        <v>1404</v>
      </c>
      <c r="AW167" s="320" t="s">
        <v>1959</v>
      </c>
      <c r="AX167" s="320" t="s">
        <v>1404</v>
      </c>
      <c r="AY167" s="320" t="s">
        <v>1959</v>
      </c>
      <c r="AZ167" s="320" t="s">
        <v>1404</v>
      </c>
      <c r="BA167" s="320" t="s">
        <v>1959</v>
      </c>
      <c r="BB167" s="320" t="s">
        <v>1404</v>
      </c>
      <c r="BC167" s="320" t="s">
        <v>1959</v>
      </c>
      <c r="BD167" s="320" t="s">
        <v>1406</v>
      </c>
      <c r="BE167" s="320" t="s">
        <v>180</v>
      </c>
      <c r="BF167" s="320" t="s">
        <v>1406</v>
      </c>
      <c r="BG167" s="320" t="s">
        <v>180</v>
      </c>
      <c r="BH167" s="320" t="s">
        <v>1406</v>
      </c>
      <c r="BI167" s="320" t="s">
        <v>180</v>
      </c>
      <c r="BJ167" s="320" t="s">
        <v>1406</v>
      </c>
      <c r="BK167" s="320" t="s">
        <v>180</v>
      </c>
      <c r="BL167" s="320" t="s">
        <v>1406</v>
      </c>
      <c r="BM167" s="320" t="s">
        <v>180</v>
      </c>
      <c r="BN167" s="320" t="s">
        <v>1406</v>
      </c>
      <c r="BO167" s="312" t="s">
        <v>180</v>
      </c>
      <c r="BP167" s="192"/>
      <c r="BQ167" s="192"/>
      <c r="BR167" s="192"/>
      <c r="BS167" s="192"/>
      <c r="BT167" s="192"/>
      <c r="BU167" s="192"/>
      <c r="BV167" s="192"/>
      <c r="BW167" s="192"/>
      <c r="BX167" s="192"/>
      <c r="BY167" s="192"/>
      <c r="BZ167" s="192"/>
      <c r="CA167" s="192"/>
      <c r="CB167" s="192"/>
      <c r="CC167" s="192"/>
      <c r="CD167" s="192"/>
      <c r="CE167" s="192"/>
      <c r="CF167" s="192"/>
      <c r="CG167" s="192"/>
      <c r="CH167" s="192"/>
      <c r="CI167" s="192"/>
      <c r="CJ167" s="192"/>
      <c r="CK167" s="192"/>
      <c r="CL167" s="192"/>
      <c r="CM167" s="192"/>
      <c r="CN167" s="192"/>
      <c r="CO167" s="192"/>
      <c r="CP167" s="192"/>
      <c r="CQ167" s="192"/>
      <c r="CR167" s="192"/>
      <c r="CS167" s="192"/>
      <c r="CT167" s="192"/>
      <c r="CU167" s="192"/>
      <c r="CV167" s="192"/>
      <c r="CW167" s="192"/>
      <c r="CX167" s="192"/>
      <c r="CY167" s="192"/>
      <c r="CZ167" s="192"/>
      <c r="DA167" s="192"/>
      <c r="DB167" s="192"/>
      <c r="DC167" s="192"/>
      <c r="DD167" s="192"/>
      <c r="DE167" s="192"/>
      <c r="DF167" s="192"/>
      <c r="DG167" s="192"/>
      <c r="DH167" s="192"/>
      <c r="DI167" s="192"/>
      <c r="DJ167" s="192"/>
      <c r="DK167" s="192"/>
      <c r="DL167" s="192"/>
      <c r="DM167" s="192"/>
      <c r="DN167" s="192"/>
      <c r="DO167" s="192"/>
      <c r="DP167" s="192"/>
      <c r="DQ167" s="192"/>
      <c r="DR167" s="192"/>
      <c r="DS167" s="192"/>
      <c r="DT167" s="192"/>
      <c r="DU167" s="192"/>
      <c r="DV167" s="192"/>
      <c r="DW167" s="192"/>
      <c r="DX167" s="192"/>
      <c r="DY167" s="192"/>
      <c r="DZ167" s="192"/>
      <c r="EA167" s="192"/>
      <c r="EB167" s="192"/>
      <c r="EC167" s="192"/>
      <c r="ED167" s="192"/>
      <c r="EE167" s="192"/>
      <c r="EF167" s="192"/>
      <c r="EG167" s="192"/>
      <c r="EH167" s="192"/>
      <c r="EI167" s="192"/>
      <c r="EJ167" s="192"/>
      <c r="EK167" s="192"/>
      <c r="EL167" s="192"/>
      <c r="EM167" s="192"/>
      <c r="EN167" s="192"/>
      <c r="EO167" s="192"/>
      <c r="EP167" s="192"/>
      <c r="EQ167" s="192"/>
      <c r="ER167" s="192"/>
      <c r="ES167" s="192"/>
      <c r="ET167" s="192"/>
      <c r="EU167" s="192"/>
      <c r="EV167" s="192"/>
      <c r="EW167" s="192"/>
      <c r="EX167" s="192"/>
      <c r="EY167" s="192"/>
      <c r="EZ167" s="192"/>
      <c r="FA167" s="192"/>
      <c r="FB167" s="192"/>
      <c r="FC167" s="192"/>
      <c r="FD167" s="192"/>
      <c r="FE167" s="192"/>
      <c r="FF167" s="192"/>
      <c r="FG167" s="192"/>
      <c r="FH167" s="192"/>
      <c r="FI167" s="192"/>
      <c r="FJ167" s="192"/>
      <c r="FK167" s="192"/>
      <c r="FL167" s="192"/>
      <c r="FM167" s="192"/>
      <c r="FN167" s="192"/>
      <c r="FO167" s="192"/>
      <c r="FP167" s="192"/>
      <c r="FQ167" s="192"/>
      <c r="FR167" s="192"/>
      <c r="FS167" s="192"/>
      <c r="FT167" s="192"/>
      <c r="FU167" s="192"/>
      <c r="FV167" s="192"/>
      <c r="FW167" s="192"/>
      <c r="FX167" s="192"/>
      <c r="FY167" s="192"/>
      <c r="FZ167" s="192"/>
      <c r="GA167" s="192"/>
      <c r="GB167" s="192"/>
      <c r="GC167" s="192"/>
      <c r="GD167" s="192"/>
      <c r="GE167" s="192"/>
      <c r="GF167" s="192"/>
      <c r="GG167" s="192"/>
      <c r="GH167" s="192"/>
      <c r="GI167" s="192"/>
      <c r="GJ167" s="192"/>
      <c r="GK167" s="192"/>
      <c r="GL167" s="192"/>
      <c r="GM167" s="192"/>
      <c r="GN167" s="192"/>
      <c r="GO167" s="192"/>
      <c r="GP167" s="192"/>
      <c r="GQ167" s="192"/>
      <c r="GR167" s="192"/>
      <c r="GS167" s="192"/>
      <c r="GT167" s="192"/>
      <c r="GU167" s="192"/>
      <c r="GV167" s="192"/>
      <c r="GW167" s="192"/>
      <c r="GX167" s="192"/>
      <c r="GY167" s="192"/>
      <c r="GZ167" s="192"/>
      <c r="HA167" s="192"/>
      <c r="HB167" s="192"/>
      <c r="HC167" s="192"/>
      <c r="HD167" s="192"/>
      <c r="HE167" s="192"/>
      <c r="HF167" s="192"/>
      <c r="HG167" s="192"/>
      <c r="HH167" s="192"/>
      <c r="HI167" s="192"/>
      <c r="HJ167" s="192"/>
      <c r="HK167" s="192"/>
      <c r="HL167" s="192"/>
      <c r="HM167" s="192"/>
      <c r="HN167" s="192"/>
      <c r="HO167" s="192"/>
      <c r="HP167" s="192"/>
      <c r="HQ167" s="192"/>
      <c r="HR167" s="192"/>
      <c r="HS167" s="192"/>
      <c r="HT167" s="192"/>
      <c r="HU167" s="192"/>
      <c r="HV167" s="192"/>
      <c r="HW167" s="192"/>
      <c r="HX167" s="192"/>
      <c r="HY167" s="192"/>
      <c r="HZ167" s="192"/>
      <c r="IA167" s="192"/>
      <c r="IB167" s="192"/>
      <c r="IC167" s="192"/>
      <c r="ID167" s="192"/>
      <c r="IE167" s="192"/>
      <c r="IF167" s="192"/>
      <c r="IG167" s="192"/>
      <c r="IH167" s="192"/>
      <c r="II167" s="192"/>
      <c r="IJ167" s="192"/>
      <c r="IK167" s="192"/>
      <c r="IL167" s="192"/>
      <c r="IM167" s="192"/>
      <c r="IN167" s="192"/>
      <c r="IO167" s="192"/>
      <c r="IP167" s="192"/>
      <c r="IQ167" s="192"/>
      <c r="IR167" s="192"/>
      <c r="IS167" s="192"/>
      <c r="IT167" s="192"/>
      <c r="IU167" s="192"/>
      <c r="IV167" s="192"/>
      <c r="IW167" s="192"/>
      <c r="IX167" s="192"/>
      <c r="IY167" s="192"/>
      <c r="IZ167" s="192"/>
      <c r="JA167" s="192"/>
      <c r="JB167" s="192"/>
      <c r="JC167" s="192"/>
      <c r="JD167" s="192"/>
      <c r="JE167" s="192"/>
      <c r="JF167" s="192"/>
      <c r="JG167" s="192"/>
      <c r="JH167" s="192"/>
      <c r="JI167" s="192"/>
      <c r="JJ167" s="192"/>
      <c r="JK167" s="192"/>
      <c r="JL167" s="192"/>
      <c r="JM167" s="192"/>
      <c r="JN167" s="192"/>
      <c r="JO167" s="192"/>
      <c r="JP167" s="192"/>
      <c r="JQ167" s="192"/>
      <c r="JR167" s="192"/>
      <c r="JS167" s="192"/>
      <c r="JT167" s="192"/>
      <c r="JU167" s="192"/>
      <c r="JV167" s="192"/>
      <c r="JW167" s="192"/>
      <c r="JX167" s="192"/>
      <c r="JY167" s="192"/>
      <c r="JZ167" s="192"/>
      <c r="KA167" s="192"/>
      <c r="KB167" s="192"/>
      <c r="KC167" s="192"/>
      <c r="KD167" s="192"/>
      <c r="KE167" s="192"/>
      <c r="KF167" s="192"/>
      <c r="KG167" s="192"/>
      <c r="KH167" s="192"/>
      <c r="KI167" s="192"/>
      <c r="KJ167" s="192"/>
      <c r="KK167" s="192"/>
      <c r="KL167" s="192"/>
      <c r="KM167" s="192"/>
      <c r="KN167" s="192"/>
      <c r="KO167" s="192"/>
      <c r="KP167" s="192"/>
      <c r="KQ167" s="192"/>
      <c r="KR167" s="192"/>
      <c r="KS167" s="192"/>
      <c r="KT167" s="192"/>
      <c r="KU167" s="192"/>
      <c r="KV167" s="192"/>
      <c r="KW167" s="192"/>
      <c r="KX167" s="192"/>
      <c r="KY167" s="192"/>
      <c r="KZ167" s="192"/>
      <c r="LA167" s="192"/>
      <c r="LB167" s="192"/>
      <c r="LC167" s="192"/>
      <c r="LD167" s="192"/>
      <c r="LE167" s="192"/>
      <c r="LF167" s="192"/>
      <c r="LG167" s="192"/>
      <c r="LH167" s="192"/>
      <c r="LI167" s="192"/>
      <c r="LJ167" s="192"/>
      <c r="LK167" s="192"/>
      <c r="LL167" s="192"/>
      <c r="LM167" s="192"/>
      <c r="LN167" s="192"/>
      <c r="LO167" s="192"/>
      <c r="LP167" s="192"/>
      <c r="LQ167" s="192"/>
      <c r="LR167" s="192"/>
      <c r="LS167" s="192"/>
      <c r="LT167" s="192"/>
      <c r="LU167" s="192"/>
      <c r="LV167" s="192"/>
      <c r="LW167" s="192"/>
      <c r="LX167" s="192"/>
      <c r="LY167" s="192"/>
      <c r="LZ167" s="192"/>
      <c r="MA167" s="192"/>
      <c r="MB167" s="192"/>
      <c r="MC167" s="192"/>
      <c r="MD167" s="192"/>
      <c r="ME167" s="192"/>
      <c r="MF167" s="192"/>
      <c r="MG167" s="192"/>
      <c r="MH167" s="192"/>
      <c r="MI167" s="192"/>
      <c r="MJ167" s="192"/>
      <c r="MK167" s="192"/>
      <c r="ML167" s="192"/>
      <c r="MM167" s="192"/>
      <c r="MN167" s="192"/>
      <c r="MO167" s="192"/>
      <c r="MP167" s="192"/>
      <c r="MQ167" s="192"/>
      <c r="MR167" s="192"/>
      <c r="MS167" s="192"/>
      <c r="MT167" s="192"/>
      <c r="MU167" s="192"/>
      <c r="MV167" s="192"/>
      <c r="MW167" s="192"/>
      <c r="MX167" s="192"/>
      <c r="MY167" s="192"/>
      <c r="MZ167" s="192"/>
      <c r="NA167" s="192"/>
      <c r="NB167" s="192"/>
      <c r="NC167" s="192"/>
      <c r="ND167" s="192"/>
      <c r="NE167" s="192"/>
      <c r="NF167" s="192"/>
      <c r="NG167" s="192"/>
      <c r="NH167" s="192"/>
      <c r="NI167" s="192"/>
      <c r="NJ167" s="192"/>
      <c r="NK167" s="192"/>
      <c r="NL167" s="192"/>
      <c r="NM167" s="192"/>
      <c r="NN167" s="192"/>
      <c r="NO167" s="192"/>
      <c r="NP167" s="192"/>
      <c r="NQ167" s="192"/>
      <c r="NR167" s="192"/>
      <c r="NS167" s="192"/>
      <c r="NT167" s="192"/>
      <c r="NU167" s="192"/>
      <c r="NV167" s="192"/>
      <c r="NW167" s="192"/>
      <c r="NX167" s="192"/>
      <c r="NY167" s="192"/>
      <c r="NZ167" s="192"/>
      <c r="OA167" s="192"/>
      <c r="OB167" s="192"/>
      <c r="OC167" s="192"/>
      <c r="OD167" s="192"/>
      <c r="OE167" s="192"/>
      <c r="OF167" s="192"/>
      <c r="OG167" s="192"/>
      <c r="OH167" s="192"/>
      <c r="OI167" s="192"/>
      <c r="OJ167" s="192"/>
      <c r="OK167" s="192"/>
      <c r="OL167" s="192"/>
      <c r="OM167" s="192"/>
      <c r="ON167" s="192"/>
      <c r="OO167" s="192"/>
      <c r="OP167" s="192"/>
      <c r="OQ167" s="192"/>
      <c r="OR167" s="192"/>
      <c r="OS167" s="192"/>
      <c r="OT167" s="192"/>
      <c r="OU167" s="192"/>
      <c r="OV167" s="192"/>
      <c r="OW167" s="192"/>
      <c r="OX167" s="192"/>
      <c r="OY167" s="192"/>
      <c r="OZ167" s="192"/>
      <c r="PA167" s="192"/>
      <c r="PB167" s="192"/>
      <c r="PC167" s="192"/>
      <c r="PD167" s="192"/>
      <c r="PE167" s="192"/>
      <c r="PF167" s="192"/>
      <c r="PG167" s="192"/>
      <c r="PH167" s="192"/>
      <c r="PI167" s="192"/>
      <c r="PJ167" s="192"/>
      <c r="PK167" s="192"/>
      <c r="PL167" s="192"/>
      <c r="PM167" s="192"/>
      <c r="PN167" s="192"/>
      <c r="PO167" s="192"/>
      <c r="PP167" s="192"/>
      <c r="PQ167" s="192"/>
      <c r="PR167" s="192"/>
      <c r="PS167" s="192"/>
      <c r="PT167" s="192"/>
      <c r="PU167" s="192"/>
      <c r="PV167" s="192"/>
      <c r="PW167" s="192"/>
      <c r="PX167" s="192"/>
      <c r="PY167" s="192"/>
      <c r="PZ167" s="192"/>
      <c r="QA167" s="192"/>
      <c r="QB167" s="192"/>
      <c r="QC167" s="192"/>
      <c r="QD167" s="192"/>
      <c r="QE167" s="192"/>
      <c r="QF167" s="192"/>
      <c r="QG167" s="192"/>
      <c r="QH167" s="192"/>
      <c r="QI167" s="192"/>
      <c r="QJ167" s="192"/>
      <c r="QK167" s="192"/>
      <c r="QL167" s="192"/>
      <c r="QM167" s="192"/>
      <c r="QN167" s="192"/>
      <c r="QO167" s="192"/>
      <c r="QP167" s="192"/>
      <c r="QQ167" s="192"/>
      <c r="QR167" s="192"/>
      <c r="QS167" s="192"/>
      <c r="QT167" s="192"/>
      <c r="QU167" s="192"/>
      <c r="QV167" s="192"/>
      <c r="QW167" s="192"/>
      <c r="QX167" s="192"/>
      <c r="QY167" s="192"/>
      <c r="QZ167" s="192"/>
      <c r="RA167" s="192"/>
      <c r="RB167" s="192"/>
      <c r="RC167" s="192"/>
      <c r="RD167" s="192"/>
      <c r="RE167" s="192"/>
      <c r="RF167" s="192"/>
      <c r="RG167" s="192"/>
      <c r="RH167" s="192"/>
      <c r="RI167" s="192"/>
      <c r="RJ167" s="192"/>
      <c r="RK167" s="192"/>
      <c r="RL167" s="192"/>
      <c r="RM167" s="192"/>
      <c r="RN167" s="192"/>
      <c r="RO167" s="192"/>
      <c r="RP167" s="192"/>
      <c r="RQ167" s="192"/>
      <c r="RR167" s="192"/>
      <c r="RS167" s="192"/>
      <c r="RT167" s="192"/>
      <c r="RU167" s="192"/>
      <c r="RV167" s="192"/>
      <c r="RW167" s="192"/>
      <c r="RX167" s="192"/>
      <c r="RY167" s="192"/>
      <c r="RZ167" s="192"/>
      <c r="SA167" s="192"/>
      <c r="SB167" s="192"/>
      <c r="SC167" s="192"/>
      <c r="SD167" s="192"/>
      <c r="SE167" s="192"/>
      <c r="SF167" s="192"/>
      <c r="SG167" s="192"/>
      <c r="SH167" s="192"/>
      <c r="SI167" s="192"/>
      <c r="SJ167" s="192"/>
      <c r="SK167" s="192"/>
      <c r="SL167" s="192"/>
      <c r="SM167" s="192"/>
      <c r="SN167" s="192"/>
      <c r="SO167" s="192"/>
      <c r="SP167" s="192"/>
      <c r="SQ167" s="192"/>
      <c r="SR167" s="192"/>
      <c r="SS167" s="192"/>
      <c r="ST167" s="192"/>
      <c r="SU167" s="192"/>
      <c r="SV167" s="192"/>
      <c r="SW167" s="192"/>
      <c r="SX167" s="192"/>
      <c r="SY167" s="192"/>
      <c r="SZ167" s="192"/>
      <c r="TA167" s="192"/>
      <c r="TB167" s="192"/>
      <c r="TC167" s="192"/>
      <c r="TD167" s="192"/>
      <c r="TE167" s="192"/>
      <c r="TF167" s="192"/>
      <c r="TG167" s="192"/>
      <c r="TH167" s="192"/>
      <c r="TI167" s="192"/>
      <c r="TJ167" s="192"/>
      <c r="TK167" s="192"/>
      <c r="TL167" s="192"/>
      <c r="TM167" s="192"/>
      <c r="TN167" s="192"/>
      <c r="TO167" s="192"/>
      <c r="TP167" s="192"/>
      <c r="TQ167" s="192"/>
      <c r="TR167" s="192"/>
      <c r="TS167" s="192"/>
      <c r="TT167" s="192"/>
      <c r="TU167" s="192"/>
      <c r="TV167" s="192"/>
      <c r="TW167" s="192"/>
      <c r="TX167" s="192"/>
      <c r="TY167" s="192"/>
      <c r="TZ167" s="192"/>
      <c r="UA167" s="192"/>
      <c r="UB167" s="192"/>
      <c r="UC167" s="192"/>
      <c r="UD167" s="192"/>
      <c r="UE167" s="192"/>
      <c r="UF167" s="192"/>
      <c r="UG167" s="192"/>
      <c r="UH167" s="192"/>
      <c r="UI167" s="192"/>
      <c r="UJ167" s="192"/>
      <c r="UK167" s="192"/>
      <c r="UL167" s="192"/>
      <c r="UM167" s="192"/>
      <c r="UN167" s="192"/>
      <c r="UO167" s="192"/>
      <c r="UP167" s="192"/>
      <c r="UQ167" s="192"/>
      <c r="UR167" s="192"/>
      <c r="US167" s="192"/>
      <c r="UT167" s="192"/>
      <c r="UU167" s="192"/>
      <c r="UV167" s="192"/>
      <c r="UW167" s="192"/>
      <c r="UX167" s="192"/>
      <c r="UY167" s="192"/>
      <c r="UZ167" s="192"/>
      <c r="VA167" s="192"/>
      <c r="VB167" s="192"/>
      <c r="VC167" s="192"/>
      <c r="VD167" s="192"/>
      <c r="VE167" s="192"/>
      <c r="VF167" s="192"/>
      <c r="VG167" s="192"/>
      <c r="VH167" s="192"/>
      <c r="VI167" s="192"/>
      <c r="VJ167" s="192"/>
      <c r="VK167" s="192"/>
      <c r="VL167" s="192"/>
      <c r="VM167" s="192"/>
      <c r="VN167" s="192"/>
      <c r="VO167" s="192"/>
      <c r="VP167" s="192"/>
      <c r="VQ167" s="192"/>
      <c r="VR167" s="192"/>
      <c r="VS167" s="192"/>
      <c r="VT167" s="192"/>
      <c r="VU167" s="192"/>
      <c r="VV167" s="192"/>
      <c r="VW167" s="192"/>
      <c r="VX167" s="192"/>
      <c r="VY167" s="192"/>
      <c r="VZ167" s="192"/>
      <c r="WA167" s="192"/>
      <c r="WB167" s="192"/>
      <c r="WC167" s="192"/>
      <c r="WD167" s="192"/>
      <c r="WE167" s="192"/>
      <c r="WF167" s="192"/>
      <c r="WG167" s="192"/>
      <c r="WH167" s="192"/>
      <c r="WI167" s="192"/>
      <c r="WJ167" s="192"/>
      <c r="WK167" s="192"/>
      <c r="WL167" s="192"/>
      <c r="WM167" s="192"/>
      <c r="WN167" s="192"/>
      <c r="WO167" s="192"/>
      <c r="WP167" s="192"/>
      <c r="WQ167" s="192"/>
      <c r="WR167" s="192"/>
      <c r="WS167" s="192"/>
      <c r="WT167" s="192"/>
      <c r="WU167" s="192"/>
      <c r="WV167" s="192"/>
      <c r="WW167" s="192"/>
      <c r="WX167" s="192"/>
      <c r="WY167" s="192"/>
      <c r="WZ167" s="192"/>
      <c r="XA167" s="192"/>
      <c r="XB167" s="192"/>
      <c r="XC167" s="192"/>
      <c r="XD167" s="192"/>
      <c r="XE167" s="192"/>
      <c r="XF167" s="192"/>
      <c r="XG167" s="192"/>
      <c r="XH167" s="192"/>
      <c r="XI167" s="192"/>
      <c r="XJ167" s="192"/>
      <c r="XK167" s="192"/>
      <c r="XL167" s="192"/>
      <c r="XM167" s="192"/>
      <c r="XN167" s="192"/>
      <c r="XO167" s="192"/>
      <c r="XP167" s="192"/>
      <c r="XQ167" s="192"/>
      <c r="XR167" s="192"/>
      <c r="XS167" s="192"/>
      <c r="XT167" s="192"/>
      <c r="XU167" s="192"/>
      <c r="XV167" s="192"/>
      <c r="XW167" s="192"/>
      <c r="XX167" s="192"/>
      <c r="XY167" s="192"/>
      <c r="XZ167" s="192"/>
      <c r="YA167" s="192"/>
      <c r="YB167" s="192"/>
      <c r="YC167" s="192"/>
      <c r="YD167" s="192"/>
      <c r="YE167" s="192"/>
      <c r="YF167" s="192"/>
      <c r="YG167" s="192"/>
      <c r="YH167" s="192"/>
      <c r="YI167" s="192"/>
      <c r="YJ167" s="192"/>
      <c r="YK167" s="192"/>
      <c r="YL167" s="192"/>
      <c r="YM167" s="192"/>
      <c r="YN167" s="192"/>
      <c r="YO167" s="192"/>
      <c r="YP167" s="192"/>
      <c r="YQ167" s="192"/>
      <c r="YR167" s="192"/>
      <c r="YS167" s="192"/>
      <c r="YT167" s="192"/>
      <c r="YU167" s="192"/>
      <c r="YV167" s="192"/>
      <c r="YW167" s="192"/>
      <c r="YX167" s="192"/>
      <c r="YY167" s="192"/>
      <c r="YZ167" s="192"/>
      <c r="ZA167" s="192"/>
      <c r="ZB167" s="192"/>
      <c r="ZC167" s="192"/>
      <c r="ZD167" s="192"/>
      <c r="ZE167" s="192"/>
      <c r="ZF167" s="192"/>
      <c r="ZG167" s="192"/>
      <c r="ZH167" s="192"/>
      <c r="ZI167" s="192"/>
      <c r="ZJ167" s="192"/>
      <c r="ZK167" s="192"/>
      <c r="ZL167" s="192"/>
      <c r="ZM167" s="192"/>
      <c r="ZN167" s="192"/>
      <c r="ZO167" s="192"/>
      <c r="ZP167" s="192"/>
      <c r="ZQ167" s="192"/>
      <c r="ZR167" s="192"/>
      <c r="ZS167" s="192"/>
      <c r="ZT167" s="192"/>
      <c r="ZU167" s="192"/>
      <c r="ZV167" s="192"/>
      <c r="ZW167" s="192"/>
      <c r="ZX167" s="192"/>
      <c r="ZY167" s="192"/>
      <c r="ZZ167" s="192"/>
      <c r="AAA167" s="192"/>
      <c r="AAB167" s="192"/>
      <c r="AAC167" s="192"/>
      <c r="AAD167" s="192"/>
      <c r="AAE167" s="192"/>
      <c r="AAF167" s="192"/>
      <c r="AAG167" s="192"/>
      <c r="AAH167" s="192"/>
      <c r="AAI167" s="192"/>
      <c r="AAJ167" s="192"/>
      <c r="AAK167" s="192"/>
      <c r="AAL167" s="192"/>
      <c r="AAM167" s="192"/>
      <c r="AAN167" s="192"/>
      <c r="AAO167" s="192"/>
      <c r="AAP167" s="192"/>
      <c r="AAQ167" s="192"/>
      <c r="AAR167" s="192"/>
      <c r="AAS167" s="192"/>
      <c r="AAT167" s="192"/>
      <c r="AAU167" s="192"/>
      <c r="AAV167" s="192"/>
      <c r="AAW167" s="192"/>
      <c r="AAX167" s="192"/>
      <c r="AAY167" s="192"/>
      <c r="AAZ167" s="192"/>
      <c r="ABA167" s="192"/>
      <c r="ABB167" s="192"/>
      <c r="ABC167" s="192"/>
      <c r="ABD167" s="192"/>
      <c r="ABE167" s="192"/>
      <c r="ABF167" s="192"/>
      <c r="ABG167" s="192"/>
      <c r="ABH167" s="192"/>
      <c r="ABI167" s="192"/>
      <c r="ABJ167" s="192"/>
      <c r="ABK167" s="192"/>
      <c r="ABL167" s="192"/>
      <c r="ABM167" s="192"/>
      <c r="ABN167" s="192"/>
      <c r="ABO167" s="192"/>
      <c r="ABP167" s="192"/>
      <c r="ABQ167" s="192"/>
      <c r="ABR167" s="192"/>
      <c r="ABS167" s="192"/>
      <c r="ABT167" s="192"/>
      <c r="ABU167" s="192"/>
      <c r="ABV167" s="192"/>
      <c r="ABW167" s="192"/>
      <c r="ABX167" s="192"/>
      <c r="ABY167" s="192"/>
      <c r="ABZ167" s="192"/>
      <c r="ACA167" s="192"/>
      <c r="ACB167" s="192"/>
      <c r="ACC167" s="192"/>
      <c r="ACD167" s="192"/>
      <c r="ACE167" s="192"/>
      <c r="ACF167" s="192"/>
      <c r="ACG167" s="192"/>
      <c r="ACH167" s="192"/>
      <c r="ACI167" s="192"/>
      <c r="ACJ167" s="192"/>
      <c r="ACK167" s="192"/>
      <c r="ACL167" s="192"/>
      <c r="ACM167" s="192"/>
      <c r="ACN167" s="192"/>
      <c r="ACO167" s="192"/>
      <c r="ACP167" s="192"/>
      <c r="ACQ167" s="192"/>
      <c r="ACR167" s="192"/>
      <c r="ACS167" s="192"/>
      <c r="ACT167" s="192"/>
      <c r="ACU167" s="192"/>
      <c r="ACV167" s="192"/>
      <c r="ACW167" s="192"/>
      <c r="ACX167" s="192"/>
      <c r="ACY167" s="192"/>
      <c r="ACZ167" s="192"/>
      <c r="ADA167" s="192"/>
      <c r="ADB167" s="192"/>
      <c r="ADC167" s="192"/>
      <c r="ADD167" s="192"/>
      <c r="ADE167" s="192"/>
      <c r="ADF167" s="192"/>
      <c r="ADG167" s="192"/>
      <c r="ADH167" s="192"/>
      <c r="ADI167" s="192"/>
      <c r="ADJ167" s="192"/>
      <c r="ADK167" s="192"/>
      <c r="ADL167" s="192"/>
      <c r="ADM167" s="192"/>
      <c r="ADN167" s="192"/>
      <c r="ADO167" s="192"/>
      <c r="ADP167" s="192"/>
      <c r="ADQ167" s="192"/>
      <c r="ADR167" s="192"/>
      <c r="ADS167" s="192"/>
      <c r="ADT167" s="192"/>
      <c r="ADU167" s="192"/>
      <c r="ADV167" s="192"/>
      <c r="ADW167" s="192"/>
      <c r="ADX167" s="192"/>
      <c r="ADY167" s="192"/>
      <c r="ADZ167" s="192"/>
      <c r="AEA167" s="192"/>
      <c r="AEB167" s="192"/>
      <c r="AEC167" s="192"/>
      <c r="AED167" s="192"/>
      <c r="AEE167" s="192"/>
      <c r="AEF167" s="192"/>
      <c r="AEG167" s="192"/>
      <c r="AEH167" s="192"/>
      <c r="AEI167" s="192"/>
      <c r="AEJ167" s="192"/>
      <c r="AEK167" s="192"/>
      <c r="AEL167" s="192"/>
      <c r="AEM167" s="192"/>
      <c r="AEN167" s="192"/>
      <c r="AEO167" s="192"/>
      <c r="AEP167" s="192"/>
      <c r="AEQ167" s="192"/>
      <c r="AER167" s="192"/>
      <c r="AES167" s="192"/>
      <c r="AET167" s="192"/>
      <c r="AEU167" s="192"/>
      <c r="AEV167" s="192"/>
      <c r="AEW167" s="192"/>
      <c r="AEX167" s="192"/>
      <c r="AEY167" s="192"/>
      <c r="AEZ167" s="192"/>
      <c r="AFA167" s="192"/>
      <c r="AFB167" s="192"/>
      <c r="AFC167" s="192"/>
      <c r="AFD167" s="192"/>
      <c r="AFE167" s="192"/>
      <c r="AFF167" s="192"/>
      <c r="AFG167" s="192"/>
      <c r="AFH167" s="192"/>
      <c r="AFI167" s="192"/>
      <c r="AFJ167" s="192"/>
      <c r="AFK167" s="192"/>
      <c r="AFL167" s="192"/>
      <c r="AFM167" s="192"/>
      <c r="AFN167" s="192"/>
      <c r="AFO167" s="192"/>
      <c r="AFP167" s="192"/>
      <c r="AFQ167" s="192"/>
      <c r="AFR167" s="192"/>
      <c r="AFS167" s="192"/>
      <c r="AFT167" s="192"/>
      <c r="AFU167" s="192"/>
      <c r="AFV167" s="192"/>
      <c r="AFW167" s="192"/>
      <c r="AFX167" s="192"/>
      <c r="AFY167" s="192"/>
      <c r="AFZ167" s="192"/>
      <c r="AGA167" s="192"/>
      <c r="AGB167" s="192"/>
      <c r="AGC167" s="192"/>
      <c r="AGD167" s="192"/>
      <c r="AGE167" s="192"/>
      <c r="AGF167" s="192"/>
      <c r="AGG167" s="192"/>
      <c r="AGH167" s="192"/>
      <c r="AGI167" s="192"/>
      <c r="AGJ167" s="192"/>
      <c r="AGK167" s="192"/>
      <c r="AGL167" s="192"/>
      <c r="AGM167" s="192"/>
      <c r="AGN167" s="192"/>
      <c r="AGO167" s="192"/>
      <c r="AGP167" s="192"/>
      <c r="AGQ167" s="192"/>
      <c r="AGR167" s="192"/>
      <c r="AGS167" s="192"/>
      <c r="AGT167" s="192"/>
      <c r="AGU167" s="192"/>
      <c r="AGV167" s="192"/>
      <c r="AGW167" s="192"/>
      <c r="AGX167" s="192"/>
      <c r="AGY167" s="192"/>
      <c r="AGZ167" s="192"/>
      <c r="AHA167" s="192"/>
      <c r="AHB167" s="192"/>
      <c r="AHC167" s="192"/>
      <c r="AHD167" s="192"/>
      <c r="AHE167" s="192"/>
      <c r="AHF167" s="192"/>
      <c r="AHG167" s="192"/>
      <c r="AHH167" s="192"/>
      <c r="AHI167" s="192"/>
      <c r="AHJ167" s="192"/>
      <c r="AHK167" s="192"/>
      <c r="AHL167" s="192"/>
      <c r="AHM167" s="192"/>
      <c r="AHN167" s="192"/>
      <c r="AHO167" s="192"/>
      <c r="AHP167" s="192"/>
      <c r="AHQ167" s="192"/>
      <c r="AHR167" s="192"/>
      <c r="AHS167" s="192"/>
      <c r="AHT167" s="192"/>
      <c r="AHU167" s="192"/>
      <c r="AHV167" s="192"/>
      <c r="AHW167" s="192"/>
      <c r="AHX167" s="192"/>
      <c r="AHY167" s="192"/>
      <c r="AHZ167" s="192"/>
      <c r="AIA167" s="192"/>
      <c r="AIB167" s="192"/>
      <c r="AIC167" s="192"/>
      <c r="AID167" s="192"/>
      <c r="AIE167" s="192"/>
      <c r="AIF167" s="192"/>
      <c r="AIG167" s="192"/>
      <c r="AIH167" s="192"/>
      <c r="AII167" s="192"/>
      <c r="AIJ167" s="192"/>
      <c r="AIK167" s="192"/>
      <c r="AIL167" s="192"/>
      <c r="AIM167" s="192"/>
      <c r="AIN167" s="192"/>
      <c r="AIO167" s="192"/>
      <c r="AIP167" s="192"/>
      <c r="AIQ167" s="192"/>
      <c r="AIR167" s="192"/>
      <c r="AIS167" s="192"/>
      <c r="AIT167" s="192"/>
      <c r="AIU167" s="192"/>
      <c r="AIV167" s="192"/>
      <c r="AIW167" s="192"/>
      <c r="AIX167" s="192"/>
      <c r="AIY167" s="192"/>
      <c r="AIZ167" s="192"/>
      <c r="AJA167" s="192"/>
      <c r="AJB167" s="192"/>
      <c r="AJC167" s="192"/>
      <c r="AJD167" s="192"/>
      <c r="AJE167" s="192"/>
      <c r="AJF167" s="192"/>
      <c r="AJG167" s="192"/>
      <c r="AJH167" s="192"/>
      <c r="AJI167" s="192"/>
      <c r="AJJ167" s="192"/>
      <c r="AJK167" s="192"/>
      <c r="AJL167" s="192"/>
      <c r="AJM167" s="192"/>
      <c r="AJN167" s="192"/>
      <c r="AJO167" s="192"/>
      <c r="AJP167" s="192"/>
      <c r="AJQ167" s="192"/>
      <c r="AJR167" s="192"/>
      <c r="AJS167" s="192"/>
      <c r="AJT167" s="192"/>
      <c r="AJU167" s="192"/>
      <c r="AJV167" s="192"/>
      <c r="AJW167" s="192"/>
      <c r="AJX167" s="192"/>
      <c r="AJY167" s="192"/>
      <c r="AJZ167" s="192"/>
      <c r="AKA167" s="192"/>
      <c r="AKB167" s="192"/>
      <c r="AKC167" s="192"/>
      <c r="AKD167" s="192"/>
      <c r="AKE167" s="192"/>
      <c r="AKF167" s="192"/>
      <c r="AKG167" s="192"/>
      <c r="AKH167" s="192"/>
      <c r="AKI167" s="192"/>
      <c r="AKJ167" s="192"/>
      <c r="AKK167" s="192"/>
      <c r="AKL167" s="192"/>
      <c r="AKM167" s="192"/>
      <c r="AKN167" s="192"/>
      <c r="AKO167" s="192"/>
      <c r="AKP167" s="192"/>
      <c r="AKQ167" s="192"/>
      <c r="AKR167" s="192"/>
      <c r="AKS167" s="192"/>
      <c r="AKT167" s="192"/>
      <c r="AKU167" s="192"/>
      <c r="AKV167" s="192"/>
      <c r="AKW167" s="192"/>
      <c r="AKX167" s="192"/>
      <c r="AKY167" s="192"/>
      <c r="AKZ167" s="192"/>
      <c r="ALA167" s="192"/>
      <c r="ALB167" s="192"/>
      <c r="ALC167" s="192"/>
      <c r="ALD167" s="192"/>
      <c r="ALE167" s="192"/>
      <c r="ALF167" s="192"/>
      <c r="ALG167" s="192"/>
      <c r="ALH167" s="192"/>
      <c r="ALI167" s="192"/>
      <c r="ALJ167" s="192"/>
      <c r="ALK167" s="192"/>
      <c r="ALL167" s="192"/>
      <c r="ALM167" s="192"/>
      <c r="ALN167" s="192"/>
      <c r="ALO167" s="192"/>
      <c r="ALP167" s="192"/>
      <c r="ALQ167" s="192"/>
      <c r="ALR167" s="192"/>
      <c r="ALS167" s="192"/>
      <c r="ALT167" s="192"/>
      <c r="ALU167" s="192"/>
      <c r="ALV167" s="192"/>
      <c r="ALW167" s="192"/>
      <c r="ALX167" s="192"/>
      <c r="ALY167" s="192"/>
      <c r="ALZ167" s="192"/>
      <c r="AMA167" s="192"/>
      <c r="AMB167" s="192"/>
      <c r="AMC167" s="192"/>
      <c r="AMD167" s="192"/>
      <c r="AME167" s="192"/>
      <c r="AMF167" s="192"/>
      <c r="AMG167" s="192"/>
      <c r="AMH167" s="192"/>
      <c r="AMI167" s="192"/>
      <c r="AMJ167" s="192"/>
      <c r="AMK167" s="192"/>
      <c r="AML167" s="192"/>
      <c r="AMM167" s="192"/>
      <c r="AMN167" s="192"/>
      <c r="AMO167" s="192"/>
      <c r="AMP167" s="192"/>
      <c r="AMQ167" s="192"/>
      <c r="AMR167" s="192"/>
      <c r="AMS167" s="192"/>
      <c r="AMT167" s="192"/>
      <c r="AMU167" s="192"/>
      <c r="AMV167" s="192"/>
      <c r="AMW167" s="192"/>
      <c r="AMX167" s="192"/>
      <c r="AMY167" s="192"/>
      <c r="AMZ167" s="192"/>
      <c r="ANA167" s="192"/>
      <c r="ANB167" s="192"/>
      <c r="ANC167" s="192"/>
      <c r="AND167" s="192"/>
      <c r="ANE167" s="192"/>
      <c r="ANF167" s="192"/>
      <c r="ANG167" s="192"/>
      <c r="ANH167" s="192"/>
      <c r="ANI167" s="192"/>
      <c r="ANJ167" s="192"/>
      <c r="ANK167" s="192"/>
      <c r="ANL167" s="192"/>
      <c r="ANM167" s="192"/>
      <c r="ANN167" s="192"/>
      <c r="ANO167" s="192"/>
      <c r="ANP167" s="192"/>
      <c r="ANQ167" s="192"/>
      <c r="ANR167" s="192"/>
      <c r="ANS167" s="192"/>
      <c r="ANT167" s="192"/>
      <c r="ANU167" s="192"/>
      <c r="ANV167" s="192"/>
      <c r="ANW167" s="192"/>
      <c r="ANX167" s="192"/>
      <c r="ANY167" s="192"/>
      <c r="ANZ167" s="192"/>
      <c r="AOA167" s="192"/>
      <c r="AOB167" s="192"/>
      <c r="AOC167" s="192"/>
      <c r="AOD167" s="192"/>
      <c r="AOE167" s="192"/>
      <c r="AOF167" s="192"/>
      <c r="AOG167" s="192"/>
      <c r="AOH167" s="192"/>
      <c r="AOI167" s="192"/>
      <c r="AOJ167" s="192"/>
      <c r="AOK167" s="192"/>
      <c r="AOL167" s="192"/>
      <c r="AOM167" s="192"/>
      <c r="AON167" s="192"/>
      <c r="AOO167" s="192"/>
      <c r="AOP167" s="192"/>
      <c r="AOQ167" s="192"/>
      <c r="AOR167" s="192"/>
      <c r="AOS167" s="192"/>
      <c r="AOT167" s="192"/>
      <c r="AOU167" s="192"/>
      <c r="AOV167" s="192"/>
      <c r="AOW167" s="192"/>
      <c r="AOX167" s="192"/>
      <c r="AOY167" s="192"/>
      <c r="AOZ167" s="192"/>
      <c r="APA167" s="192"/>
      <c r="APB167" s="192"/>
      <c r="APC167" s="192"/>
      <c r="APD167" s="192"/>
      <c r="APE167" s="192"/>
      <c r="APF167" s="192"/>
      <c r="APG167" s="192"/>
      <c r="APH167" s="192"/>
      <c r="API167" s="192"/>
      <c r="APJ167" s="192"/>
      <c r="APK167" s="192"/>
      <c r="APL167" s="192"/>
      <c r="APM167" s="192"/>
      <c r="APN167" s="192"/>
      <c r="APO167" s="192"/>
      <c r="APP167" s="192"/>
      <c r="APQ167" s="192"/>
      <c r="APR167" s="192"/>
      <c r="APS167" s="192"/>
      <c r="APT167" s="192"/>
      <c r="APU167" s="192"/>
      <c r="APV167" s="192"/>
      <c r="APW167" s="192"/>
      <c r="APX167" s="192"/>
      <c r="APY167" s="192"/>
      <c r="APZ167" s="192"/>
      <c r="AQA167" s="192"/>
      <c r="AQB167" s="192"/>
      <c r="AQC167" s="192"/>
      <c r="AQD167" s="192"/>
      <c r="AQE167" s="192"/>
      <c r="AQF167" s="192"/>
      <c r="AQG167" s="192"/>
      <c r="AQH167" s="192"/>
      <c r="AQI167" s="192"/>
      <c r="AQJ167" s="192"/>
      <c r="AQK167" s="192"/>
      <c r="AQL167" s="192"/>
      <c r="AQM167" s="192"/>
      <c r="AQN167" s="192"/>
      <c r="AQO167" s="192"/>
      <c r="AQP167" s="192"/>
      <c r="AQQ167" s="192"/>
      <c r="AQR167" s="192"/>
      <c r="AQS167" s="192"/>
      <c r="AQT167" s="192"/>
      <c r="AQU167" s="192"/>
      <c r="AQV167" s="192"/>
      <c r="AQW167" s="192"/>
      <c r="AQX167" s="192"/>
      <c r="AQY167" s="192"/>
      <c r="AQZ167" s="192"/>
      <c r="ARA167" s="192"/>
      <c r="ARB167" s="192"/>
      <c r="ARC167" s="192"/>
      <c r="ARD167" s="192"/>
      <c r="ARE167" s="192"/>
      <c r="ARF167" s="192"/>
      <c r="ARG167" s="192"/>
      <c r="ARH167" s="192"/>
      <c r="ARI167" s="192"/>
      <c r="ARJ167" s="192"/>
      <c r="ARK167" s="192"/>
      <c r="ARL167" s="192"/>
      <c r="ARM167" s="192"/>
      <c r="ARN167" s="192"/>
      <c r="ARO167" s="192"/>
      <c r="ARP167" s="192"/>
      <c r="ARQ167" s="192"/>
      <c r="ARR167" s="192"/>
      <c r="ARS167" s="192"/>
      <c r="ART167" s="192"/>
      <c r="ARU167" s="192"/>
      <c r="ARV167" s="192"/>
      <c r="ARW167" s="192"/>
      <c r="ARX167" s="192"/>
      <c r="ARY167" s="192"/>
      <c r="ARZ167" s="192"/>
      <c r="ASA167" s="192"/>
      <c r="ASB167" s="192"/>
      <c r="ASC167" s="192"/>
      <c r="ASD167" s="192"/>
      <c r="ASE167" s="192"/>
      <c r="ASF167" s="192"/>
      <c r="ASG167" s="192"/>
      <c r="ASH167" s="192"/>
      <c r="ASI167" s="192"/>
      <c r="ASJ167" s="192"/>
      <c r="ASK167" s="192"/>
      <c r="ASL167" s="192"/>
      <c r="ASM167" s="192"/>
      <c r="ASN167" s="192"/>
      <c r="ASO167" s="192"/>
      <c r="ASP167" s="192"/>
      <c r="ASQ167" s="192"/>
      <c r="ASR167" s="192"/>
      <c r="ASS167" s="192"/>
      <c r="AST167" s="192"/>
      <c r="ASU167" s="192"/>
      <c r="ASV167" s="192"/>
      <c r="ASW167" s="192"/>
      <c r="ASX167" s="192"/>
      <c r="ASY167" s="192"/>
      <c r="ASZ167" s="192"/>
      <c r="ATA167" s="192"/>
      <c r="ATB167" s="192"/>
      <c r="ATC167" s="192"/>
      <c r="ATD167" s="192"/>
      <c r="ATE167" s="192"/>
      <c r="ATF167" s="192"/>
      <c r="ATG167" s="192"/>
      <c r="ATH167" s="192"/>
      <c r="ATI167" s="192"/>
      <c r="ATJ167" s="192"/>
      <c r="ATK167" s="192"/>
      <c r="ATL167" s="192"/>
      <c r="ATM167" s="192"/>
      <c r="ATN167" s="192"/>
      <c r="ATO167" s="192"/>
      <c r="ATP167" s="192"/>
      <c r="ATQ167" s="192"/>
      <c r="ATR167" s="192"/>
      <c r="ATS167" s="192"/>
      <c r="ATT167" s="192"/>
      <c r="ATU167" s="192"/>
      <c r="ATV167" s="192"/>
      <c r="ATW167" s="192"/>
      <c r="ATX167" s="192"/>
      <c r="ATY167" s="192"/>
      <c r="ATZ167" s="192"/>
      <c r="AUA167" s="192"/>
      <c r="AUB167" s="192"/>
      <c r="AUC167" s="192"/>
      <c r="AUD167" s="192"/>
      <c r="AUE167" s="192"/>
      <c r="AUF167" s="192"/>
      <c r="AUG167" s="192"/>
      <c r="AUH167" s="192"/>
      <c r="AUI167" s="192"/>
      <c r="AUJ167" s="192"/>
      <c r="AUK167" s="192"/>
      <c r="AUL167" s="192"/>
      <c r="AUM167" s="192"/>
      <c r="AUN167" s="192"/>
      <c r="AUO167" s="192"/>
      <c r="AUP167" s="192"/>
      <c r="AUQ167" s="192"/>
      <c r="AUR167" s="192"/>
      <c r="AUS167" s="192"/>
      <c r="AUT167" s="192"/>
      <c r="AUU167" s="192"/>
      <c r="AUV167" s="192"/>
      <c r="AUW167" s="192"/>
      <c r="AUX167" s="192"/>
      <c r="AUY167" s="192"/>
      <c r="AUZ167" s="192"/>
      <c r="AVA167" s="192"/>
      <c r="AVB167" s="192"/>
      <c r="AVC167" s="192"/>
      <c r="AVD167" s="192"/>
      <c r="AVE167" s="192"/>
      <c r="AVF167" s="192"/>
      <c r="AVG167" s="192"/>
      <c r="AVH167" s="192"/>
      <c r="AVI167" s="192"/>
      <c r="AVJ167" s="192"/>
      <c r="AVK167" s="192"/>
      <c r="AVL167" s="192"/>
      <c r="AVM167" s="192"/>
      <c r="AVN167" s="192"/>
      <c r="AVO167" s="192"/>
      <c r="AVP167" s="192"/>
      <c r="AVQ167" s="192"/>
      <c r="AVR167" s="192"/>
      <c r="AVS167" s="192"/>
      <c r="AVT167" s="192"/>
      <c r="AVU167" s="192"/>
      <c r="AVV167" s="192"/>
      <c r="AVW167" s="192"/>
      <c r="AVX167" s="192"/>
      <c r="AVY167" s="192"/>
      <c r="AVZ167" s="192"/>
      <c r="AWA167" s="192"/>
      <c r="AWB167" s="192"/>
      <c r="AWC167" s="192"/>
      <c r="AWD167" s="192"/>
      <c r="AWE167" s="192"/>
      <c r="AWF167" s="192"/>
      <c r="AWG167" s="192"/>
      <c r="AWH167" s="192"/>
      <c r="AWI167" s="192"/>
      <c r="AWJ167" s="192"/>
      <c r="AWK167" s="192"/>
      <c r="AWL167" s="192"/>
      <c r="AWM167" s="192"/>
      <c r="AWN167" s="192"/>
      <c r="AWO167" s="192"/>
      <c r="AWP167" s="192"/>
      <c r="AWQ167" s="192"/>
      <c r="AWR167" s="192"/>
      <c r="AWS167" s="192"/>
      <c r="AWT167" s="192"/>
      <c r="AWU167" s="192"/>
      <c r="AWV167" s="192"/>
      <c r="AWW167" s="192"/>
      <c r="AWX167" s="192"/>
      <c r="AWY167" s="192"/>
      <c r="AWZ167" s="192"/>
      <c r="AXA167" s="192"/>
      <c r="AXB167" s="192"/>
      <c r="AXC167" s="192"/>
      <c r="AXD167" s="192"/>
      <c r="AXE167" s="192"/>
      <c r="AXF167" s="192"/>
      <c r="AXG167" s="192"/>
      <c r="AXH167" s="192"/>
      <c r="AXI167" s="192"/>
      <c r="AXJ167" s="192"/>
      <c r="AXK167" s="192"/>
      <c r="AXL167" s="192"/>
      <c r="AXM167" s="192"/>
      <c r="AXN167" s="192"/>
      <c r="AXO167" s="192"/>
      <c r="AXP167" s="192"/>
      <c r="AXQ167" s="192"/>
      <c r="AXR167" s="192"/>
      <c r="AXS167" s="192"/>
      <c r="AXT167" s="192"/>
      <c r="AXU167" s="192"/>
      <c r="AXV167" s="192"/>
      <c r="AXW167" s="192"/>
      <c r="AXX167" s="192"/>
      <c r="AXY167" s="192"/>
      <c r="AXZ167" s="192"/>
      <c r="AYA167" s="192"/>
      <c r="AYB167" s="192"/>
      <c r="AYC167" s="192"/>
      <c r="AYD167" s="192"/>
      <c r="AYE167" s="192"/>
      <c r="AYF167" s="192"/>
      <c r="AYG167" s="192"/>
      <c r="AYH167" s="192"/>
      <c r="AYI167" s="192"/>
      <c r="AYJ167" s="192"/>
      <c r="AYK167" s="192"/>
      <c r="AYL167" s="192"/>
      <c r="AYM167" s="192"/>
      <c r="AYN167" s="192"/>
      <c r="AYO167" s="192"/>
      <c r="AYP167" s="192"/>
      <c r="AYQ167" s="192"/>
      <c r="AYR167" s="192"/>
      <c r="AYS167" s="192"/>
      <c r="AYT167" s="192"/>
      <c r="AYU167" s="192"/>
      <c r="AYV167" s="192"/>
      <c r="AYW167" s="192"/>
      <c r="AYX167" s="192"/>
      <c r="AYY167" s="192"/>
      <c r="AYZ167" s="192"/>
      <c r="AZA167" s="192"/>
      <c r="AZB167" s="192"/>
      <c r="AZC167" s="192"/>
      <c r="AZD167" s="192"/>
      <c r="AZE167" s="192"/>
      <c r="AZF167" s="192"/>
      <c r="AZG167" s="192"/>
      <c r="AZH167" s="192"/>
      <c r="AZI167" s="192"/>
      <c r="AZJ167" s="192"/>
      <c r="AZK167" s="192"/>
      <c r="AZL167" s="192"/>
      <c r="AZM167" s="192"/>
      <c r="AZN167" s="192"/>
      <c r="AZO167" s="192"/>
      <c r="AZP167" s="192"/>
      <c r="AZQ167" s="192"/>
      <c r="AZR167" s="192"/>
      <c r="AZS167" s="192"/>
      <c r="AZT167" s="192"/>
      <c r="AZU167" s="192"/>
      <c r="AZV167" s="192"/>
      <c r="AZW167" s="192"/>
      <c r="AZX167" s="192"/>
      <c r="AZY167" s="192"/>
      <c r="AZZ167" s="192"/>
      <c r="BAA167" s="192"/>
      <c r="BAB167" s="192"/>
      <c r="BAC167" s="192"/>
      <c r="BAD167" s="192"/>
      <c r="BAE167" s="192"/>
      <c r="BAF167" s="192"/>
      <c r="BAG167" s="192"/>
      <c r="BAH167" s="192"/>
      <c r="BAI167" s="192"/>
      <c r="BAJ167" s="192"/>
      <c r="BAK167" s="192"/>
      <c r="BAL167" s="192"/>
      <c r="BAM167" s="192"/>
      <c r="BAN167" s="192"/>
      <c r="BAO167" s="192"/>
      <c r="BAP167" s="192"/>
      <c r="BAQ167" s="192"/>
      <c r="BAR167" s="192"/>
      <c r="BAS167" s="192"/>
      <c r="BAT167" s="192"/>
      <c r="BAU167" s="192"/>
      <c r="BAV167" s="192"/>
      <c r="BAW167" s="192"/>
      <c r="BAX167" s="192"/>
      <c r="BAY167" s="192"/>
      <c r="BAZ167" s="192"/>
      <c r="BBA167" s="192"/>
      <c r="BBB167" s="192"/>
      <c r="BBC167" s="192"/>
      <c r="BBD167" s="192"/>
      <c r="BBE167" s="192"/>
      <c r="BBF167" s="192"/>
      <c r="BBG167" s="192"/>
      <c r="BBH167" s="192"/>
      <c r="BBI167" s="192"/>
      <c r="BBJ167" s="192"/>
      <c r="BBK167" s="192"/>
      <c r="BBL167" s="192"/>
      <c r="BBM167" s="192"/>
      <c r="BBN167" s="192"/>
      <c r="BBO167" s="192"/>
      <c r="BBP167" s="192"/>
      <c r="BBQ167" s="192"/>
      <c r="BBR167" s="192"/>
      <c r="BBS167" s="192"/>
      <c r="BBT167" s="192"/>
      <c r="BBU167" s="192"/>
      <c r="BBV167" s="192"/>
      <c r="BBW167" s="192"/>
      <c r="BBX167" s="192"/>
      <c r="BBY167" s="192"/>
      <c r="BBZ167" s="192"/>
      <c r="BCA167" s="192"/>
      <c r="BCB167" s="192"/>
      <c r="BCC167" s="192"/>
      <c r="BCD167" s="192"/>
      <c r="BCE167" s="192"/>
      <c r="BCF167" s="192"/>
      <c r="BCG167" s="192"/>
      <c r="BCH167" s="192"/>
      <c r="BCI167" s="192"/>
      <c r="BCJ167" s="192"/>
      <c r="BCK167" s="192"/>
      <c r="BCL167" s="192"/>
      <c r="BCM167" s="192"/>
      <c r="BCN167" s="192"/>
      <c r="BCO167" s="192"/>
      <c r="BCP167" s="192"/>
      <c r="BCQ167" s="192"/>
      <c r="BCR167" s="192"/>
      <c r="BCS167" s="192"/>
      <c r="BCT167" s="192"/>
      <c r="BCU167" s="192"/>
      <c r="BCV167" s="192"/>
      <c r="BCW167" s="192"/>
      <c r="BCX167" s="192"/>
      <c r="BCY167" s="192"/>
      <c r="BCZ167" s="192"/>
      <c r="BDA167" s="192"/>
      <c r="BDB167" s="192"/>
      <c r="BDC167" s="192"/>
      <c r="BDD167" s="192"/>
      <c r="BDE167" s="192"/>
      <c r="BDF167" s="192"/>
      <c r="BDG167" s="192"/>
      <c r="BDH167" s="192"/>
      <c r="BDI167" s="192"/>
      <c r="BDJ167" s="192"/>
      <c r="BDK167" s="192"/>
      <c r="BDL167" s="192"/>
      <c r="BDM167" s="192"/>
      <c r="BDN167" s="192"/>
      <c r="BDO167" s="192"/>
      <c r="BDP167" s="192"/>
      <c r="BDQ167" s="192"/>
      <c r="BDR167" s="192"/>
      <c r="BDS167" s="192"/>
      <c r="BDT167" s="192"/>
      <c r="BDU167" s="192"/>
      <c r="BDV167" s="192"/>
      <c r="BDW167" s="192"/>
      <c r="BDX167" s="192"/>
      <c r="BDY167" s="192"/>
      <c r="BDZ167" s="192"/>
      <c r="BEA167" s="192"/>
      <c r="BEB167" s="192"/>
      <c r="BEC167" s="192"/>
      <c r="BED167" s="192"/>
      <c r="BEE167" s="192"/>
      <c r="BEF167" s="192"/>
      <c r="BEG167" s="192"/>
      <c r="BEH167" s="192"/>
      <c r="BEI167" s="192"/>
    </row>
    <row r="168" spans="1:1491" s="121" customFormat="1" ht="15" customHeight="1" x14ac:dyDescent="0.25">
      <c r="A168" s="176" t="s">
        <v>1433</v>
      </c>
      <c r="B168" s="258" t="s">
        <v>1209</v>
      </c>
      <c r="C168" s="266">
        <v>44562</v>
      </c>
      <c r="D168" s="266">
        <v>46112</v>
      </c>
      <c r="E168" s="265">
        <v>0</v>
      </c>
      <c r="F168" s="265">
        <v>0</v>
      </c>
      <c r="G168" s="261">
        <v>0</v>
      </c>
      <c r="H168" s="265">
        <v>0</v>
      </c>
      <c r="I168" s="265">
        <f t="shared" si="35"/>
        <v>0</v>
      </c>
      <c r="J168" s="265">
        <f t="shared" si="36"/>
        <v>0</v>
      </c>
      <c r="K168" s="145">
        <f t="shared" si="36"/>
        <v>0</v>
      </c>
      <c r="L168" s="150"/>
      <c r="M168" s="150"/>
      <c r="N168" s="190" t="s">
        <v>1380</v>
      </c>
      <c r="O168" s="456">
        <v>0</v>
      </c>
      <c r="P168" s="456">
        <v>0</v>
      </c>
      <c r="Q168" s="456">
        <v>0</v>
      </c>
      <c r="R168" s="456">
        <v>0</v>
      </c>
      <c r="S168" s="456">
        <v>0</v>
      </c>
      <c r="T168" s="456">
        <v>0</v>
      </c>
      <c r="U168" s="456">
        <v>0</v>
      </c>
      <c r="V168" s="456">
        <v>0</v>
      </c>
      <c r="W168" s="190" t="s">
        <v>1979</v>
      </c>
      <c r="X168" s="190">
        <v>0</v>
      </c>
      <c r="Y168" s="190" t="s">
        <v>1406</v>
      </c>
      <c r="Z168" s="385" t="s">
        <v>1617</v>
      </c>
      <c r="AA168" s="190" t="s">
        <v>1406</v>
      </c>
      <c r="AB168" s="190" t="s">
        <v>1406</v>
      </c>
      <c r="AC168" s="190" t="s">
        <v>1406</v>
      </c>
      <c r="AD168" s="190" t="s">
        <v>1406</v>
      </c>
      <c r="AE168" s="190" t="s">
        <v>1406</v>
      </c>
      <c r="AF168" s="190" t="s">
        <v>440</v>
      </c>
      <c r="AG168" s="242" t="s">
        <v>332</v>
      </c>
      <c r="AH168" s="186" t="s">
        <v>1963</v>
      </c>
      <c r="AI168" s="413">
        <v>1</v>
      </c>
      <c r="AJ168" s="413">
        <v>0.4</v>
      </c>
      <c r="AK168" s="191" t="s">
        <v>180</v>
      </c>
      <c r="AL168" s="414">
        <v>0</v>
      </c>
      <c r="AM168" s="453">
        <f t="shared" si="33"/>
        <v>0</v>
      </c>
      <c r="AN168" s="453">
        <f t="shared" si="34"/>
        <v>0</v>
      </c>
      <c r="AO168" s="188" t="s">
        <v>180</v>
      </c>
      <c r="AP168" s="192" t="s">
        <v>180</v>
      </c>
      <c r="AQ168" s="315" t="s">
        <v>1404</v>
      </c>
      <c r="AR168" s="313" t="s">
        <v>1404</v>
      </c>
      <c r="AS168" s="313" t="s">
        <v>1958</v>
      </c>
      <c r="AT168" s="313" t="s">
        <v>1404</v>
      </c>
      <c r="AU168" s="313" t="s">
        <v>1959</v>
      </c>
      <c r="AV168" s="313" t="s">
        <v>1404</v>
      </c>
      <c r="AW168" s="313" t="s">
        <v>1959</v>
      </c>
      <c r="AX168" s="313" t="s">
        <v>1404</v>
      </c>
      <c r="AY168" s="313" t="s">
        <v>1959</v>
      </c>
      <c r="AZ168" s="313" t="s">
        <v>1404</v>
      </c>
      <c r="BA168" s="313" t="s">
        <v>1959</v>
      </c>
      <c r="BB168" s="313" t="s">
        <v>1404</v>
      </c>
      <c r="BC168" s="313" t="s">
        <v>1959</v>
      </c>
      <c r="BD168" s="313" t="s">
        <v>1406</v>
      </c>
      <c r="BE168" s="313" t="s">
        <v>180</v>
      </c>
      <c r="BF168" s="313" t="s">
        <v>1406</v>
      </c>
      <c r="BG168" s="313" t="s">
        <v>180</v>
      </c>
      <c r="BH168" s="313" t="s">
        <v>1406</v>
      </c>
      <c r="BI168" s="313" t="s">
        <v>180</v>
      </c>
      <c r="BJ168" s="313" t="s">
        <v>1406</v>
      </c>
      <c r="BK168" s="313" t="s">
        <v>180</v>
      </c>
      <c r="BL168" s="313" t="s">
        <v>1406</v>
      </c>
      <c r="BM168" s="313" t="s">
        <v>180</v>
      </c>
      <c r="BN168" s="313" t="s">
        <v>1406</v>
      </c>
      <c r="BO168" s="312" t="s">
        <v>180</v>
      </c>
      <c r="BP168" s="192"/>
      <c r="BQ168" s="192"/>
      <c r="BR168" s="192"/>
      <c r="BS168" s="192"/>
      <c r="BT168" s="192"/>
      <c r="BU168" s="192"/>
      <c r="BV168" s="192"/>
      <c r="BW168" s="192"/>
      <c r="BX168" s="192"/>
      <c r="BY168" s="192"/>
      <c r="BZ168" s="192"/>
      <c r="CA168" s="192"/>
      <c r="CB168" s="192"/>
      <c r="CC168" s="192"/>
      <c r="CD168" s="192"/>
      <c r="CE168" s="192"/>
      <c r="CF168" s="192"/>
      <c r="CG168" s="192"/>
      <c r="CH168" s="192"/>
      <c r="CI168" s="192"/>
      <c r="CJ168" s="192"/>
      <c r="CK168" s="192"/>
      <c r="CL168" s="192"/>
      <c r="CM168" s="192"/>
      <c r="CN168" s="192"/>
      <c r="CO168" s="192"/>
      <c r="CP168" s="192"/>
      <c r="CQ168" s="192"/>
      <c r="CR168" s="192"/>
      <c r="CS168" s="192"/>
      <c r="CT168" s="192"/>
      <c r="CU168" s="192"/>
      <c r="CV168" s="192"/>
      <c r="CW168" s="192"/>
      <c r="CX168" s="192"/>
      <c r="CY168" s="192"/>
      <c r="CZ168" s="192"/>
      <c r="DA168" s="192"/>
      <c r="DB168" s="192"/>
      <c r="DC168" s="192"/>
      <c r="DD168" s="192"/>
      <c r="DE168" s="192"/>
      <c r="DF168" s="192"/>
      <c r="DG168" s="192"/>
      <c r="DH168" s="192"/>
      <c r="DI168" s="192"/>
      <c r="DJ168" s="192"/>
      <c r="DK168" s="192"/>
      <c r="DL168" s="192"/>
      <c r="DM168" s="192"/>
      <c r="DN168" s="192"/>
      <c r="DO168" s="192"/>
      <c r="DP168" s="192"/>
      <c r="DQ168" s="192"/>
      <c r="DR168" s="192"/>
      <c r="DS168" s="192"/>
      <c r="DT168" s="192"/>
      <c r="DU168" s="192"/>
      <c r="DV168" s="192"/>
      <c r="DW168" s="192"/>
      <c r="DX168" s="192"/>
      <c r="DY168" s="192"/>
      <c r="DZ168" s="192"/>
      <c r="EA168" s="192"/>
      <c r="EB168" s="192"/>
      <c r="EC168" s="192"/>
      <c r="ED168" s="192"/>
      <c r="EE168" s="192"/>
      <c r="EF168" s="192"/>
      <c r="EG168" s="192"/>
      <c r="EH168" s="192"/>
      <c r="EI168" s="192"/>
      <c r="EJ168" s="192"/>
      <c r="EK168" s="192"/>
      <c r="EL168" s="192"/>
      <c r="EM168" s="192"/>
      <c r="EN168" s="192"/>
      <c r="EO168" s="192"/>
      <c r="EP168" s="192"/>
      <c r="EQ168" s="192"/>
      <c r="ER168" s="192"/>
      <c r="ES168" s="192"/>
      <c r="ET168" s="192"/>
      <c r="EU168" s="192"/>
      <c r="EV168" s="192"/>
      <c r="EW168" s="192"/>
      <c r="EX168" s="192"/>
      <c r="EY168" s="192"/>
      <c r="EZ168" s="192"/>
      <c r="FA168" s="192"/>
      <c r="FB168" s="192"/>
      <c r="FC168" s="192"/>
      <c r="FD168" s="192"/>
      <c r="FE168" s="192"/>
      <c r="FF168" s="192"/>
      <c r="FG168" s="192"/>
      <c r="FH168" s="192"/>
      <c r="FI168" s="192"/>
      <c r="FJ168" s="192"/>
      <c r="FK168" s="192"/>
      <c r="FL168" s="192"/>
      <c r="FM168" s="192"/>
      <c r="FN168" s="192"/>
      <c r="FO168" s="192"/>
      <c r="FP168" s="192"/>
      <c r="FQ168" s="192"/>
      <c r="FR168" s="192"/>
      <c r="FS168" s="192"/>
      <c r="FT168" s="192"/>
      <c r="FU168" s="192"/>
      <c r="FV168" s="192"/>
      <c r="FW168" s="192"/>
      <c r="FX168" s="192"/>
      <c r="FY168" s="192"/>
      <c r="FZ168" s="192"/>
      <c r="GA168" s="192"/>
      <c r="GB168" s="192"/>
      <c r="GC168" s="192"/>
      <c r="GD168" s="192"/>
      <c r="GE168" s="192"/>
      <c r="GF168" s="192"/>
      <c r="GG168" s="192"/>
      <c r="GH168" s="192"/>
      <c r="GI168" s="192"/>
      <c r="GJ168" s="192"/>
      <c r="GK168" s="192"/>
      <c r="GL168" s="192"/>
      <c r="GM168" s="192"/>
      <c r="GN168" s="192"/>
      <c r="GO168" s="192"/>
      <c r="GP168" s="192"/>
      <c r="GQ168" s="192"/>
      <c r="GR168" s="192"/>
      <c r="GS168" s="192"/>
      <c r="GT168" s="192"/>
      <c r="GU168" s="192"/>
      <c r="GV168" s="192"/>
      <c r="GW168" s="192"/>
      <c r="GX168" s="192"/>
      <c r="GY168" s="192"/>
      <c r="GZ168" s="192"/>
      <c r="HA168" s="192"/>
      <c r="HB168" s="192"/>
      <c r="HC168" s="192"/>
      <c r="HD168" s="192"/>
      <c r="HE168" s="192"/>
      <c r="HF168" s="192"/>
      <c r="HG168" s="192"/>
      <c r="HH168" s="192"/>
      <c r="HI168" s="192"/>
      <c r="HJ168" s="192"/>
      <c r="HK168" s="192"/>
      <c r="HL168" s="192"/>
      <c r="HM168" s="192"/>
      <c r="HN168" s="192"/>
      <c r="HO168" s="192"/>
      <c r="HP168" s="192"/>
      <c r="HQ168" s="192"/>
      <c r="HR168" s="192"/>
      <c r="HS168" s="192"/>
      <c r="HT168" s="192"/>
      <c r="HU168" s="192"/>
      <c r="HV168" s="192"/>
      <c r="HW168" s="192"/>
      <c r="HX168" s="192"/>
      <c r="HY168" s="192"/>
      <c r="HZ168" s="192"/>
      <c r="IA168" s="192"/>
      <c r="IB168" s="192"/>
      <c r="IC168" s="192"/>
      <c r="ID168" s="192"/>
      <c r="IE168" s="192"/>
      <c r="IF168" s="192"/>
      <c r="IG168" s="192"/>
      <c r="IH168" s="192"/>
      <c r="II168" s="192"/>
      <c r="IJ168" s="192"/>
      <c r="IK168" s="192"/>
      <c r="IL168" s="192"/>
      <c r="IM168" s="192"/>
      <c r="IN168" s="192"/>
      <c r="IO168" s="192"/>
      <c r="IP168" s="192"/>
      <c r="IQ168" s="192"/>
      <c r="IR168" s="192"/>
      <c r="IS168" s="192"/>
      <c r="IT168" s="192"/>
      <c r="IU168" s="192"/>
      <c r="IV168" s="192"/>
      <c r="IW168" s="192"/>
      <c r="IX168" s="192"/>
      <c r="IY168" s="192"/>
      <c r="IZ168" s="192"/>
      <c r="JA168" s="192"/>
      <c r="JB168" s="192"/>
      <c r="JC168" s="192"/>
      <c r="JD168" s="192"/>
      <c r="JE168" s="192"/>
      <c r="JF168" s="192"/>
      <c r="JG168" s="192"/>
      <c r="JH168" s="192"/>
      <c r="JI168" s="192"/>
      <c r="JJ168" s="192"/>
      <c r="JK168" s="192"/>
      <c r="JL168" s="192"/>
      <c r="JM168" s="192"/>
      <c r="JN168" s="192"/>
      <c r="JO168" s="192"/>
      <c r="JP168" s="192"/>
      <c r="JQ168" s="192"/>
      <c r="JR168" s="192"/>
      <c r="JS168" s="192"/>
      <c r="JT168" s="192"/>
      <c r="JU168" s="192"/>
      <c r="JV168" s="192"/>
      <c r="JW168" s="192"/>
      <c r="JX168" s="192"/>
      <c r="JY168" s="192"/>
      <c r="JZ168" s="192"/>
      <c r="KA168" s="192"/>
      <c r="KB168" s="192"/>
      <c r="KC168" s="192"/>
      <c r="KD168" s="192"/>
      <c r="KE168" s="192"/>
      <c r="KF168" s="192"/>
      <c r="KG168" s="192"/>
      <c r="KH168" s="192"/>
      <c r="KI168" s="192"/>
      <c r="KJ168" s="192"/>
      <c r="KK168" s="192"/>
      <c r="KL168" s="192"/>
      <c r="KM168" s="192"/>
      <c r="KN168" s="192"/>
      <c r="KO168" s="192"/>
      <c r="KP168" s="192"/>
      <c r="KQ168" s="192"/>
      <c r="KR168" s="192"/>
      <c r="KS168" s="192"/>
      <c r="KT168" s="192"/>
      <c r="KU168" s="192"/>
      <c r="KV168" s="192"/>
      <c r="KW168" s="192"/>
      <c r="KX168" s="192"/>
      <c r="KY168" s="192"/>
      <c r="KZ168" s="192"/>
      <c r="LA168" s="192"/>
      <c r="LB168" s="192"/>
      <c r="LC168" s="192"/>
      <c r="LD168" s="192"/>
      <c r="LE168" s="192"/>
      <c r="LF168" s="192"/>
      <c r="LG168" s="192"/>
      <c r="LH168" s="192"/>
      <c r="LI168" s="192"/>
      <c r="LJ168" s="192"/>
      <c r="LK168" s="192"/>
      <c r="LL168" s="192"/>
      <c r="LM168" s="192"/>
      <c r="LN168" s="192"/>
      <c r="LO168" s="192"/>
      <c r="LP168" s="192"/>
      <c r="LQ168" s="192"/>
      <c r="LR168" s="192"/>
      <c r="LS168" s="192"/>
      <c r="LT168" s="192"/>
      <c r="LU168" s="192"/>
      <c r="LV168" s="192"/>
      <c r="LW168" s="192"/>
      <c r="LX168" s="192"/>
      <c r="LY168" s="192"/>
      <c r="LZ168" s="192"/>
      <c r="MA168" s="192"/>
      <c r="MB168" s="192"/>
      <c r="MC168" s="192"/>
      <c r="MD168" s="192"/>
      <c r="ME168" s="192"/>
      <c r="MF168" s="192"/>
      <c r="MG168" s="192"/>
      <c r="MH168" s="192"/>
      <c r="MI168" s="192"/>
      <c r="MJ168" s="192"/>
      <c r="MK168" s="192"/>
      <c r="ML168" s="192"/>
      <c r="MM168" s="192"/>
      <c r="MN168" s="192"/>
      <c r="MO168" s="192"/>
      <c r="MP168" s="192"/>
      <c r="MQ168" s="192"/>
      <c r="MR168" s="192"/>
      <c r="MS168" s="192"/>
      <c r="MT168" s="192"/>
      <c r="MU168" s="192"/>
      <c r="MV168" s="192"/>
      <c r="MW168" s="192"/>
      <c r="MX168" s="192"/>
      <c r="MY168" s="192"/>
      <c r="MZ168" s="192"/>
      <c r="NA168" s="192"/>
      <c r="NB168" s="192"/>
      <c r="NC168" s="192"/>
      <c r="ND168" s="192"/>
      <c r="NE168" s="192"/>
      <c r="NF168" s="192"/>
      <c r="NG168" s="192"/>
      <c r="NH168" s="192"/>
      <c r="NI168" s="192"/>
      <c r="NJ168" s="192"/>
      <c r="NK168" s="192"/>
      <c r="NL168" s="192"/>
      <c r="NM168" s="192"/>
      <c r="NN168" s="192"/>
      <c r="NO168" s="192"/>
      <c r="NP168" s="192"/>
      <c r="NQ168" s="192"/>
      <c r="NR168" s="192"/>
      <c r="NS168" s="192"/>
      <c r="NT168" s="192"/>
      <c r="NU168" s="192"/>
      <c r="NV168" s="192"/>
      <c r="NW168" s="192"/>
      <c r="NX168" s="192"/>
      <c r="NY168" s="192"/>
      <c r="NZ168" s="192"/>
      <c r="OA168" s="192"/>
      <c r="OB168" s="192"/>
      <c r="OC168" s="192"/>
      <c r="OD168" s="192"/>
      <c r="OE168" s="192"/>
      <c r="OF168" s="192"/>
      <c r="OG168" s="192"/>
      <c r="OH168" s="192"/>
      <c r="OI168" s="192"/>
      <c r="OJ168" s="192"/>
      <c r="OK168" s="192"/>
      <c r="OL168" s="192"/>
      <c r="OM168" s="192"/>
      <c r="ON168" s="192"/>
      <c r="OO168" s="192"/>
      <c r="OP168" s="192"/>
      <c r="OQ168" s="192"/>
      <c r="OR168" s="192"/>
      <c r="OS168" s="192"/>
      <c r="OT168" s="192"/>
      <c r="OU168" s="192"/>
      <c r="OV168" s="192"/>
      <c r="OW168" s="192"/>
      <c r="OX168" s="192"/>
      <c r="OY168" s="192"/>
      <c r="OZ168" s="192"/>
      <c r="PA168" s="192"/>
      <c r="PB168" s="192"/>
      <c r="PC168" s="192"/>
      <c r="PD168" s="192"/>
      <c r="PE168" s="192"/>
      <c r="PF168" s="192"/>
      <c r="PG168" s="192"/>
      <c r="PH168" s="192"/>
      <c r="PI168" s="192"/>
      <c r="PJ168" s="192"/>
      <c r="PK168" s="192"/>
      <c r="PL168" s="192"/>
      <c r="PM168" s="192"/>
      <c r="PN168" s="192"/>
      <c r="PO168" s="192"/>
      <c r="PP168" s="192"/>
      <c r="PQ168" s="192"/>
      <c r="PR168" s="192"/>
      <c r="PS168" s="192"/>
      <c r="PT168" s="192"/>
      <c r="PU168" s="192"/>
      <c r="PV168" s="192"/>
      <c r="PW168" s="192"/>
      <c r="PX168" s="192"/>
      <c r="PY168" s="192"/>
      <c r="PZ168" s="192"/>
      <c r="QA168" s="192"/>
      <c r="QB168" s="192"/>
      <c r="QC168" s="192"/>
      <c r="QD168" s="192"/>
      <c r="QE168" s="192"/>
      <c r="QF168" s="192"/>
      <c r="QG168" s="192"/>
      <c r="QH168" s="192"/>
      <c r="QI168" s="192"/>
      <c r="QJ168" s="192"/>
      <c r="QK168" s="192"/>
      <c r="QL168" s="192"/>
      <c r="QM168" s="192"/>
      <c r="QN168" s="192"/>
      <c r="QO168" s="192"/>
      <c r="QP168" s="192"/>
      <c r="QQ168" s="192"/>
      <c r="QR168" s="192"/>
      <c r="QS168" s="192"/>
      <c r="QT168" s="192"/>
      <c r="QU168" s="192"/>
      <c r="QV168" s="192"/>
      <c r="QW168" s="192"/>
      <c r="QX168" s="192"/>
      <c r="QY168" s="192"/>
      <c r="QZ168" s="192"/>
      <c r="RA168" s="192"/>
      <c r="RB168" s="192"/>
      <c r="RC168" s="192"/>
      <c r="RD168" s="192"/>
      <c r="RE168" s="192"/>
      <c r="RF168" s="192"/>
      <c r="RG168" s="192"/>
      <c r="RH168" s="192"/>
      <c r="RI168" s="192"/>
      <c r="RJ168" s="192"/>
      <c r="RK168" s="192"/>
      <c r="RL168" s="192"/>
      <c r="RM168" s="192"/>
      <c r="RN168" s="192"/>
      <c r="RO168" s="192"/>
      <c r="RP168" s="192"/>
      <c r="RQ168" s="192"/>
      <c r="RR168" s="192"/>
      <c r="RS168" s="192"/>
      <c r="RT168" s="192"/>
      <c r="RU168" s="192"/>
      <c r="RV168" s="192"/>
      <c r="RW168" s="192"/>
      <c r="RX168" s="192"/>
      <c r="RY168" s="192"/>
      <c r="RZ168" s="192"/>
      <c r="SA168" s="192"/>
      <c r="SB168" s="192"/>
      <c r="SC168" s="192"/>
      <c r="SD168" s="192"/>
      <c r="SE168" s="192"/>
      <c r="SF168" s="192"/>
      <c r="SG168" s="192"/>
      <c r="SH168" s="192"/>
      <c r="SI168" s="192"/>
      <c r="SJ168" s="192"/>
      <c r="SK168" s="192"/>
      <c r="SL168" s="192"/>
      <c r="SM168" s="192"/>
      <c r="SN168" s="192"/>
      <c r="SO168" s="192"/>
      <c r="SP168" s="192"/>
      <c r="SQ168" s="192"/>
      <c r="SR168" s="192"/>
      <c r="SS168" s="192"/>
      <c r="ST168" s="192"/>
      <c r="SU168" s="192"/>
      <c r="SV168" s="192"/>
      <c r="SW168" s="192"/>
      <c r="SX168" s="192"/>
      <c r="SY168" s="192"/>
      <c r="SZ168" s="192"/>
      <c r="TA168" s="192"/>
      <c r="TB168" s="192"/>
      <c r="TC168" s="192"/>
      <c r="TD168" s="192"/>
      <c r="TE168" s="192"/>
      <c r="TF168" s="192"/>
      <c r="TG168" s="192"/>
      <c r="TH168" s="192"/>
      <c r="TI168" s="192"/>
      <c r="TJ168" s="192"/>
      <c r="TK168" s="192"/>
      <c r="TL168" s="192"/>
      <c r="TM168" s="192"/>
      <c r="TN168" s="192"/>
      <c r="TO168" s="192"/>
      <c r="TP168" s="192"/>
      <c r="TQ168" s="192"/>
      <c r="TR168" s="192"/>
      <c r="TS168" s="192"/>
      <c r="TT168" s="192"/>
      <c r="TU168" s="192"/>
      <c r="TV168" s="192"/>
      <c r="TW168" s="192"/>
      <c r="TX168" s="192"/>
      <c r="TY168" s="192"/>
      <c r="TZ168" s="192"/>
      <c r="UA168" s="192"/>
      <c r="UB168" s="192"/>
      <c r="UC168" s="192"/>
      <c r="UD168" s="192"/>
      <c r="UE168" s="192"/>
      <c r="UF168" s="192"/>
      <c r="UG168" s="192"/>
      <c r="UH168" s="192"/>
      <c r="UI168" s="192"/>
      <c r="UJ168" s="192"/>
      <c r="UK168" s="192"/>
      <c r="UL168" s="192"/>
      <c r="UM168" s="192"/>
      <c r="UN168" s="192"/>
      <c r="UO168" s="192"/>
      <c r="UP168" s="192"/>
      <c r="UQ168" s="192"/>
      <c r="UR168" s="192"/>
      <c r="US168" s="192"/>
      <c r="UT168" s="192"/>
      <c r="UU168" s="192"/>
      <c r="UV168" s="192"/>
      <c r="UW168" s="192"/>
      <c r="UX168" s="192"/>
      <c r="UY168" s="192"/>
      <c r="UZ168" s="192"/>
      <c r="VA168" s="192"/>
      <c r="VB168" s="192"/>
      <c r="VC168" s="192"/>
      <c r="VD168" s="192"/>
      <c r="VE168" s="192"/>
      <c r="VF168" s="192"/>
      <c r="VG168" s="192"/>
      <c r="VH168" s="192"/>
      <c r="VI168" s="192"/>
      <c r="VJ168" s="192"/>
      <c r="VK168" s="192"/>
      <c r="VL168" s="192"/>
      <c r="VM168" s="192"/>
      <c r="VN168" s="192"/>
      <c r="VO168" s="192"/>
      <c r="VP168" s="192"/>
      <c r="VQ168" s="192"/>
      <c r="VR168" s="192"/>
      <c r="VS168" s="192"/>
      <c r="VT168" s="192"/>
      <c r="VU168" s="192"/>
      <c r="VV168" s="192"/>
      <c r="VW168" s="192"/>
      <c r="VX168" s="192"/>
      <c r="VY168" s="192"/>
      <c r="VZ168" s="192"/>
      <c r="WA168" s="192"/>
      <c r="WB168" s="192"/>
      <c r="WC168" s="192"/>
      <c r="WD168" s="192"/>
      <c r="WE168" s="192"/>
      <c r="WF168" s="192"/>
      <c r="WG168" s="192"/>
      <c r="WH168" s="192"/>
      <c r="WI168" s="192"/>
      <c r="WJ168" s="192"/>
      <c r="WK168" s="192"/>
      <c r="WL168" s="192"/>
      <c r="WM168" s="192"/>
      <c r="WN168" s="192"/>
      <c r="WO168" s="192"/>
      <c r="WP168" s="192"/>
      <c r="WQ168" s="192"/>
      <c r="WR168" s="192"/>
      <c r="WS168" s="192"/>
      <c r="WT168" s="192"/>
      <c r="WU168" s="192"/>
      <c r="WV168" s="192"/>
      <c r="WW168" s="192"/>
      <c r="WX168" s="192"/>
      <c r="WY168" s="192"/>
      <c r="WZ168" s="192"/>
      <c r="XA168" s="192"/>
      <c r="XB168" s="192"/>
      <c r="XC168" s="192"/>
      <c r="XD168" s="192"/>
      <c r="XE168" s="192"/>
      <c r="XF168" s="192"/>
      <c r="XG168" s="192"/>
      <c r="XH168" s="192"/>
      <c r="XI168" s="192"/>
      <c r="XJ168" s="192"/>
      <c r="XK168" s="192"/>
      <c r="XL168" s="192"/>
      <c r="XM168" s="192"/>
      <c r="XN168" s="192"/>
      <c r="XO168" s="192"/>
      <c r="XP168" s="192"/>
      <c r="XQ168" s="192"/>
      <c r="XR168" s="192"/>
      <c r="XS168" s="192"/>
      <c r="XT168" s="192"/>
      <c r="XU168" s="192"/>
      <c r="XV168" s="192"/>
      <c r="XW168" s="192"/>
      <c r="XX168" s="192"/>
      <c r="XY168" s="192"/>
      <c r="XZ168" s="192"/>
      <c r="YA168" s="192"/>
      <c r="YB168" s="192"/>
      <c r="YC168" s="192"/>
      <c r="YD168" s="192"/>
      <c r="YE168" s="192"/>
      <c r="YF168" s="192"/>
      <c r="YG168" s="192"/>
      <c r="YH168" s="192"/>
      <c r="YI168" s="192"/>
      <c r="YJ168" s="192"/>
      <c r="YK168" s="192"/>
      <c r="YL168" s="192"/>
      <c r="YM168" s="192"/>
      <c r="YN168" s="192"/>
      <c r="YO168" s="192"/>
      <c r="YP168" s="192"/>
      <c r="YQ168" s="192"/>
      <c r="YR168" s="192"/>
      <c r="YS168" s="192"/>
      <c r="YT168" s="192"/>
      <c r="YU168" s="192"/>
      <c r="YV168" s="192"/>
      <c r="YW168" s="192"/>
      <c r="YX168" s="192"/>
      <c r="YY168" s="192"/>
      <c r="YZ168" s="192"/>
      <c r="ZA168" s="192"/>
      <c r="ZB168" s="192"/>
      <c r="ZC168" s="192"/>
      <c r="ZD168" s="192"/>
      <c r="ZE168" s="192"/>
      <c r="ZF168" s="192"/>
      <c r="ZG168" s="192"/>
      <c r="ZH168" s="192"/>
      <c r="ZI168" s="192"/>
      <c r="ZJ168" s="192"/>
      <c r="ZK168" s="192"/>
      <c r="ZL168" s="192"/>
      <c r="ZM168" s="192"/>
      <c r="ZN168" s="192"/>
      <c r="ZO168" s="192"/>
      <c r="ZP168" s="192"/>
      <c r="ZQ168" s="192"/>
      <c r="ZR168" s="192"/>
      <c r="ZS168" s="192"/>
      <c r="ZT168" s="192"/>
      <c r="ZU168" s="192"/>
      <c r="ZV168" s="192"/>
      <c r="ZW168" s="192"/>
      <c r="ZX168" s="192"/>
      <c r="ZY168" s="192"/>
      <c r="ZZ168" s="192"/>
      <c r="AAA168" s="192"/>
      <c r="AAB168" s="192"/>
      <c r="AAC168" s="192"/>
      <c r="AAD168" s="192"/>
      <c r="AAE168" s="192"/>
      <c r="AAF168" s="192"/>
      <c r="AAG168" s="192"/>
      <c r="AAH168" s="192"/>
      <c r="AAI168" s="192"/>
      <c r="AAJ168" s="192"/>
      <c r="AAK168" s="192"/>
      <c r="AAL168" s="192"/>
      <c r="AAM168" s="192"/>
      <c r="AAN168" s="192"/>
      <c r="AAO168" s="192"/>
      <c r="AAP168" s="192"/>
      <c r="AAQ168" s="192"/>
      <c r="AAR168" s="192"/>
      <c r="AAS168" s="192"/>
      <c r="AAT168" s="192"/>
      <c r="AAU168" s="192"/>
      <c r="AAV168" s="192"/>
      <c r="AAW168" s="192"/>
      <c r="AAX168" s="192"/>
      <c r="AAY168" s="192"/>
      <c r="AAZ168" s="192"/>
      <c r="ABA168" s="192"/>
      <c r="ABB168" s="192"/>
      <c r="ABC168" s="192"/>
      <c r="ABD168" s="192"/>
      <c r="ABE168" s="192"/>
      <c r="ABF168" s="192"/>
      <c r="ABG168" s="192"/>
      <c r="ABH168" s="192"/>
      <c r="ABI168" s="192"/>
      <c r="ABJ168" s="192"/>
      <c r="ABK168" s="192"/>
      <c r="ABL168" s="192"/>
      <c r="ABM168" s="192"/>
      <c r="ABN168" s="192"/>
      <c r="ABO168" s="192"/>
      <c r="ABP168" s="192"/>
      <c r="ABQ168" s="192"/>
      <c r="ABR168" s="192"/>
      <c r="ABS168" s="192"/>
      <c r="ABT168" s="192"/>
      <c r="ABU168" s="192"/>
      <c r="ABV168" s="192"/>
      <c r="ABW168" s="192"/>
      <c r="ABX168" s="192"/>
      <c r="ABY168" s="192"/>
      <c r="ABZ168" s="192"/>
      <c r="ACA168" s="192"/>
      <c r="ACB168" s="192"/>
      <c r="ACC168" s="192"/>
      <c r="ACD168" s="192"/>
      <c r="ACE168" s="192"/>
      <c r="ACF168" s="192"/>
      <c r="ACG168" s="192"/>
      <c r="ACH168" s="192"/>
      <c r="ACI168" s="192"/>
      <c r="ACJ168" s="192"/>
      <c r="ACK168" s="192"/>
      <c r="ACL168" s="192"/>
      <c r="ACM168" s="192"/>
      <c r="ACN168" s="192"/>
      <c r="ACO168" s="192"/>
      <c r="ACP168" s="192"/>
      <c r="ACQ168" s="192"/>
      <c r="ACR168" s="192"/>
      <c r="ACS168" s="192"/>
      <c r="ACT168" s="192"/>
      <c r="ACU168" s="192"/>
      <c r="ACV168" s="192"/>
      <c r="ACW168" s="192"/>
      <c r="ACX168" s="192"/>
      <c r="ACY168" s="192"/>
      <c r="ACZ168" s="192"/>
      <c r="ADA168" s="192"/>
      <c r="ADB168" s="192"/>
      <c r="ADC168" s="192"/>
      <c r="ADD168" s="192"/>
      <c r="ADE168" s="192"/>
      <c r="ADF168" s="192"/>
      <c r="ADG168" s="192"/>
      <c r="ADH168" s="192"/>
      <c r="ADI168" s="192"/>
      <c r="ADJ168" s="192"/>
      <c r="ADK168" s="192"/>
      <c r="ADL168" s="192"/>
      <c r="ADM168" s="192"/>
      <c r="ADN168" s="192"/>
      <c r="ADO168" s="192"/>
      <c r="ADP168" s="192"/>
      <c r="ADQ168" s="192"/>
      <c r="ADR168" s="192"/>
      <c r="ADS168" s="192"/>
      <c r="ADT168" s="192"/>
      <c r="ADU168" s="192"/>
      <c r="ADV168" s="192"/>
      <c r="ADW168" s="192"/>
      <c r="ADX168" s="192"/>
      <c r="ADY168" s="192"/>
      <c r="ADZ168" s="192"/>
      <c r="AEA168" s="192"/>
      <c r="AEB168" s="192"/>
      <c r="AEC168" s="192"/>
      <c r="AED168" s="192"/>
      <c r="AEE168" s="192"/>
      <c r="AEF168" s="192"/>
      <c r="AEG168" s="192"/>
      <c r="AEH168" s="192"/>
      <c r="AEI168" s="192"/>
      <c r="AEJ168" s="192"/>
      <c r="AEK168" s="192"/>
      <c r="AEL168" s="192"/>
      <c r="AEM168" s="192"/>
      <c r="AEN168" s="192"/>
      <c r="AEO168" s="192"/>
      <c r="AEP168" s="192"/>
      <c r="AEQ168" s="192"/>
      <c r="AER168" s="192"/>
      <c r="AES168" s="192"/>
      <c r="AET168" s="192"/>
      <c r="AEU168" s="192"/>
      <c r="AEV168" s="192"/>
      <c r="AEW168" s="192"/>
      <c r="AEX168" s="192"/>
      <c r="AEY168" s="192"/>
      <c r="AEZ168" s="192"/>
      <c r="AFA168" s="192"/>
      <c r="AFB168" s="192"/>
      <c r="AFC168" s="192"/>
      <c r="AFD168" s="192"/>
      <c r="AFE168" s="192"/>
      <c r="AFF168" s="192"/>
      <c r="AFG168" s="192"/>
      <c r="AFH168" s="192"/>
      <c r="AFI168" s="192"/>
      <c r="AFJ168" s="192"/>
      <c r="AFK168" s="192"/>
      <c r="AFL168" s="192"/>
      <c r="AFM168" s="192"/>
      <c r="AFN168" s="192"/>
      <c r="AFO168" s="192"/>
      <c r="AFP168" s="192"/>
      <c r="AFQ168" s="192"/>
      <c r="AFR168" s="192"/>
      <c r="AFS168" s="192"/>
      <c r="AFT168" s="192"/>
      <c r="AFU168" s="192"/>
      <c r="AFV168" s="192"/>
      <c r="AFW168" s="192"/>
      <c r="AFX168" s="192"/>
      <c r="AFY168" s="192"/>
      <c r="AFZ168" s="192"/>
      <c r="AGA168" s="192"/>
      <c r="AGB168" s="192"/>
      <c r="AGC168" s="192"/>
      <c r="AGD168" s="192"/>
      <c r="AGE168" s="192"/>
      <c r="AGF168" s="192"/>
      <c r="AGG168" s="192"/>
      <c r="AGH168" s="192"/>
      <c r="AGI168" s="192"/>
      <c r="AGJ168" s="192"/>
      <c r="AGK168" s="192"/>
      <c r="AGL168" s="192"/>
      <c r="AGM168" s="192"/>
      <c r="AGN168" s="192"/>
      <c r="AGO168" s="192"/>
      <c r="AGP168" s="192"/>
      <c r="AGQ168" s="192"/>
      <c r="AGR168" s="192"/>
      <c r="AGS168" s="192"/>
      <c r="AGT168" s="192"/>
      <c r="AGU168" s="192"/>
      <c r="AGV168" s="192"/>
      <c r="AGW168" s="192"/>
      <c r="AGX168" s="192"/>
      <c r="AGY168" s="192"/>
      <c r="AGZ168" s="192"/>
      <c r="AHA168" s="192"/>
      <c r="AHB168" s="192"/>
      <c r="AHC168" s="192"/>
      <c r="AHD168" s="192"/>
      <c r="AHE168" s="192"/>
      <c r="AHF168" s="192"/>
      <c r="AHG168" s="192"/>
      <c r="AHH168" s="192"/>
      <c r="AHI168" s="192"/>
      <c r="AHJ168" s="192"/>
      <c r="AHK168" s="192"/>
      <c r="AHL168" s="192"/>
      <c r="AHM168" s="192"/>
      <c r="AHN168" s="192"/>
      <c r="AHO168" s="192"/>
      <c r="AHP168" s="192"/>
      <c r="AHQ168" s="192"/>
      <c r="AHR168" s="192"/>
      <c r="AHS168" s="192"/>
      <c r="AHT168" s="192"/>
      <c r="AHU168" s="192"/>
      <c r="AHV168" s="192"/>
      <c r="AHW168" s="192"/>
      <c r="AHX168" s="192"/>
      <c r="AHY168" s="192"/>
      <c r="AHZ168" s="192"/>
      <c r="AIA168" s="192"/>
      <c r="AIB168" s="192"/>
      <c r="AIC168" s="192"/>
      <c r="AID168" s="192"/>
      <c r="AIE168" s="192"/>
      <c r="AIF168" s="192"/>
      <c r="AIG168" s="192"/>
      <c r="AIH168" s="192"/>
      <c r="AII168" s="192"/>
      <c r="AIJ168" s="192"/>
      <c r="AIK168" s="192"/>
      <c r="AIL168" s="192"/>
      <c r="AIM168" s="192"/>
      <c r="AIN168" s="192"/>
      <c r="AIO168" s="192"/>
      <c r="AIP168" s="192"/>
      <c r="AIQ168" s="192"/>
      <c r="AIR168" s="192"/>
      <c r="AIS168" s="192"/>
      <c r="AIT168" s="192"/>
      <c r="AIU168" s="192"/>
      <c r="AIV168" s="192"/>
      <c r="AIW168" s="192"/>
      <c r="AIX168" s="192"/>
      <c r="AIY168" s="192"/>
      <c r="AIZ168" s="192"/>
      <c r="AJA168" s="192"/>
      <c r="AJB168" s="192"/>
      <c r="AJC168" s="192"/>
      <c r="AJD168" s="192"/>
      <c r="AJE168" s="192"/>
      <c r="AJF168" s="192"/>
      <c r="AJG168" s="192"/>
      <c r="AJH168" s="192"/>
      <c r="AJI168" s="192"/>
      <c r="AJJ168" s="192"/>
      <c r="AJK168" s="192"/>
      <c r="AJL168" s="192"/>
      <c r="AJM168" s="192"/>
      <c r="AJN168" s="192"/>
      <c r="AJO168" s="192"/>
      <c r="AJP168" s="192"/>
      <c r="AJQ168" s="192"/>
      <c r="AJR168" s="192"/>
      <c r="AJS168" s="192"/>
      <c r="AJT168" s="192"/>
      <c r="AJU168" s="192"/>
      <c r="AJV168" s="192"/>
      <c r="AJW168" s="192"/>
      <c r="AJX168" s="192"/>
      <c r="AJY168" s="192"/>
      <c r="AJZ168" s="192"/>
      <c r="AKA168" s="192"/>
      <c r="AKB168" s="192"/>
      <c r="AKC168" s="192"/>
      <c r="AKD168" s="192"/>
      <c r="AKE168" s="192"/>
      <c r="AKF168" s="192"/>
      <c r="AKG168" s="192"/>
      <c r="AKH168" s="192"/>
      <c r="AKI168" s="192"/>
      <c r="AKJ168" s="192"/>
      <c r="AKK168" s="192"/>
      <c r="AKL168" s="192"/>
      <c r="AKM168" s="192"/>
      <c r="AKN168" s="192"/>
      <c r="AKO168" s="192"/>
      <c r="AKP168" s="192"/>
      <c r="AKQ168" s="192"/>
      <c r="AKR168" s="192"/>
      <c r="AKS168" s="192"/>
      <c r="AKT168" s="192"/>
      <c r="AKU168" s="192"/>
      <c r="AKV168" s="192"/>
      <c r="AKW168" s="192"/>
      <c r="AKX168" s="192"/>
      <c r="AKY168" s="192"/>
      <c r="AKZ168" s="192"/>
      <c r="ALA168" s="192"/>
      <c r="ALB168" s="192"/>
      <c r="ALC168" s="192"/>
      <c r="ALD168" s="192"/>
      <c r="ALE168" s="192"/>
      <c r="ALF168" s="192"/>
      <c r="ALG168" s="192"/>
      <c r="ALH168" s="192"/>
      <c r="ALI168" s="192"/>
      <c r="ALJ168" s="192"/>
      <c r="ALK168" s="192"/>
      <c r="ALL168" s="192"/>
      <c r="ALM168" s="192"/>
      <c r="ALN168" s="192"/>
      <c r="ALO168" s="192"/>
      <c r="ALP168" s="192"/>
      <c r="ALQ168" s="192"/>
      <c r="ALR168" s="192"/>
      <c r="ALS168" s="192"/>
      <c r="ALT168" s="192"/>
      <c r="ALU168" s="192"/>
      <c r="ALV168" s="192"/>
      <c r="ALW168" s="192"/>
      <c r="ALX168" s="192"/>
      <c r="ALY168" s="192"/>
      <c r="ALZ168" s="192"/>
      <c r="AMA168" s="192"/>
      <c r="AMB168" s="192"/>
      <c r="AMC168" s="192"/>
      <c r="AMD168" s="192"/>
      <c r="AME168" s="192"/>
      <c r="AMF168" s="192"/>
      <c r="AMG168" s="192"/>
      <c r="AMH168" s="192"/>
      <c r="AMI168" s="192"/>
      <c r="AMJ168" s="192"/>
      <c r="AMK168" s="192"/>
      <c r="AML168" s="192"/>
      <c r="AMM168" s="192"/>
      <c r="AMN168" s="192"/>
      <c r="AMO168" s="192"/>
      <c r="AMP168" s="192"/>
      <c r="AMQ168" s="192"/>
      <c r="AMR168" s="192"/>
      <c r="AMS168" s="192"/>
      <c r="AMT168" s="192"/>
      <c r="AMU168" s="192"/>
      <c r="AMV168" s="192"/>
      <c r="AMW168" s="192"/>
      <c r="AMX168" s="192"/>
      <c r="AMY168" s="192"/>
      <c r="AMZ168" s="192"/>
      <c r="ANA168" s="192"/>
      <c r="ANB168" s="192"/>
      <c r="ANC168" s="192"/>
      <c r="AND168" s="192"/>
      <c r="ANE168" s="192"/>
      <c r="ANF168" s="192"/>
      <c r="ANG168" s="192"/>
      <c r="ANH168" s="192"/>
      <c r="ANI168" s="192"/>
      <c r="ANJ168" s="192"/>
      <c r="ANK168" s="192"/>
      <c r="ANL168" s="192"/>
      <c r="ANM168" s="192"/>
      <c r="ANN168" s="192"/>
      <c r="ANO168" s="192"/>
      <c r="ANP168" s="192"/>
      <c r="ANQ168" s="192"/>
      <c r="ANR168" s="192"/>
      <c r="ANS168" s="192"/>
      <c r="ANT168" s="192"/>
      <c r="ANU168" s="192"/>
      <c r="ANV168" s="192"/>
      <c r="ANW168" s="192"/>
      <c r="ANX168" s="192"/>
      <c r="ANY168" s="192"/>
      <c r="ANZ168" s="192"/>
      <c r="AOA168" s="192"/>
      <c r="AOB168" s="192"/>
      <c r="AOC168" s="192"/>
      <c r="AOD168" s="192"/>
      <c r="AOE168" s="192"/>
      <c r="AOF168" s="192"/>
      <c r="AOG168" s="192"/>
      <c r="AOH168" s="192"/>
      <c r="AOI168" s="192"/>
      <c r="AOJ168" s="192"/>
      <c r="AOK168" s="192"/>
      <c r="AOL168" s="192"/>
      <c r="AOM168" s="192"/>
      <c r="AON168" s="192"/>
      <c r="AOO168" s="192"/>
      <c r="AOP168" s="192"/>
      <c r="AOQ168" s="192"/>
      <c r="AOR168" s="192"/>
      <c r="AOS168" s="192"/>
      <c r="AOT168" s="192"/>
      <c r="AOU168" s="192"/>
      <c r="AOV168" s="192"/>
      <c r="AOW168" s="192"/>
      <c r="AOX168" s="192"/>
      <c r="AOY168" s="192"/>
      <c r="AOZ168" s="192"/>
      <c r="APA168" s="192"/>
      <c r="APB168" s="192"/>
      <c r="APC168" s="192"/>
      <c r="APD168" s="192"/>
      <c r="APE168" s="192"/>
      <c r="APF168" s="192"/>
      <c r="APG168" s="192"/>
      <c r="APH168" s="192"/>
      <c r="API168" s="192"/>
      <c r="APJ168" s="192"/>
      <c r="APK168" s="192"/>
      <c r="APL168" s="192"/>
      <c r="APM168" s="192"/>
      <c r="APN168" s="192"/>
      <c r="APO168" s="192"/>
      <c r="APP168" s="192"/>
      <c r="APQ168" s="192"/>
      <c r="APR168" s="192"/>
      <c r="APS168" s="192"/>
      <c r="APT168" s="192"/>
      <c r="APU168" s="192"/>
      <c r="APV168" s="192"/>
      <c r="APW168" s="192"/>
      <c r="APX168" s="192"/>
      <c r="APY168" s="192"/>
      <c r="APZ168" s="192"/>
      <c r="AQA168" s="192"/>
      <c r="AQB168" s="192"/>
      <c r="AQC168" s="192"/>
      <c r="AQD168" s="192"/>
      <c r="AQE168" s="192"/>
      <c r="AQF168" s="192"/>
      <c r="AQG168" s="192"/>
      <c r="AQH168" s="192"/>
      <c r="AQI168" s="192"/>
      <c r="AQJ168" s="192"/>
      <c r="AQK168" s="192"/>
      <c r="AQL168" s="192"/>
      <c r="AQM168" s="192"/>
      <c r="AQN168" s="192"/>
      <c r="AQO168" s="192"/>
      <c r="AQP168" s="192"/>
      <c r="AQQ168" s="192"/>
      <c r="AQR168" s="192"/>
      <c r="AQS168" s="192"/>
      <c r="AQT168" s="192"/>
      <c r="AQU168" s="192"/>
      <c r="AQV168" s="192"/>
      <c r="AQW168" s="192"/>
      <c r="AQX168" s="192"/>
      <c r="AQY168" s="192"/>
      <c r="AQZ168" s="192"/>
      <c r="ARA168" s="192"/>
      <c r="ARB168" s="192"/>
      <c r="ARC168" s="192"/>
      <c r="ARD168" s="192"/>
      <c r="ARE168" s="192"/>
      <c r="ARF168" s="192"/>
      <c r="ARG168" s="192"/>
      <c r="ARH168" s="192"/>
      <c r="ARI168" s="192"/>
      <c r="ARJ168" s="192"/>
      <c r="ARK168" s="192"/>
      <c r="ARL168" s="192"/>
      <c r="ARM168" s="192"/>
      <c r="ARN168" s="192"/>
      <c r="ARO168" s="192"/>
      <c r="ARP168" s="192"/>
      <c r="ARQ168" s="192"/>
      <c r="ARR168" s="192"/>
      <c r="ARS168" s="192"/>
      <c r="ART168" s="192"/>
      <c r="ARU168" s="192"/>
      <c r="ARV168" s="192"/>
      <c r="ARW168" s="192"/>
      <c r="ARX168" s="192"/>
      <c r="ARY168" s="192"/>
      <c r="ARZ168" s="192"/>
      <c r="ASA168" s="192"/>
      <c r="ASB168" s="192"/>
      <c r="ASC168" s="192"/>
      <c r="ASD168" s="192"/>
      <c r="ASE168" s="192"/>
      <c r="ASF168" s="192"/>
      <c r="ASG168" s="192"/>
      <c r="ASH168" s="192"/>
      <c r="ASI168" s="192"/>
      <c r="ASJ168" s="192"/>
      <c r="ASK168" s="192"/>
      <c r="ASL168" s="192"/>
      <c r="ASM168" s="192"/>
      <c r="ASN168" s="192"/>
      <c r="ASO168" s="192"/>
      <c r="ASP168" s="192"/>
      <c r="ASQ168" s="192"/>
      <c r="ASR168" s="192"/>
      <c r="ASS168" s="192"/>
      <c r="AST168" s="192"/>
      <c r="ASU168" s="192"/>
      <c r="ASV168" s="192"/>
      <c r="ASW168" s="192"/>
      <c r="ASX168" s="192"/>
      <c r="ASY168" s="192"/>
      <c r="ASZ168" s="192"/>
      <c r="ATA168" s="192"/>
      <c r="ATB168" s="192"/>
      <c r="ATC168" s="192"/>
      <c r="ATD168" s="192"/>
      <c r="ATE168" s="192"/>
      <c r="ATF168" s="192"/>
      <c r="ATG168" s="192"/>
      <c r="ATH168" s="192"/>
      <c r="ATI168" s="192"/>
      <c r="ATJ168" s="192"/>
      <c r="ATK168" s="192"/>
      <c r="ATL168" s="192"/>
      <c r="ATM168" s="192"/>
      <c r="ATN168" s="192"/>
      <c r="ATO168" s="192"/>
      <c r="ATP168" s="192"/>
      <c r="ATQ168" s="192"/>
      <c r="ATR168" s="192"/>
      <c r="ATS168" s="192"/>
      <c r="ATT168" s="192"/>
      <c r="ATU168" s="192"/>
      <c r="ATV168" s="192"/>
      <c r="ATW168" s="192"/>
      <c r="ATX168" s="192"/>
      <c r="ATY168" s="192"/>
      <c r="ATZ168" s="192"/>
      <c r="AUA168" s="192"/>
      <c r="AUB168" s="192"/>
      <c r="AUC168" s="192"/>
      <c r="AUD168" s="192"/>
      <c r="AUE168" s="192"/>
      <c r="AUF168" s="192"/>
      <c r="AUG168" s="192"/>
      <c r="AUH168" s="192"/>
      <c r="AUI168" s="192"/>
      <c r="AUJ168" s="192"/>
      <c r="AUK168" s="192"/>
      <c r="AUL168" s="192"/>
      <c r="AUM168" s="192"/>
      <c r="AUN168" s="192"/>
      <c r="AUO168" s="192"/>
      <c r="AUP168" s="192"/>
      <c r="AUQ168" s="192"/>
      <c r="AUR168" s="192"/>
      <c r="AUS168" s="192"/>
      <c r="AUT168" s="192"/>
      <c r="AUU168" s="192"/>
      <c r="AUV168" s="192"/>
      <c r="AUW168" s="192"/>
      <c r="AUX168" s="192"/>
      <c r="AUY168" s="192"/>
      <c r="AUZ168" s="192"/>
      <c r="AVA168" s="192"/>
      <c r="AVB168" s="192"/>
      <c r="AVC168" s="192"/>
      <c r="AVD168" s="192"/>
      <c r="AVE168" s="192"/>
      <c r="AVF168" s="192"/>
      <c r="AVG168" s="192"/>
      <c r="AVH168" s="192"/>
      <c r="AVI168" s="192"/>
      <c r="AVJ168" s="192"/>
      <c r="AVK168" s="192"/>
      <c r="AVL168" s="192"/>
      <c r="AVM168" s="192"/>
      <c r="AVN168" s="192"/>
      <c r="AVO168" s="192"/>
      <c r="AVP168" s="192"/>
      <c r="AVQ168" s="192"/>
      <c r="AVR168" s="192"/>
      <c r="AVS168" s="192"/>
      <c r="AVT168" s="192"/>
      <c r="AVU168" s="192"/>
      <c r="AVV168" s="192"/>
      <c r="AVW168" s="192"/>
      <c r="AVX168" s="192"/>
      <c r="AVY168" s="192"/>
      <c r="AVZ168" s="192"/>
      <c r="AWA168" s="192"/>
      <c r="AWB168" s="192"/>
      <c r="AWC168" s="192"/>
      <c r="AWD168" s="192"/>
      <c r="AWE168" s="192"/>
      <c r="AWF168" s="192"/>
      <c r="AWG168" s="192"/>
      <c r="AWH168" s="192"/>
      <c r="AWI168" s="192"/>
      <c r="AWJ168" s="192"/>
      <c r="AWK168" s="192"/>
      <c r="AWL168" s="192"/>
      <c r="AWM168" s="192"/>
      <c r="AWN168" s="192"/>
      <c r="AWO168" s="192"/>
      <c r="AWP168" s="192"/>
      <c r="AWQ168" s="192"/>
      <c r="AWR168" s="192"/>
      <c r="AWS168" s="192"/>
      <c r="AWT168" s="192"/>
      <c r="AWU168" s="192"/>
      <c r="AWV168" s="192"/>
      <c r="AWW168" s="192"/>
      <c r="AWX168" s="192"/>
      <c r="AWY168" s="192"/>
      <c r="AWZ168" s="192"/>
      <c r="AXA168" s="192"/>
      <c r="AXB168" s="192"/>
      <c r="AXC168" s="192"/>
      <c r="AXD168" s="192"/>
      <c r="AXE168" s="192"/>
      <c r="AXF168" s="192"/>
      <c r="AXG168" s="192"/>
      <c r="AXH168" s="192"/>
      <c r="AXI168" s="192"/>
      <c r="AXJ168" s="192"/>
      <c r="AXK168" s="192"/>
      <c r="AXL168" s="192"/>
      <c r="AXM168" s="192"/>
      <c r="AXN168" s="192"/>
      <c r="AXO168" s="192"/>
      <c r="AXP168" s="192"/>
      <c r="AXQ168" s="192"/>
      <c r="AXR168" s="192"/>
      <c r="AXS168" s="192"/>
      <c r="AXT168" s="192"/>
      <c r="AXU168" s="192"/>
      <c r="AXV168" s="192"/>
      <c r="AXW168" s="192"/>
      <c r="AXX168" s="192"/>
      <c r="AXY168" s="192"/>
      <c r="AXZ168" s="192"/>
      <c r="AYA168" s="192"/>
      <c r="AYB168" s="192"/>
      <c r="AYC168" s="192"/>
      <c r="AYD168" s="192"/>
      <c r="AYE168" s="192"/>
      <c r="AYF168" s="192"/>
      <c r="AYG168" s="192"/>
      <c r="AYH168" s="192"/>
      <c r="AYI168" s="192"/>
      <c r="AYJ168" s="192"/>
      <c r="AYK168" s="192"/>
      <c r="AYL168" s="192"/>
      <c r="AYM168" s="192"/>
      <c r="AYN168" s="192"/>
      <c r="AYO168" s="192"/>
      <c r="AYP168" s="192"/>
      <c r="AYQ168" s="192"/>
      <c r="AYR168" s="192"/>
      <c r="AYS168" s="192"/>
      <c r="AYT168" s="192"/>
      <c r="AYU168" s="192"/>
      <c r="AYV168" s="192"/>
      <c r="AYW168" s="192"/>
      <c r="AYX168" s="192"/>
      <c r="AYY168" s="192"/>
      <c r="AYZ168" s="192"/>
      <c r="AZA168" s="192"/>
      <c r="AZB168" s="192"/>
      <c r="AZC168" s="192"/>
      <c r="AZD168" s="192"/>
      <c r="AZE168" s="192"/>
      <c r="AZF168" s="192"/>
      <c r="AZG168" s="192"/>
      <c r="AZH168" s="192"/>
      <c r="AZI168" s="192"/>
      <c r="AZJ168" s="192"/>
      <c r="AZK168" s="192"/>
      <c r="AZL168" s="192"/>
      <c r="AZM168" s="192"/>
      <c r="AZN168" s="192"/>
      <c r="AZO168" s="192"/>
      <c r="AZP168" s="192"/>
      <c r="AZQ168" s="192"/>
      <c r="AZR168" s="192"/>
      <c r="AZS168" s="192"/>
      <c r="AZT168" s="192"/>
      <c r="AZU168" s="192"/>
      <c r="AZV168" s="192"/>
      <c r="AZW168" s="192"/>
      <c r="AZX168" s="192"/>
      <c r="AZY168" s="192"/>
      <c r="AZZ168" s="192"/>
      <c r="BAA168" s="192"/>
      <c r="BAB168" s="192"/>
      <c r="BAC168" s="192"/>
      <c r="BAD168" s="192"/>
      <c r="BAE168" s="192"/>
      <c r="BAF168" s="192"/>
      <c r="BAG168" s="192"/>
      <c r="BAH168" s="192"/>
      <c r="BAI168" s="192"/>
      <c r="BAJ168" s="192"/>
      <c r="BAK168" s="192"/>
      <c r="BAL168" s="192"/>
      <c r="BAM168" s="192"/>
      <c r="BAN168" s="192"/>
      <c r="BAO168" s="192"/>
      <c r="BAP168" s="192"/>
      <c r="BAQ168" s="192"/>
      <c r="BAR168" s="192"/>
      <c r="BAS168" s="192"/>
      <c r="BAT168" s="192"/>
      <c r="BAU168" s="192"/>
      <c r="BAV168" s="192"/>
      <c r="BAW168" s="192"/>
      <c r="BAX168" s="192"/>
      <c r="BAY168" s="192"/>
      <c r="BAZ168" s="192"/>
      <c r="BBA168" s="192"/>
      <c r="BBB168" s="192"/>
      <c r="BBC168" s="192"/>
      <c r="BBD168" s="192"/>
      <c r="BBE168" s="192"/>
      <c r="BBF168" s="192"/>
      <c r="BBG168" s="192"/>
      <c r="BBH168" s="192"/>
      <c r="BBI168" s="192"/>
      <c r="BBJ168" s="192"/>
      <c r="BBK168" s="192"/>
      <c r="BBL168" s="192"/>
      <c r="BBM168" s="192"/>
      <c r="BBN168" s="192"/>
      <c r="BBO168" s="192"/>
      <c r="BBP168" s="192"/>
      <c r="BBQ168" s="192"/>
      <c r="BBR168" s="192"/>
      <c r="BBS168" s="192"/>
      <c r="BBT168" s="192"/>
      <c r="BBU168" s="192"/>
      <c r="BBV168" s="192"/>
      <c r="BBW168" s="192"/>
      <c r="BBX168" s="192"/>
      <c r="BBY168" s="192"/>
      <c r="BBZ168" s="192"/>
      <c r="BCA168" s="192"/>
      <c r="BCB168" s="192"/>
      <c r="BCC168" s="192"/>
      <c r="BCD168" s="192"/>
      <c r="BCE168" s="192"/>
      <c r="BCF168" s="192"/>
      <c r="BCG168" s="192"/>
      <c r="BCH168" s="192"/>
      <c r="BCI168" s="192"/>
      <c r="BCJ168" s="192"/>
      <c r="BCK168" s="192"/>
      <c r="BCL168" s="192"/>
      <c r="BCM168" s="192"/>
      <c r="BCN168" s="192"/>
      <c r="BCO168" s="192"/>
      <c r="BCP168" s="192"/>
      <c r="BCQ168" s="192"/>
      <c r="BCR168" s="192"/>
      <c r="BCS168" s="192"/>
      <c r="BCT168" s="192"/>
      <c r="BCU168" s="192"/>
      <c r="BCV168" s="192"/>
      <c r="BCW168" s="192"/>
      <c r="BCX168" s="192"/>
      <c r="BCY168" s="192"/>
      <c r="BCZ168" s="192"/>
      <c r="BDA168" s="192"/>
      <c r="BDB168" s="192"/>
      <c r="BDC168" s="192"/>
      <c r="BDD168" s="192"/>
      <c r="BDE168" s="192"/>
      <c r="BDF168" s="192"/>
      <c r="BDG168" s="192"/>
      <c r="BDH168" s="192"/>
      <c r="BDI168" s="192"/>
      <c r="BDJ168" s="192"/>
      <c r="BDK168" s="192"/>
      <c r="BDL168" s="192"/>
      <c r="BDM168" s="192"/>
      <c r="BDN168" s="192"/>
      <c r="BDO168" s="192"/>
      <c r="BDP168" s="192"/>
      <c r="BDQ168" s="192"/>
      <c r="BDR168" s="192"/>
      <c r="BDS168" s="192"/>
      <c r="BDT168" s="192"/>
      <c r="BDU168" s="192"/>
      <c r="BDV168" s="192"/>
      <c r="BDW168" s="192"/>
      <c r="BDX168" s="192"/>
      <c r="BDY168" s="192"/>
      <c r="BDZ168" s="192"/>
      <c r="BEA168" s="192"/>
      <c r="BEB168" s="192"/>
      <c r="BEC168" s="192"/>
      <c r="BED168" s="192"/>
      <c r="BEE168" s="192"/>
      <c r="BEF168" s="192"/>
      <c r="BEG168" s="192"/>
      <c r="BEH168" s="192"/>
      <c r="BEI168" s="192"/>
    </row>
    <row r="169" spans="1:1491" s="168" customFormat="1" ht="15" customHeight="1" x14ac:dyDescent="0.25">
      <c r="A169" s="176" t="s">
        <v>1433</v>
      </c>
      <c r="B169" s="258" t="s">
        <v>1199</v>
      </c>
      <c r="C169" s="266">
        <v>44562</v>
      </c>
      <c r="D169" s="266">
        <v>46112</v>
      </c>
      <c r="E169" s="265">
        <v>0</v>
      </c>
      <c r="F169" s="265">
        <v>800</v>
      </c>
      <c r="G169" s="261">
        <v>0</v>
      </c>
      <c r="H169" s="265">
        <v>0</v>
      </c>
      <c r="I169" s="265">
        <f t="shared" si="35"/>
        <v>33.695560609889647</v>
      </c>
      <c r="J169" s="93">
        <f>H169/25.009</f>
        <v>0</v>
      </c>
      <c r="K169" s="166">
        <v>0</v>
      </c>
      <c r="L169" s="166"/>
      <c r="M169" s="166"/>
      <c r="N169" s="190" t="s">
        <v>1380</v>
      </c>
      <c r="O169" s="459">
        <v>0</v>
      </c>
      <c r="P169" s="459">
        <v>0</v>
      </c>
      <c r="Q169" s="459">
        <v>0</v>
      </c>
      <c r="R169" s="459">
        <v>0</v>
      </c>
      <c r="S169" s="459">
        <v>0</v>
      </c>
      <c r="T169" s="459">
        <v>0</v>
      </c>
      <c r="U169" s="459">
        <v>0</v>
      </c>
      <c r="V169" s="459">
        <v>0</v>
      </c>
      <c r="W169" s="191" t="s">
        <v>1979</v>
      </c>
      <c r="X169" s="191">
        <v>200</v>
      </c>
      <c r="Y169" s="191" t="s">
        <v>1956</v>
      </c>
      <c r="Z169" s="385" t="s">
        <v>1617</v>
      </c>
      <c r="AA169" s="191" t="s">
        <v>1980</v>
      </c>
      <c r="AB169" s="191" t="s">
        <v>1406</v>
      </c>
      <c r="AC169" s="191" t="s">
        <v>1406</v>
      </c>
      <c r="AD169" s="191" t="s">
        <v>1406</v>
      </c>
      <c r="AE169" s="191" t="s">
        <v>1406</v>
      </c>
      <c r="AF169" s="191" t="s">
        <v>440</v>
      </c>
      <c r="AG169" s="242" t="s">
        <v>332</v>
      </c>
      <c r="AH169" s="186" t="s">
        <v>1963</v>
      </c>
      <c r="AI169" s="413">
        <v>1</v>
      </c>
      <c r="AJ169" s="413">
        <v>0.4</v>
      </c>
      <c r="AK169" s="191" t="s">
        <v>180</v>
      </c>
      <c r="AL169" s="413">
        <v>0</v>
      </c>
      <c r="AM169" s="453">
        <f t="shared" si="33"/>
        <v>0</v>
      </c>
      <c r="AN169" s="453">
        <f t="shared" si="34"/>
        <v>0</v>
      </c>
      <c r="AO169" s="253" t="s">
        <v>180</v>
      </c>
      <c r="AP169" s="254" t="s">
        <v>180</v>
      </c>
      <c r="AQ169" s="319" t="s">
        <v>1404</v>
      </c>
      <c r="AR169" s="320" t="s">
        <v>1404</v>
      </c>
      <c r="AS169" s="320" t="s">
        <v>1981</v>
      </c>
      <c r="AT169" s="320" t="s">
        <v>1404</v>
      </c>
      <c r="AU169" s="320" t="s">
        <v>1982</v>
      </c>
      <c r="AV169" s="320" t="s">
        <v>1404</v>
      </c>
      <c r="AW169" s="320" t="s">
        <v>1983</v>
      </c>
      <c r="AX169" s="320" t="s">
        <v>1404</v>
      </c>
      <c r="AY169" s="320" t="s">
        <v>1984</v>
      </c>
      <c r="AZ169" s="320" t="s">
        <v>1404</v>
      </c>
      <c r="BA169" s="320" t="s">
        <v>1985</v>
      </c>
      <c r="BB169" s="320" t="s">
        <v>1404</v>
      </c>
      <c r="BC169" s="320" t="s">
        <v>1969</v>
      </c>
      <c r="BD169" s="320" t="s">
        <v>1406</v>
      </c>
      <c r="BE169" s="320" t="s">
        <v>180</v>
      </c>
      <c r="BF169" s="320" t="s">
        <v>1406</v>
      </c>
      <c r="BG169" s="320" t="s">
        <v>180</v>
      </c>
      <c r="BH169" s="320" t="s">
        <v>1406</v>
      </c>
      <c r="BI169" s="320" t="s">
        <v>180</v>
      </c>
      <c r="BJ169" s="320" t="s">
        <v>1406</v>
      </c>
      <c r="BK169" s="320" t="s">
        <v>180</v>
      </c>
      <c r="BL169" s="320" t="s">
        <v>1406</v>
      </c>
      <c r="BM169" s="320" t="s">
        <v>180</v>
      </c>
      <c r="BN169" s="320" t="s">
        <v>1406</v>
      </c>
      <c r="BO169" s="312" t="s">
        <v>180</v>
      </c>
      <c r="BP169" s="254"/>
      <c r="BQ169" s="254"/>
      <c r="BR169" s="254"/>
      <c r="BS169" s="254"/>
      <c r="BT169" s="254"/>
      <c r="BU169" s="254"/>
      <c r="BV169" s="254"/>
      <c r="BW169" s="254"/>
      <c r="BX169" s="254"/>
      <c r="BY169" s="254"/>
      <c r="BZ169" s="254"/>
      <c r="CA169" s="254"/>
      <c r="CB169" s="254"/>
      <c r="CC169" s="254"/>
      <c r="CD169" s="254"/>
      <c r="CE169" s="254"/>
      <c r="CF169" s="254"/>
      <c r="CG169" s="254"/>
      <c r="CH169" s="254"/>
      <c r="CI169" s="254"/>
      <c r="CJ169" s="254"/>
      <c r="CK169" s="254"/>
      <c r="CL169" s="254"/>
      <c r="CM169" s="254"/>
      <c r="CN169" s="254"/>
      <c r="CO169" s="254"/>
      <c r="CP169" s="254"/>
      <c r="CQ169" s="254"/>
      <c r="CR169" s="254"/>
      <c r="CS169" s="254"/>
      <c r="CT169" s="254"/>
      <c r="CU169" s="254"/>
      <c r="CV169" s="254"/>
      <c r="CW169" s="254"/>
      <c r="CX169" s="254"/>
      <c r="CY169" s="254"/>
      <c r="CZ169" s="254"/>
      <c r="DA169" s="254"/>
      <c r="DB169" s="254"/>
      <c r="DC169" s="254"/>
      <c r="DD169" s="254"/>
      <c r="DE169" s="254"/>
      <c r="DF169" s="254"/>
      <c r="DG169" s="254"/>
      <c r="DH169" s="254"/>
      <c r="DI169" s="254"/>
      <c r="DJ169" s="254"/>
      <c r="DK169" s="254"/>
      <c r="DL169" s="254"/>
      <c r="DM169" s="254"/>
      <c r="DN169" s="254"/>
      <c r="DO169" s="254"/>
      <c r="DP169" s="254"/>
      <c r="DQ169" s="254"/>
      <c r="DR169" s="254"/>
      <c r="DS169" s="254"/>
      <c r="DT169" s="254"/>
      <c r="DU169" s="254"/>
      <c r="DV169" s="254"/>
      <c r="DW169" s="254"/>
      <c r="DX169" s="254"/>
      <c r="DY169" s="254"/>
      <c r="DZ169" s="254"/>
      <c r="EA169" s="254"/>
      <c r="EB169" s="254"/>
      <c r="EC169" s="254"/>
      <c r="ED169" s="254"/>
      <c r="EE169" s="254"/>
      <c r="EF169" s="254"/>
      <c r="EG169" s="254"/>
      <c r="EH169" s="254"/>
      <c r="EI169" s="254"/>
      <c r="EJ169" s="254"/>
      <c r="EK169" s="254"/>
      <c r="EL169" s="254"/>
      <c r="EM169" s="254"/>
      <c r="EN169" s="254"/>
      <c r="EO169" s="254"/>
      <c r="EP169" s="254"/>
      <c r="EQ169" s="254"/>
      <c r="ER169" s="254"/>
      <c r="ES169" s="254"/>
      <c r="ET169" s="254"/>
      <c r="EU169" s="254"/>
      <c r="EV169" s="254"/>
      <c r="EW169" s="254"/>
      <c r="EX169" s="254"/>
      <c r="EY169" s="254"/>
      <c r="EZ169" s="254"/>
      <c r="FA169" s="254"/>
      <c r="FB169" s="254"/>
      <c r="FC169" s="254"/>
      <c r="FD169" s="254"/>
      <c r="FE169" s="254"/>
      <c r="FF169" s="254"/>
      <c r="FG169" s="254"/>
      <c r="FH169" s="254"/>
      <c r="FI169" s="254"/>
      <c r="FJ169" s="254"/>
      <c r="FK169" s="254"/>
      <c r="FL169" s="254"/>
      <c r="FM169" s="254"/>
      <c r="FN169" s="254"/>
      <c r="FO169" s="254"/>
      <c r="FP169" s="254"/>
      <c r="FQ169" s="254"/>
      <c r="FR169" s="254"/>
      <c r="FS169" s="254"/>
      <c r="FT169" s="254"/>
      <c r="FU169" s="254"/>
      <c r="FV169" s="254"/>
      <c r="FW169" s="254"/>
      <c r="FX169" s="254"/>
      <c r="FY169" s="254"/>
      <c r="FZ169" s="254"/>
      <c r="GA169" s="254"/>
      <c r="GB169" s="254"/>
      <c r="GC169" s="254"/>
      <c r="GD169" s="254"/>
      <c r="GE169" s="254"/>
      <c r="GF169" s="254"/>
      <c r="GG169" s="254"/>
      <c r="GH169" s="254"/>
      <c r="GI169" s="254"/>
      <c r="GJ169" s="254"/>
      <c r="GK169" s="254"/>
      <c r="GL169" s="254"/>
      <c r="GM169" s="254"/>
      <c r="GN169" s="254"/>
      <c r="GO169" s="254"/>
      <c r="GP169" s="254"/>
      <c r="GQ169" s="254"/>
      <c r="GR169" s="254"/>
      <c r="GS169" s="254"/>
      <c r="GT169" s="254"/>
      <c r="GU169" s="254"/>
      <c r="GV169" s="254"/>
      <c r="GW169" s="254"/>
      <c r="GX169" s="254"/>
      <c r="GY169" s="254"/>
      <c r="GZ169" s="254"/>
      <c r="HA169" s="254"/>
      <c r="HB169" s="254"/>
      <c r="HC169" s="254"/>
      <c r="HD169" s="254"/>
      <c r="HE169" s="254"/>
      <c r="HF169" s="254"/>
      <c r="HG169" s="254"/>
      <c r="HH169" s="254"/>
      <c r="HI169" s="254"/>
      <c r="HJ169" s="254"/>
      <c r="HK169" s="254"/>
      <c r="HL169" s="254"/>
      <c r="HM169" s="254"/>
      <c r="HN169" s="254"/>
      <c r="HO169" s="254"/>
      <c r="HP169" s="254"/>
      <c r="HQ169" s="254"/>
      <c r="HR169" s="254"/>
      <c r="HS169" s="254"/>
      <c r="HT169" s="254"/>
      <c r="HU169" s="254"/>
      <c r="HV169" s="254"/>
      <c r="HW169" s="254"/>
      <c r="HX169" s="254"/>
      <c r="HY169" s="254"/>
      <c r="HZ169" s="254"/>
      <c r="IA169" s="254"/>
      <c r="IB169" s="254"/>
      <c r="IC169" s="254"/>
      <c r="ID169" s="254"/>
      <c r="IE169" s="254"/>
      <c r="IF169" s="254"/>
      <c r="IG169" s="254"/>
      <c r="IH169" s="254"/>
      <c r="II169" s="254"/>
      <c r="IJ169" s="254"/>
      <c r="IK169" s="254"/>
      <c r="IL169" s="254"/>
      <c r="IM169" s="254"/>
      <c r="IN169" s="254"/>
      <c r="IO169" s="254"/>
      <c r="IP169" s="254"/>
      <c r="IQ169" s="254"/>
      <c r="IR169" s="254"/>
      <c r="IS169" s="254"/>
      <c r="IT169" s="254"/>
      <c r="IU169" s="254"/>
      <c r="IV169" s="254"/>
      <c r="IW169" s="254"/>
      <c r="IX169" s="254"/>
      <c r="IY169" s="254"/>
      <c r="IZ169" s="254"/>
      <c r="JA169" s="254"/>
      <c r="JB169" s="254"/>
      <c r="JC169" s="254"/>
      <c r="JD169" s="254"/>
      <c r="JE169" s="254"/>
      <c r="JF169" s="254"/>
      <c r="JG169" s="254"/>
      <c r="JH169" s="254"/>
      <c r="JI169" s="254"/>
      <c r="JJ169" s="254"/>
      <c r="JK169" s="254"/>
      <c r="JL169" s="254"/>
      <c r="JM169" s="254"/>
      <c r="JN169" s="254"/>
      <c r="JO169" s="254"/>
      <c r="JP169" s="254"/>
      <c r="JQ169" s="254"/>
      <c r="JR169" s="254"/>
      <c r="JS169" s="254"/>
      <c r="JT169" s="254"/>
      <c r="JU169" s="254"/>
      <c r="JV169" s="254"/>
      <c r="JW169" s="254"/>
      <c r="JX169" s="254"/>
      <c r="JY169" s="254"/>
      <c r="JZ169" s="254"/>
      <c r="KA169" s="254"/>
      <c r="KB169" s="254"/>
      <c r="KC169" s="254"/>
      <c r="KD169" s="254"/>
      <c r="KE169" s="254"/>
      <c r="KF169" s="254"/>
      <c r="KG169" s="254"/>
      <c r="KH169" s="254"/>
      <c r="KI169" s="254"/>
      <c r="KJ169" s="254"/>
      <c r="KK169" s="254"/>
      <c r="KL169" s="254"/>
      <c r="KM169" s="254"/>
      <c r="KN169" s="254"/>
      <c r="KO169" s="254"/>
      <c r="KP169" s="254"/>
      <c r="KQ169" s="254"/>
      <c r="KR169" s="254"/>
      <c r="KS169" s="254"/>
      <c r="KT169" s="254"/>
      <c r="KU169" s="254"/>
      <c r="KV169" s="254"/>
      <c r="KW169" s="254"/>
      <c r="KX169" s="254"/>
      <c r="KY169" s="254"/>
      <c r="KZ169" s="254"/>
      <c r="LA169" s="254"/>
      <c r="LB169" s="254"/>
      <c r="LC169" s="254"/>
      <c r="LD169" s="254"/>
      <c r="LE169" s="254"/>
      <c r="LF169" s="254"/>
      <c r="LG169" s="254"/>
      <c r="LH169" s="254"/>
      <c r="LI169" s="254"/>
      <c r="LJ169" s="254"/>
      <c r="LK169" s="254"/>
      <c r="LL169" s="254"/>
      <c r="LM169" s="254"/>
      <c r="LN169" s="254"/>
      <c r="LO169" s="254"/>
      <c r="LP169" s="254"/>
      <c r="LQ169" s="254"/>
      <c r="LR169" s="254"/>
      <c r="LS169" s="254"/>
      <c r="LT169" s="254"/>
      <c r="LU169" s="254"/>
      <c r="LV169" s="254"/>
      <c r="LW169" s="254"/>
      <c r="LX169" s="254"/>
      <c r="LY169" s="254"/>
      <c r="LZ169" s="254"/>
      <c r="MA169" s="254"/>
      <c r="MB169" s="254"/>
      <c r="MC169" s="254"/>
      <c r="MD169" s="254"/>
      <c r="ME169" s="254"/>
      <c r="MF169" s="254"/>
      <c r="MG169" s="254"/>
      <c r="MH169" s="254"/>
      <c r="MI169" s="254"/>
      <c r="MJ169" s="254"/>
      <c r="MK169" s="254"/>
      <c r="ML169" s="254"/>
      <c r="MM169" s="254"/>
      <c r="MN169" s="254"/>
      <c r="MO169" s="254"/>
      <c r="MP169" s="254"/>
      <c r="MQ169" s="254"/>
      <c r="MR169" s="254"/>
      <c r="MS169" s="254"/>
      <c r="MT169" s="254"/>
      <c r="MU169" s="254"/>
      <c r="MV169" s="254"/>
      <c r="MW169" s="254"/>
      <c r="MX169" s="254"/>
      <c r="MY169" s="254"/>
      <c r="MZ169" s="254"/>
      <c r="NA169" s="254"/>
      <c r="NB169" s="254"/>
      <c r="NC169" s="254"/>
      <c r="ND169" s="254"/>
      <c r="NE169" s="254"/>
      <c r="NF169" s="254"/>
      <c r="NG169" s="254"/>
      <c r="NH169" s="254"/>
      <c r="NI169" s="254"/>
      <c r="NJ169" s="254"/>
      <c r="NK169" s="254"/>
      <c r="NL169" s="254"/>
      <c r="NM169" s="254"/>
      <c r="NN169" s="254"/>
      <c r="NO169" s="254"/>
      <c r="NP169" s="254"/>
      <c r="NQ169" s="254"/>
      <c r="NR169" s="254"/>
      <c r="NS169" s="254"/>
      <c r="NT169" s="254"/>
      <c r="NU169" s="254"/>
      <c r="NV169" s="254"/>
      <c r="NW169" s="254"/>
      <c r="NX169" s="254"/>
      <c r="NY169" s="254"/>
      <c r="NZ169" s="254"/>
      <c r="OA169" s="254"/>
      <c r="OB169" s="254"/>
      <c r="OC169" s="254"/>
      <c r="OD169" s="254"/>
      <c r="OE169" s="254"/>
      <c r="OF169" s="254"/>
      <c r="OG169" s="254"/>
      <c r="OH169" s="254"/>
      <c r="OI169" s="254"/>
      <c r="OJ169" s="254"/>
      <c r="OK169" s="254"/>
      <c r="OL169" s="254"/>
      <c r="OM169" s="254"/>
      <c r="ON169" s="254"/>
      <c r="OO169" s="254"/>
      <c r="OP169" s="254"/>
      <c r="OQ169" s="254"/>
      <c r="OR169" s="254"/>
      <c r="OS169" s="254"/>
      <c r="OT169" s="254"/>
      <c r="OU169" s="254"/>
      <c r="OV169" s="254"/>
      <c r="OW169" s="254"/>
      <c r="OX169" s="254"/>
      <c r="OY169" s="254"/>
      <c r="OZ169" s="254"/>
      <c r="PA169" s="254"/>
      <c r="PB169" s="254"/>
      <c r="PC169" s="254"/>
      <c r="PD169" s="254"/>
      <c r="PE169" s="254"/>
      <c r="PF169" s="254"/>
      <c r="PG169" s="254"/>
      <c r="PH169" s="254"/>
      <c r="PI169" s="254"/>
      <c r="PJ169" s="254"/>
      <c r="PK169" s="254"/>
      <c r="PL169" s="254"/>
      <c r="PM169" s="254"/>
      <c r="PN169" s="254"/>
      <c r="PO169" s="254"/>
      <c r="PP169" s="254"/>
      <c r="PQ169" s="254"/>
      <c r="PR169" s="254"/>
      <c r="PS169" s="254"/>
      <c r="PT169" s="254"/>
      <c r="PU169" s="254"/>
      <c r="PV169" s="254"/>
      <c r="PW169" s="254"/>
      <c r="PX169" s="254"/>
      <c r="PY169" s="254"/>
      <c r="PZ169" s="254"/>
      <c r="QA169" s="254"/>
      <c r="QB169" s="254"/>
      <c r="QC169" s="254"/>
      <c r="QD169" s="254"/>
      <c r="QE169" s="254"/>
      <c r="QF169" s="254"/>
      <c r="QG169" s="254"/>
      <c r="QH169" s="254"/>
      <c r="QI169" s="254"/>
      <c r="QJ169" s="254"/>
      <c r="QK169" s="254"/>
      <c r="QL169" s="254"/>
      <c r="QM169" s="254"/>
      <c r="QN169" s="254"/>
      <c r="QO169" s="254"/>
      <c r="QP169" s="254"/>
      <c r="QQ169" s="254"/>
      <c r="QR169" s="254"/>
      <c r="QS169" s="254"/>
      <c r="QT169" s="254"/>
      <c r="QU169" s="254"/>
      <c r="QV169" s="254"/>
      <c r="QW169" s="254"/>
      <c r="QX169" s="254"/>
      <c r="QY169" s="254"/>
      <c r="QZ169" s="254"/>
      <c r="RA169" s="254"/>
      <c r="RB169" s="254"/>
      <c r="RC169" s="254"/>
      <c r="RD169" s="254"/>
      <c r="RE169" s="254"/>
      <c r="RF169" s="254"/>
      <c r="RG169" s="254"/>
      <c r="RH169" s="254"/>
      <c r="RI169" s="254"/>
      <c r="RJ169" s="254"/>
      <c r="RK169" s="254"/>
      <c r="RL169" s="254"/>
      <c r="RM169" s="254"/>
      <c r="RN169" s="254"/>
      <c r="RO169" s="254"/>
      <c r="RP169" s="254"/>
      <c r="RQ169" s="254"/>
      <c r="RR169" s="254"/>
      <c r="RS169" s="254"/>
      <c r="RT169" s="254"/>
      <c r="RU169" s="254"/>
      <c r="RV169" s="254"/>
      <c r="RW169" s="254"/>
      <c r="RX169" s="254"/>
      <c r="RY169" s="254"/>
      <c r="RZ169" s="254"/>
      <c r="SA169" s="254"/>
      <c r="SB169" s="254"/>
      <c r="SC169" s="254"/>
      <c r="SD169" s="254"/>
      <c r="SE169" s="254"/>
      <c r="SF169" s="254"/>
      <c r="SG169" s="254"/>
      <c r="SH169" s="254"/>
      <c r="SI169" s="254"/>
      <c r="SJ169" s="254"/>
      <c r="SK169" s="254"/>
      <c r="SL169" s="254"/>
      <c r="SM169" s="254"/>
      <c r="SN169" s="254"/>
      <c r="SO169" s="254"/>
      <c r="SP169" s="254"/>
      <c r="SQ169" s="254"/>
      <c r="SR169" s="254"/>
      <c r="SS169" s="254"/>
      <c r="ST169" s="254"/>
      <c r="SU169" s="254"/>
      <c r="SV169" s="254"/>
      <c r="SW169" s="254"/>
      <c r="SX169" s="254"/>
      <c r="SY169" s="254"/>
      <c r="SZ169" s="254"/>
      <c r="TA169" s="254"/>
      <c r="TB169" s="254"/>
      <c r="TC169" s="254"/>
      <c r="TD169" s="254"/>
      <c r="TE169" s="254"/>
      <c r="TF169" s="254"/>
      <c r="TG169" s="254"/>
      <c r="TH169" s="254"/>
      <c r="TI169" s="254"/>
      <c r="TJ169" s="254"/>
      <c r="TK169" s="254"/>
      <c r="TL169" s="254"/>
      <c r="TM169" s="254"/>
      <c r="TN169" s="254"/>
      <c r="TO169" s="254"/>
      <c r="TP169" s="254"/>
      <c r="TQ169" s="254"/>
      <c r="TR169" s="254"/>
      <c r="TS169" s="254"/>
      <c r="TT169" s="254"/>
      <c r="TU169" s="254"/>
      <c r="TV169" s="254"/>
      <c r="TW169" s="254"/>
      <c r="TX169" s="254"/>
      <c r="TY169" s="254"/>
      <c r="TZ169" s="254"/>
      <c r="UA169" s="254"/>
      <c r="UB169" s="254"/>
      <c r="UC169" s="254"/>
      <c r="UD169" s="254"/>
      <c r="UE169" s="254"/>
      <c r="UF169" s="254"/>
      <c r="UG169" s="254"/>
      <c r="UH169" s="254"/>
      <c r="UI169" s="254"/>
      <c r="UJ169" s="254"/>
      <c r="UK169" s="254"/>
      <c r="UL169" s="254"/>
      <c r="UM169" s="254"/>
      <c r="UN169" s="254"/>
      <c r="UO169" s="254"/>
      <c r="UP169" s="254"/>
      <c r="UQ169" s="254"/>
      <c r="UR169" s="254"/>
      <c r="US169" s="254"/>
      <c r="UT169" s="254"/>
      <c r="UU169" s="254"/>
      <c r="UV169" s="254"/>
      <c r="UW169" s="254"/>
      <c r="UX169" s="254"/>
      <c r="UY169" s="254"/>
      <c r="UZ169" s="254"/>
      <c r="VA169" s="254"/>
      <c r="VB169" s="254"/>
      <c r="VC169" s="254"/>
      <c r="VD169" s="254"/>
      <c r="VE169" s="254"/>
      <c r="VF169" s="254"/>
      <c r="VG169" s="254"/>
      <c r="VH169" s="254"/>
      <c r="VI169" s="254"/>
      <c r="VJ169" s="254"/>
      <c r="VK169" s="254"/>
      <c r="VL169" s="254"/>
      <c r="VM169" s="254"/>
      <c r="VN169" s="254"/>
      <c r="VO169" s="254"/>
      <c r="VP169" s="254"/>
      <c r="VQ169" s="254"/>
      <c r="VR169" s="254"/>
      <c r="VS169" s="254"/>
      <c r="VT169" s="254"/>
      <c r="VU169" s="254"/>
      <c r="VV169" s="254"/>
      <c r="VW169" s="254"/>
      <c r="VX169" s="254"/>
      <c r="VY169" s="254"/>
      <c r="VZ169" s="254"/>
      <c r="WA169" s="254"/>
      <c r="WB169" s="254"/>
      <c r="WC169" s="254"/>
      <c r="WD169" s="254"/>
      <c r="WE169" s="254"/>
      <c r="WF169" s="254"/>
      <c r="WG169" s="254"/>
      <c r="WH169" s="254"/>
      <c r="WI169" s="254"/>
      <c r="WJ169" s="254"/>
      <c r="WK169" s="254"/>
      <c r="WL169" s="254"/>
      <c r="WM169" s="254"/>
      <c r="WN169" s="254"/>
      <c r="WO169" s="254"/>
      <c r="WP169" s="254"/>
      <c r="WQ169" s="254"/>
      <c r="WR169" s="254"/>
      <c r="WS169" s="254"/>
      <c r="WT169" s="254"/>
      <c r="WU169" s="254"/>
      <c r="WV169" s="254"/>
      <c r="WW169" s="254"/>
      <c r="WX169" s="254"/>
      <c r="WY169" s="254"/>
      <c r="WZ169" s="254"/>
      <c r="XA169" s="254"/>
      <c r="XB169" s="254"/>
      <c r="XC169" s="254"/>
      <c r="XD169" s="254"/>
      <c r="XE169" s="254"/>
      <c r="XF169" s="254"/>
      <c r="XG169" s="254"/>
      <c r="XH169" s="254"/>
      <c r="XI169" s="254"/>
      <c r="XJ169" s="254"/>
      <c r="XK169" s="254"/>
      <c r="XL169" s="254"/>
      <c r="XM169" s="254"/>
      <c r="XN169" s="254"/>
      <c r="XO169" s="254"/>
      <c r="XP169" s="254"/>
      <c r="XQ169" s="254"/>
      <c r="XR169" s="254"/>
      <c r="XS169" s="254"/>
      <c r="XT169" s="254"/>
      <c r="XU169" s="254"/>
      <c r="XV169" s="254"/>
      <c r="XW169" s="254"/>
      <c r="XX169" s="254"/>
      <c r="XY169" s="254"/>
      <c r="XZ169" s="254"/>
      <c r="YA169" s="254"/>
      <c r="YB169" s="254"/>
      <c r="YC169" s="254"/>
      <c r="YD169" s="254"/>
      <c r="YE169" s="254"/>
      <c r="YF169" s="254"/>
      <c r="YG169" s="254"/>
      <c r="YH169" s="254"/>
      <c r="YI169" s="254"/>
      <c r="YJ169" s="254"/>
      <c r="YK169" s="254"/>
      <c r="YL169" s="254"/>
      <c r="YM169" s="254"/>
      <c r="YN169" s="254"/>
      <c r="YO169" s="254"/>
      <c r="YP169" s="254"/>
      <c r="YQ169" s="254"/>
      <c r="YR169" s="254"/>
      <c r="YS169" s="254"/>
      <c r="YT169" s="254"/>
      <c r="YU169" s="254"/>
      <c r="YV169" s="254"/>
      <c r="YW169" s="254"/>
      <c r="YX169" s="254"/>
      <c r="YY169" s="254"/>
      <c r="YZ169" s="254"/>
      <c r="ZA169" s="254"/>
      <c r="ZB169" s="254"/>
      <c r="ZC169" s="254"/>
      <c r="ZD169" s="254"/>
      <c r="ZE169" s="254"/>
      <c r="ZF169" s="254"/>
      <c r="ZG169" s="254"/>
      <c r="ZH169" s="254"/>
      <c r="ZI169" s="254"/>
      <c r="ZJ169" s="254"/>
      <c r="ZK169" s="254"/>
      <c r="ZL169" s="254"/>
      <c r="ZM169" s="254"/>
      <c r="ZN169" s="254"/>
      <c r="ZO169" s="254"/>
      <c r="ZP169" s="254"/>
      <c r="ZQ169" s="254"/>
      <c r="ZR169" s="254"/>
      <c r="ZS169" s="254"/>
      <c r="ZT169" s="254"/>
      <c r="ZU169" s="254"/>
      <c r="ZV169" s="254"/>
      <c r="ZW169" s="254"/>
      <c r="ZX169" s="254"/>
      <c r="ZY169" s="254"/>
      <c r="ZZ169" s="254"/>
      <c r="AAA169" s="254"/>
      <c r="AAB169" s="254"/>
      <c r="AAC169" s="254"/>
      <c r="AAD169" s="254"/>
      <c r="AAE169" s="254"/>
      <c r="AAF169" s="254"/>
      <c r="AAG169" s="254"/>
      <c r="AAH169" s="254"/>
      <c r="AAI169" s="254"/>
      <c r="AAJ169" s="254"/>
      <c r="AAK169" s="254"/>
      <c r="AAL169" s="254"/>
      <c r="AAM169" s="254"/>
      <c r="AAN169" s="254"/>
      <c r="AAO169" s="254"/>
      <c r="AAP169" s="254"/>
      <c r="AAQ169" s="254"/>
      <c r="AAR169" s="254"/>
      <c r="AAS169" s="254"/>
      <c r="AAT169" s="254"/>
      <c r="AAU169" s="254"/>
      <c r="AAV169" s="254"/>
      <c r="AAW169" s="254"/>
      <c r="AAX169" s="254"/>
      <c r="AAY169" s="254"/>
      <c r="AAZ169" s="254"/>
      <c r="ABA169" s="254"/>
      <c r="ABB169" s="254"/>
      <c r="ABC169" s="254"/>
      <c r="ABD169" s="254"/>
      <c r="ABE169" s="254"/>
      <c r="ABF169" s="254"/>
      <c r="ABG169" s="254"/>
      <c r="ABH169" s="254"/>
      <c r="ABI169" s="254"/>
      <c r="ABJ169" s="254"/>
      <c r="ABK169" s="254"/>
      <c r="ABL169" s="254"/>
      <c r="ABM169" s="254"/>
      <c r="ABN169" s="254"/>
      <c r="ABO169" s="254"/>
      <c r="ABP169" s="254"/>
      <c r="ABQ169" s="254"/>
      <c r="ABR169" s="254"/>
      <c r="ABS169" s="254"/>
      <c r="ABT169" s="254"/>
      <c r="ABU169" s="254"/>
      <c r="ABV169" s="254"/>
      <c r="ABW169" s="254"/>
      <c r="ABX169" s="254"/>
      <c r="ABY169" s="254"/>
      <c r="ABZ169" s="254"/>
      <c r="ACA169" s="254"/>
      <c r="ACB169" s="254"/>
      <c r="ACC169" s="254"/>
      <c r="ACD169" s="254"/>
      <c r="ACE169" s="254"/>
      <c r="ACF169" s="254"/>
      <c r="ACG169" s="254"/>
      <c r="ACH169" s="254"/>
      <c r="ACI169" s="254"/>
      <c r="ACJ169" s="254"/>
      <c r="ACK169" s="254"/>
      <c r="ACL169" s="254"/>
      <c r="ACM169" s="254"/>
      <c r="ACN169" s="254"/>
      <c r="ACO169" s="254"/>
      <c r="ACP169" s="254"/>
      <c r="ACQ169" s="254"/>
      <c r="ACR169" s="254"/>
      <c r="ACS169" s="254"/>
      <c r="ACT169" s="254"/>
      <c r="ACU169" s="254"/>
      <c r="ACV169" s="254"/>
      <c r="ACW169" s="254"/>
      <c r="ACX169" s="254"/>
      <c r="ACY169" s="254"/>
      <c r="ACZ169" s="254"/>
      <c r="ADA169" s="254"/>
      <c r="ADB169" s="254"/>
      <c r="ADC169" s="254"/>
      <c r="ADD169" s="254"/>
      <c r="ADE169" s="254"/>
      <c r="ADF169" s="254"/>
      <c r="ADG169" s="254"/>
      <c r="ADH169" s="254"/>
      <c r="ADI169" s="254"/>
      <c r="ADJ169" s="254"/>
      <c r="ADK169" s="254"/>
      <c r="ADL169" s="254"/>
      <c r="ADM169" s="254"/>
      <c r="ADN169" s="254"/>
      <c r="ADO169" s="254"/>
      <c r="ADP169" s="254"/>
      <c r="ADQ169" s="254"/>
      <c r="ADR169" s="254"/>
      <c r="ADS169" s="254"/>
      <c r="ADT169" s="254"/>
      <c r="ADU169" s="254"/>
      <c r="ADV169" s="254"/>
      <c r="ADW169" s="254"/>
      <c r="ADX169" s="254"/>
      <c r="ADY169" s="254"/>
      <c r="ADZ169" s="254"/>
      <c r="AEA169" s="254"/>
      <c r="AEB169" s="254"/>
      <c r="AEC169" s="254"/>
      <c r="AED169" s="254"/>
      <c r="AEE169" s="254"/>
      <c r="AEF169" s="254"/>
      <c r="AEG169" s="254"/>
      <c r="AEH169" s="254"/>
      <c r="AEI169" s="254"/>
      <c r="AEJ169" s="254"/>
      <c r="AEK169" s="254"/>
      <c r="AEL169" s="254"/>
      <c r="AEM169" s="254"/>
      <c r="AEN169" s="254"/>
      <c r="AEO169" s="254"/>
      <c r="AEP169" s="254"/>
      <c r="AEQ169" s="254"/>
      <c r="AER169" s="254"/>
      <c r="AES169" s="254"/>
      <c r="AET169" s="254"/>
      <c r="AEU169" s="254"/>
      <c r="AEV169" s="254"/>
      <c r="AEW169" s="254"/>
      <c r="AEX169" s="254"/>
      <c r="AEY169" s="254"/>
      <c r="AEZ169" s="254"/>
      <c r="AFA169" s="254"/>
      <c r="AFB169" s="254"/>
      <c r="AFC169" s="254"/>
      <c r="AFD169" s="254"/>
      <c r="AFE169" s="254"/>
      <c r="AFF169" s="254"/>
      <c r="AFG169" s="254"/>
      <c r="AFH169" s="254"/>
      <c r="AFI169" s="254"/>
      <c r="AFJ169" s="254"/>
      <c r="AFK169" s="254"/>
      <c r="AFL169" s="254"/>
      <c r="AFM169" s="254"/>
      <c r="AFN169" s="254"/>
      <c r="AFO169" s="254"/>
      <c r="AFP169" s="254"/>
      <c r="AFQ169" s="254"/>
      <c r="AFR169" s="254"/>
      <c r="AFS169" s="254"/>
      <c r="AFT169" s="254"/>
      <c r="AFU169" s="254"/>
      <c r="AFV169" s="254"/>
      <c r="AFW169" s="254"/>
      <c r="AFX169" s="254"/>
      <c r="AFY169" s="254"/>
      <c r="AFZ169" s="254"/>
      <c r="AGA169" s="254"/>
      <c r="AGB169" s="254"/>
      <c r="AGC169" s="254"/>
      <c r="AGD169" s="254"/>
      <c r="AGE169" s="254"/>
      <c r="AGF169" s="254"/>
      <c r="AGG169" s="254"/>
      <c r="AGH169" s="254"/>
      <c r="AGI169" s="254"/>
      <c r="AGJ169" s="254"/>
      <c r="AGK169" s="254"/>
      <c r="AGL169" s="254"/>
      <c r="AGM169" s="254"/>
      <c r="AGN169" s="254"/>
      <c r="AGO169" s="254"/>
      <c r="AGP169" s="254"/>
      <c r="AGQ169" s="254"/>
      <c r="AGR169" s="254"/>
      <c r="AGS169" s="254"/>
      <c r="AGT169" s="254"/>
      <c r="AGU169" s="254"/>
      <c r="AGV169" s="254"/>
      <c r="AGW169" s="254"/>
      <c r="AGX169" s="254"/>
      <c r="AGY169" s="254"/>
      <c r="AGZ169" s="254"/>
      <c r="AHA169" s="254"/>
      <c r="AHB169" s="254"/>
      <c r="AHC169" s="254"/>
      <c r="AHD169" s="254"/>
      <c r="AHE169" s="254"/>
      <c r="AHF169" s="254"/>
      <c r="AHG169" s="254"/>
      <c r="AHH169" s="254"/>
      <c r="AHI169" s="254"/>
      <c r="AHJ169" s="254"/>
      <c r="AHK169" s="254"/>
      <c r="AHL169" s="254"/>
      <c r="AHM169" s="254"/>
      <c r="AHN169" s="254"/>
      <c r="AHO169" s="254"/>
      <c r="AHP169" s="254"/>
      <c r="AHQ169" s="254"/>
      <c r="AHR169" s="254"/>
      <c r="AHS169" s="254"/>
      <c r="AHT169" s="254"/>
      <c r="AHU169" s="254"/>
      <c r="AHV169" s="254"/>
      <c r="AHW169" s="254"/>
      <c r="AHX169" s="254"/>
      <c r="AHY169" s="254"/>
      <c r="AHZ169" s="254"/>
      <c r="AIA169" s="254"/>
      <c r="AIB169" s="254"/>
      <c r="AIC169" s="254"/>
      <c r="AID169" s="254"/>
      <c r="AIE169" s="254"/>
      <c r="AIF169" s="254"/>
      <c r="AIG169" s="254"/>
      <c r="AIH169" s="254"/>
      <c r="AII169" s="254"/>
      <c r="AIJ169" s="254"/>
      <c r="AIK169" s="254"/>
      <c r="AIL169" s="254"/>
      <c r="AIM169" s="254"/>
      <c r="AIN169" s="254"/>
      <c r="AIO169" s="254"/>
      <c r="AIP169" s="254"/>
      <c r="AIQ169" s="254"/>
      <c r="AIR169" s="254"/>
      <c r="AIS169" s="254"/>
      <c r="AIT169" s="254"/>
      <c r="AIU169" s="254"/>
      <c r="AIV169" s="254"/>
      <c r="AIW169" s="254"/>
      <c r="AIX169" s="254"/>
      <c r="AIY169" s="254"/>
      <c r="AIZ169" s="254"/>
      <c r="AJA169" s="254"/>
      <c r="AJB169" s="254"/>
      <c r="AJC169" s="254"/>
      <c r="AJD169" s="254"/>
      <c r="AJE169" s="254"/>
      <c r="AJF169" s="254"/>
      <c r="AJG169" s="254"/>
      <c r="AJH169" s="254"/>
      <c r="AJI169" s="254"/>
      <c r="AJJ169" s="254"/>
      <c r="AJK169" s="254"/>
      <c r="AJL169" s="254"/>
      <c r="AJM169" s="254"/>
      <c r="AJN169" s="254"/>
      <c r="AJO169" s="254"/>
      <c r="AJP169" s="254"/>
      <c r="AJQ169" s="254"/>
      <c r="AJR169" s="254"/>
      <c r="AJS169" s="254"/>
      <c r="AJT169" s="254"/>
      <c r="AJU169" s="254"/>
      <c r="AJV169" s="254"/>
      <c r="AJW169" s="254"/>
      <c r="AJX169" s="254"/>
      <c r="AJY169" s="254"/>
      <c r="AJZ169" s="254"/>
      <c r="AKA169" s="254"/>
      <c r="AKB169" s="254"/>
      <c r="AKC169" s="254"/>
      <c r="AKD169" s="254"/>
      <c r="AKE169" s="254"/>
      <c r="AKF169" s="254"/>
      <c r="AKG169" s="254"/>
      <c r="AKH169" s="254"/>
      <c r="AKI169" s="254"/>
      <c r="AKJ169" s="254"/>
      <c r="AKK169" s="254"/>
      <c r="AKL169" s="254"/>
      <c r="AKM169" s="254"/>
      <c r="AKN169" s="254"/>
      <c r="AKO169" s="254"/>
      <c r="AKP169" s="254"/>
      <c r="AKQ169" s="254"/>
      <c r="AKR169" s="254"/>
      <c r="AKS169" s="254"/>
      <c r="AKT169" s="254"/>
      <c r="AKU169" s="254"/>
      <c r="AKV169" s="254"/>
      <c r="AKW169" s="254"/>
      <c r="AKX169" s="254"/>
      <c r="AKY169" s="254"/>
      <c r="AKZ169" s="254"/>
      <c r="ALA169" s="254"/>
      <c r="ALB169" s="254"/>
      <c r="ALC169" s="254"/>
      <c r="ALD169" s="254"/>
      <c r="ALE169" s="254"/>
      <c r="ALF169" s="254"/>
      <c r="ALG169" s="254"/>
      <c r="ALH169" s="254"/>
      <c r="ALI169" s="254"/>
      <c r="ALJ169" s="254"/>
      <c r="ALK169" s="254"/>
      <c r="ALL169" s="254"/>
      <c r="ALM169" s="254"/>
      <c r="ALN169" s="254"/>
      <c r="ALO169" s="254"/>
      <c r="ALP169" s="254"/>
      <c r="ALQ169" s="254"/>
      <c r="ALR169" s="254"/>
      <c r="ALS169" s="254"/>
      <c r="ALT169" s="254"/>
      <c r="ALU169" s="254"/>
      <c r="ALV169" s="254"/>
      <c r="ALW169" s="254"/>
      <c r="ALX169" s="254"/>
      <c r="ALY169" s="254"/>
      <c r="ALZ169" s="254"/>
      <c r="AMA169" s="254"/>
      <c r="AMB169" s="254"/>
      <c r="AMC169" s="254"/>
      <c r="AMD169" s="254"/>
      <c r="AME169" s="254"/>
      <c r="AMF169" s="254"/>
      <c r="AMG169" s="254"/>
      <c r="AMH169" s="254"/>
      <c r="AMI169" s="254"/>
      <c r="AMJ169" s="254"/>
      <c r="AMK169" s="254"/>
      <c r="AML169" s="254"/>
      <c r="AMM169" s="254"/>
      <c r="AMN169" s="254"/>
      <c r="AMO169" s="254"/>
      <c r="AMP169" s="254"/>
      <c r="AMQ169" s="254"/>
      <c r="AMR169" s="254"/>
      <c r="AMS169" s="254"/>
      <c r="AMT169" s="254"/>
      <c r="AMU169" s="254"/>
      <c r="AMV169" s="254"/>
      <c r="AMW169" s="254"/>
      <c r="AMX169" s="254"/>
      <c r="AMY169" s="254"/>
      <c r="AMZ169" s="254"/>
      <c r="ANA169" s="254"/>
      <c r="ANB169" s="254"/>
      <c r="ANC169" s="254"/>
      <c r="AND169" s="254"/>
      <c r="ANE169" s="254"/>
      <c r="ANF169" s="254"/>
      <c r="ANG169" s="254"/>
      <c r="ANH169" s="254"/>
      <c r="ANI169" s="254"/>
      <c r="ANJ169" s="254"/>
      <c r="ANK169" s="254"/>
      <c r="ANL169" s="254"/>
      <c r="ANM169" s="254"/>
      <c r="ANN169" s="254"/>
      <c r="ANO169" s="254"/>
      <c r="ANP169" s="254"/>
      <c r="ANQ169" s="254"/>
      <c r="ANR169" s="254"/>
      <c r="ANS169" s="254"/>
      <c r="ANT169" s="254"/>
      <c r="ANU169" s="254"/>
      <c r="ANV169" s="254"/>
      <c r="ANW169" s="254"/>
      <c r="ANX169" s="254"/>
      <c r="ANY169" s="254"/>
      <c r="ANZ169" s="254"/>
      <c r="AOA169" s="254"/>
      <c r="AOB169" s="254"/>
      <c r="AOC169" s="254"/>
      <c r="AOD169" s="254"/>
      <c r="AOE169" s="254"/>
      <c r="AOF169" s="254"/>
      <c r="AOG169" s="254"/>
      <c r="AOH169" s="254"/>
      <c r="AOI169" s="254"/>
      <c r="AOJ169" s="254"/>
      <c r="AOK169" s="254"/>
      <c r="AOL169" s="254"/>
      <c r="AOM169" s="254"/>
      <c r="AON169" s="254"/>
      <c r="AOO169" s="254"/>
      <c r="AOP169" s="254"/>
      <c r="AOQ169" s="254"/>
      <c r="AOR169" s="254"/>
      <c r="AOS169" s="254"/>
      <c r="AOT169" s="254"/>
      <c r="AOU169" s="254"/>
      <c r="AOV169" s="254"/>
      <c r="AOW169" s="254"/>
      <c r="AOX169" s="254"/>
      <c r="AOY169" s="254"/>
      <c r="AOZ169" s="254"/>
      <c r="APA169" s="254"/>
      <c r="APB169" s="254"/>
      <c r="APC169" s="254"/>
      <c r="APD169" s="254"/>
      <c r="APE169" s="254"/>
      <c r="APF169" s="254"/>
      <c r="APG169" s="254"/>
      <c r="APH169" s="254"/>
      <c r="API169" s="254"/>
      <c r="APJ169" s="254"/>
      <c r="APK169" s="254"/>
      <c r="APL169" s="254"/>
      <c r="APM169" s="254"/>
      <c r="APN169" s="254"/>
      <c r="APO169" s="254"/>
      <c r="APP169" s="254"/>
      <c r="APQ169" s="254"/>
      <c r="APR169" s="254"/>
      <c r="APS169" s="254"/>
      <c r="APT169" s="254"/>
      <c r="APU169" s="254"/>
      <c r="APV169" s="254"/>
      <c r="APW169" s="254"/>
      <c r="APX169" s="254"/>
      <c r="APY169" s="254"/>
      <c r="APZ169" s="254"/>
      <c r="AQA169" s="254"/>
      <c r="AQB169" s="254"/>
      <c r="AQC169" s="254"/>
      <c r="AQD169" s="254"/>
      <c r="AQE169" s="254"/>
      <c r="AQF169" s="254"/>
      <c r="AQG169" s="254"/>
      <c r="AQH169" s="254"/>
      <c r="AQI169" s="254"/>
      <c r="AQJ169" s="254"/>
      <c r="AQK169" s="254"/>
      <c r="AQL169" s="254"/>
      <c r="AQM169" s="254"/>
      <c r="AQN169" s="254"/>
      <c r="AQO169" s="254"/>
      <c r="AQP169" s="254"/>
      <c r="AQQ169" s="254"/>
      <c r="AQR169" s="254"/>
      <c r="AQS169" s="254"/>
      <c r="AQT169" s="254"/>
      <c r="AQU169" s="254"/>
      <c r="AQV169" s="254"/>
      <c r="AQW169" s="254"/>
      <c r="AQX169" s="254"/>
      <c r="AQY169" s="254"/>
      <c r="AQZ169" s="254"/>
      <c r="ARA169" s="254"/>
      <c r="ARB169" s="254"/>
      <c r="ARC169" s="254"/>
      <c r="ARD169" s="254"/>
      <c r="ARE169" s="254"/>
      <c r="ARF169" s="254"/>
      <c r="ARG169" s="254"/>
      <c r="ARH169" s="254"/>
      <c r="ARI169" s="254"/>
      <c r="ARJ169" s="254"/>
      <c r="ARK169" s="254"/>
      <c r="ARL169" s="254"/>
      <c r="ARM169" s="254"/>
      <c r="ARN169" s="254"/>
      <c r="ARO169" s="254"/>
      <c r="ARP169" s="254"/>
      <c r="ARQ169" s="254"/>
      <c r="ARR169" s="254"/>
      <c r="ARS169" s="254"/>
      <c r="ART169" s="254"/>
      <c r="ARU169" s="254"/>
      <c r="ARV169" s="254"/>
      <c r="ARW169" s="254"/>
      <c r="ARX169" s="254"/>
      <c r="ARY169" s="254"/>
      <c r="ARZ169" s="254"/>
      <c r="ASA169" s="254"/>
      <c r="ASB169" s="254"/>
      <c r="ASC169" s="254"/>
      <c r="ASD169" s="254"/>
      <c r="ASE169" s="254"/>
      <c r="ASF169" s="254"/>
      <c r="ASG169" s="254"/>
      <c r="ASH169" s="254"/>
      <c r="ASI169" s="254"/>
      <c r="ASJ169" s="254"/>
      <c r="ASK169" s="254"/>
      <c r="ASL169" s="254"/>
      <c r="ASM169" s="254"/>
      <c r="ASN169" s="254"/>
      <c r="ASO169" s="254"/>
      <c r="ASP169" s="254"/>
      <c r="ASQ169" s="254"/>
      <c r="ASR169" s="254"/>
      <c r="ASS169" s="254"/>
      <c r="AST169" s="254"/>
      <c r="ASU169" s="254"/>
      <c r="ASV169" s="254"/>
      <c r="ASW169" s="254"/>
      <c r="ASX169" s="254"/>
      <c r="ASY169" s="254"/>
      <c r="ASZ169" s="254"/>
      <c r="ATA169" s="254"/>
      <c r="ATB169" s="254"/>
      <c r="ATC169" s="254"/>
      <c r="ATD169" s="254"/>
      <c r="ATE169" s="254"/>
      <c r="ATF169" s="254"/>
      <c r="ATG169" s="254"/>
      <c r="ATH169" s="254"/>
      <c r="ATI169" s="254"/>
      <c r="ATJ169" s="254"/>
      <c r="ATK169" s="254"/>
      <c r="ATL169" s="254"/>
      <c r="ATM169" s="254"/>
      <c r="ATN169" s="254"/>
      <c r="ATO169" s="254"/>
      <c r="ATP169" s="254"/>
      <c r="ATQ169" s="254"/>
      <c r="ATR169" s="254"/>
      <c r="ATS169" s="254"/>
      <c r="ATT169" s="254"/>
      <c r="ATU169" s="254"/>
      <c r="ATV169" s="254"/>
      <c r="ATW169" s="254"/>
      <c r="ATX169" s="254"/>
      <c r="ATY169" s="254"/>
      <c r="ATZ169" s="254"/>
      <c r="AUA169" s="254"/>
      <c r="AUB169" s="254"/>
      <c r="AUC169" s="254"/>
      <c r="AUD169" s="254"/>
      <c r="AUE169" s="254"/>
      <c r="AUF169" s="254"/>
      <c r="AUG169" s="254"/>
      <c r="AUH169" s="254"/>
      <c r="AUI169" s="254"/>
      <c r="AUJ169" s="254"/>
      <c r="AUK169" s="254"/>
      <c r="AUL169" s="254"/>
      <c r="AUM169" s="254"/>
      <c r="AUN169" s="254"/>
      <c r="AUO169" s="254"/>
      <c r="AUP169" s="254"/>
      <c r="AUQ169" s="254"/>
      <c r="AUR169" s="254"/>
      <c r="AUS169" s="254"/>
      <c r="AUT169" s="254"/>
      <c r="AUU169" s="254"/>
      <c r="AUV169" s="254"/>
      <c r="AUW169" s="254"/>
      <c r="AUX169" s="254"/>
      <c r="AUY169" s="254"/>
      <c r="AUZ169" s="254"/>
      <c r="AVA169" s="254"/>
      <c r="AVB169" s="254"/>
      <c r="AVC169" s="254"/>
      <c r="AVD169" s="254"/>
      <c r="AVE169" s="254"/>
      <c r="AVF169" s="254"/>
      <c r="AVG169" s="254"/>
      <c r="AVH169" s="254"/>
      <c r="AVI169" s="254"/>
      <c r="AVJ169" s="254"/>
      <c r="AVK169" s="254"/>
      <c r="AVL169" s="254"/>
      <c r="AVM169" s="254"/>
      <c r="AVN169" s="254"/>
      <c r="AVO169" s="254"/>
      <c r="AVP169" s="254"/>
      <c r="AVQ169" s="254"/>
      <c r="AVR169" s="254"/>
      <c r="AVS169" s="254"/>
      <c r="AVT169" s="254"/>
      <c r="AVU169" s="254"/>
      <c r="AVV169" s="254"/>
      <c r="AVW169" s="254"/>
      <c r="AVX169" s="254"/>
      <c r="AVY169" s="254"/>
      <c r="AVZ169" s="254"/>
      <c r="AWA169" s="254"/>
      <c r="AWB169" s="254"/>
      <c r="AWC169" s="254"/>
      <c r="AWD169" s="254"/>
      <c r="AWE169" s="254"/>
      <c r="AWF169" s="254"/>
      <c r="AWG169" s="254"/>
      <c r="AWH169" s="254"/>
      <c r="AWI169" s="254"/>
      <c r="AWJ169" s="254"/>
      <c r="AWK169" s="254"/>
      <c r="AWL169" s="254"/>
      <c r="AWM169" s="254"/>
      <c r="AWN169" s="254"/>
      <c r="AWO169" s="254"/>
      <c r="AWP169" s="254"/>
      <c r="AWQ169" s="254"/>
      <c r="AWR169" s="254"/>
      <c r="AWS169" s="254"/>
      <c r="AWT169" s="254"/>
      <c r="AWU169" s="254"/>
      <c r="AWV169" s="254"/>
      <c r="AWW169" s="254"/>
      <c r="AWX169" s="254"/>
      <c r="AWY169" s="254"/>
      <c r="AWZ169" s="254"/>
      <c r="AXA169" s="254"/>
      <c r="AXB169" s="254"/>
      <c r="AXC169" s="254"/>
      <c r="AXD169" s="254"/>
      <c r="AXE169" s="254"/>
      <c r="AXF169" s="254"/>
      <c r="AXG169" s="254"/>
      <c r="AXH169" s="254"/>
      <c r="AXI169" s="254"/>
      <c r="AXJ169" s="254"/>
      <c r="AXK169" s="254"/>
      <c r="AXL169" s="254"/>
      <c r="AXM169" s="254"/>
      <c r="AXN169" s="254"/>
      <c r="AXO169" s="254"/>
      <c r="AXP169" s="254"/>
      <c r="AXQ169" s="254"/>
      <c r="AXR169" s="254"/>
      <c r="AXS169" s="254"/>
      <c r="AXT169" s="254"/>
      <c r="AXU169" s="254"/>
      <c r="AXV169" s="254"/>
      <c r="AXW169" s="254"/>
      <c r="AXX169" s="254"/>
      <c r="AXY169" s="254"/>
      <c r="AXZ169" s="254"/>
      <c r="AYA169" s="254"/>
      <c r="AYB169" s="254"/>
      <c r="AYC169" s="254"/>
      <c r="AYD169" s="254"/>
      <c r="AYE169" s="254"/>
      <c r="AYF169" s="254"/>
      <c r="AYG169" s="254"/>
      <c r="AYH169" s="254"/>
      <c r="AYI169" s="254"/>
      <c r="AYJ169" s="254"/>
      <c r="AYK169" s="254"/>
      <c r="AYL169" s="254"/>
      <c r="AYM169" s="254"/>
      <c r="AYN169" s="254"/>
      <c r="AYO169" s="254"/>
      <c r="AYP169" s="254"/>
      <c r="AYQ169" s="254"/>
      <c r="AYR169" s="254"/>
      <c r="AYS169" s="254"/>
      <c r="AYT169" s="254"/>
      <c r="AYU169" s="254"/>
      <c r="AYV169" s="254"/>
      <c r="AYW169" s="254"/>
      <c r="AYX169" s="254"/>
      <c r="AYY169" s="254"/>
      <c r="AYZ169" s="254"/>
      <c r="AZA169" s="254"/>
      <c r="AZB169" s="254"/>
      <c r="AZC169" s="254"/>
      <c r="AZD169" s="254"/>
      <c r="AZE169" s="254"/>
      <c r="AZF169" s="254"/>
      <c r="AZG169" s="254"/>
      <c r="AZH169" s="254"/>
      <c r="AZI169" s="254"/>
      <c r="AZJ169" s="254"/>
      <c r="AZK169" s="254"/>
      <c r="AZL169" s="254"/>
      <c r="AZM169" s="254"/>
      <c r="AZN169" s="254"/>
      <c r="AZO169" s="254"/>
      <c r="AZP169" s="254"/>
      <c r="AZQ169" s="254"/>
      <c r="AZR169" s="254"/>
      <c r="AZS169" s="254"/>
      <c r="AZT169" s="254"/>
      <c r="AZU169" s="254"/>
      <c r="AZV169" s="254"/>
      <c r="AZW169" s="254"/>
      <c r="AZX169" s="254"/>
      <c r="AZY169" s="254"/>
      <c r="AZZ169" s="254"/>
      <c r="BAA169" s="254"/>
      <c r="BAB169" s="254"/>
      <c r="BAC169" s="254"/>
      <c r="BAD169" s="254"/>
      <c r="BAE169" s="254"/>
      <c r="BAF169" s="254"/>
      <c r="BAG169" s="254"/>
      <c r="BAH169" s="254"/>
      <c r="BAI169" s="254"/>
      <c r="BAJ169" s="254"/>
      <c r="BAK169" s="254"/>
      <c r="BAL169" s="254"/>
      <c r="BAM169" s="254"/>
      <c r="BAN169" s="254"/>
      <c r="BAO169" s="254"/>
      <c r="BAP169" s="254"/>
      <c r="BAQ169" s="254"/>
      <c r="BAR169" s="254"/>
      <c r="BAS169" s="254"/>
      <c r="BAT169" s="254"/>
      <c r="BAU169" s="254"/>
      <c r="BAV169" s="254"/>
      <c r="BAW169" s="254"/>
      <c r="BAX169" s="254"/>
      <c r="BAY169" s="254"/>
      <c r="BAZ169" s="254"/>
      <c r="BBA169" s="254"/>
      <c r="BBB169" s="254"/>
      <c r="BBC169" s="254"/>
      <c r="BBD169" s="254"/>
      <c r="BBE169" s="254"/>
      <c r="BBF169" s="254"/>
      <c r="BBG169" s="254"/>
      <c r="BBH169" s="254"/>
      <c r="BBI169" s="254"/>
      <c r="BBJ169" s="254"/>
      <c r="BBK169" s="254"/>
      <c r="BBL169" s="254"/>
      <c r="BBM169" s="254"/>
      <c r="BBN169" s="254"/>
      <c r="BBO169" s="254"/>
      <c r="BBP169" s="254"/>
      <c r="BBQ169" s="254"/>
      <c r="BBR169" s="254"/>
      <c r="BBS169" s="254"/>
      <c r="BBT169" s="254"/>
      <c r="BBU169" s="254"/>
      <c r="BBV169" s="254"/>
      <c r="BBW169" s="254"/>
      <c r="BBX169" s="254"/>
      <c r="BBY169" s="254"/>
      <c r="BBZ169" s="254"/>
      <c r="BCA169" s="254"/>
      <c r="BCB169" s="254"/>
      <c r="BCC169" s="254"/>
      <c r="BCD169" s="254"/>
      <c r="BCE169" s="254"/>
      <c r="BCF169" s="254"/>
      <c r="BCG169" s="254"/>
      <c r="BCH169" s="254"/>
      <c r="BCI169" s="254"/>
      <c r="BCJ169" s="254"/>
      <c r="BCK169" s="254"/>
      <c r="BCL169" s="254"/>
      <c r="BCM169" s="254"/>
      <c r="BCN169" s="254"/>
      <c r="BCO169" s="254"/>
      <c r="BCP169" s="254"/>
      <c r="BCQ169" s="254"/>
      <c r="BCR169" s="254"/>
      <c r="BCS169" s="254"/>
      <c r="BCT169" s="254"/>
      <c r="BCU169" s="254"/>
      <c r="BCV169" s="254"/>
      <c r="BCW169" s="254"/>
      <c r="BCX169" s="254"/>
      <c r="BCY169" s="254"/>
      <c r="BCZ169" s="254"/>
      <c r="BDA169" s="254"/>
      <c r="BDB169" s="254"/>
      <c r="BDC169" s="254"/>
      <c r="BDD169" s="254"/>
      <c r="BDE169" s="254"/>
      <c r="BDF169" s="254"/>
      <c r="BDG169" s="254"/>
      <c r="BDH169" s="254"/>
      <c r="BDI169" s="254"/>
      <c r="BDJ169" s="254"/>
      <c r="BDK169" s="254"/>
      <c r="BDL169" s="254"/>
      <c r="BDM169" s="254"/>
      <c r="BDN169" s="254"/>
      <c r="BDO169" s="254"/>
      <c r="BDP169" s="254"/>
      <c r="BDQ169" s="254"/>
      <c r="BDR169" s="254"/>
      <c r="BDS169" s="254"/>
      <c r="BDT169" s="254"/>
      <c r="BDU169" s="254"/>
      <c r="BDV169" s="254"/>
      <c r="BDW169" s="254"/>
      <c r="BDX169" s="254"/>
      <c r="BDY169" s="254"/>
      <c r="BDZ169" s="254"/>
      <c r="BEA169" s="254"/>
      <c r="BEB169" s="254"/>
      <c r="BEC169" s="254"/>
      <c r="BED169" s="254"/>
      <c r="BEE169" s="254"/>
      <c r="BEF169" s="254"/>
      <c r="BEG169" s="254"/>
      <c r="BEH169" s="254"/>
      <c r="BEI169" s="254"/>
    </row>
    <row r="170" spans="1:1491" s="121" customFormat="1" ht="15" customHeight="1" x14ac:dyDescent="0.25">
      <c r="A170" s="176" t="s">
        <v>1433</v>
      </c>
      <c r="B170" s="258" t="s">
        <v>1986</v>
      </c>
      <c r="C170" s="272">
        <v>44562</v>
      </c>
      <c r="D170" s="272">
        <v>46112</v>
      </c>
      <c r="E170" s="265">
        <v>0</v>
      </c>
      <c r="F170" s="265">
        <v>0</v>
      </c>
      <c r="G170" s="261">
        <v>0</v>
      </c>
      <c r="H170" s="265">
        <v>0</v>
      </c>
      <c r="I170" s="265">
        <f t="shared" si="35"/>
        <v>0</v>
      </c>
      <c r="J170" s="265">
        <f>H170/23.742</f>
        <v>0</v>
      </c>
      <c r="K170" s="145">
        <f>I170/23.742</f>
        <v>0</v>
      </c>
      <c r="L170" s="151"/>
      <c r="M170" s="151"/>
      <c r="N170" s="191" t="s">
        <v>1380</v>
      </c>
      <c r="O170" s="459">
        <v>0</v>
      </c>
      <c r="P170" s="459">
        <v>0</v>
      </c>
      <c r="Q170" s="459">
        <v>0</v>
      </c>
      <c r="R170" s="459">
        <v>0</v>
      </c>
      <c r="S170" s="459">
        <v>0</v>
      </c>
      <c r="T170" s="459">
        <v>0</v>
      </c>
      <c r="U170" s="459">
        <v>0</v>
      </c>
      <c r="V170" s="459">
        <v>0</v>
      </c>
      <c r="W170" s="191" t="s">
        <v>1979</v>
      </c>
      <c r="X170" s="191">
        <v>0</v>
      </c>
      <c r="Y170" s="191" t="s">
        <v>1406</v>
      </c>
      <c r="Z170" s="385" t="s">
        <v>1617</v>
      </c>
      <c r="AA170" s="191" t="s">
        <v>1406</v>
      </c>
      <c r="AB170" s="191" t="s">
        <v>1406</v>
      </c>
      <c r="AC170" s="191" t="s">
        <v>1406</v>
      </c>
      <c r="AD170" s="191" t="s">
        <v>1406</v>
      </c>
      <c r="AE170" s="191" t="s">
        <v>1406</v>
      </c>
      <c r="AF170" s="191" t="s">
        <v>440</v>
      </c>
      <c r="AG170" s="242" t="s">
        <v>332</v>
      </c>
      <c r="AH170" s="186" t="s">
        <v>1963</v>
      </c>
      <c r="AI170" s="413">
        <v>1</v>
      </c>
      <c r="AJ170" s="413">
        <v>0.4</v>
      </c>
      <c r="AK170" s="191" t="s">
        <v>180</v>
      </c>
      <c r="AL170" s="413">
        <v>0</v>
      </c>
      <c r="AM170" s="453">
        <f t="shared" si="33"/>
        <v>0</v>
      </c>
      <c r="AN170" s="453">
        <f t="shared" si="34"/>
        <v>0</v>
      </c>
      <c r="AO170" s="188" t="s">
        <v>180</v>
      </c>
      <c r="AP170" s="192" t="s">
        <v>180</v>
      </c>
      <c r="AQ170" s="319" t="s">
        <v>1404</v>
      </c>
      <c r="AR170" s="320" t="s">
        <v>1404</v>
      </c>
      <c r="AS170" s="320" t="s">
        <v>1958</v>
      </c>
      <c r="AT170" s="320" t="s">
        <v>1404</v>
      </c>
      <c r="AU170" s="320" t="s">
        <v>1959</v>
      </c>
      <c r="AV170" s="320" t="s">
        <v>1404</v>
      </c>
      <c r="AW170" s="320" t="s">
        <v>1959</v>
      </c>
      <c r="AX170" s="320" t="s">
        <v>1404</v>
      </c>
      <c r="AY170" s="320" t="s">
        <v>1959</v>
      </c>
      <c r="AZ170" s="320" t="s">
        <v>1404</v>
      </c>
      <c r="BA170" s="320" t="s">
        <v>1959</v>
      </c>
      <c r="BB170" s="320" t="s">
        <v>1404</v>
      </c>
      <c r="BC170" s="320" t="s">
        <v>1959</v>
      </c>
      <c r="BD170" s="320" t="s">
        <v>1406</v>
      </c>
      <c r="BE170" s="320" t="s">
        <v>180</v>
      </c>
      <c r="BF170" s="320" t="s">
        <v>1406</v>
      </c>
      <c r="BG170" s="320" t="s">
        <v>180</v>
      </c>
      <c r="BH170" s="320" t="s">
        <v>1406</v>
      </c>
      <c r="BI170" s="320" t="s">
        <v>180</v>
      </c>
      <c r="BJ170" s="320" t="s">
        <v>1406</v>
      </c>
      <c r="BK170" s="320" t="s">
        <v>180</v>
      </c>
      <c r="BL170" s="320" t="s">
        <v>1406</v>
      </c>
      <c r="BM170" s="320" t="s">
        <v>180</v>
      </c>
      <c r="BN170" s="320" t="s">
        <v>1406</v>
      </c>
      <c r="BO170" s="312" t="s">
        <v>180</v>
      </c>
      <c r="BP170" s="192"/>
      <c r="BQ170" s="192"/>
      <c r="BR170" s="192"/>
      <c r="BS170" s="192"/>
      <c r="BT170" s="192"/>
      <c r="BU170" s="192"/>
      <c r="BV170" s="192"/>
      <c r="BW170" s="192"/>
      <c r="BX170" s="192"/>
      <c r="BY170" s="192"/>
      <c r="BZ170" s="192"/>
      <c r="CA170" s="192"/>
      <c r="CB170" s="192"/>
      <c r="CC170" s="192"/>
      <c r="CD170" s="192"/>
      <c r="CE170" s="192"/>
      <c r="CF170" s="192"/>
      <c r="CG170" s="192"/>
      <c r="CH170" s="192"/>
      <c r="CI170" s="192"/>
      <c r="CJ170" s="192"/>
      <c r="CK170" s="192"/>
      <c r="CL170" s="192"/>
      <c r="CM170" s="192"/>
      <c r="CN170" s="192"/>
      <c r="CO170" s="192"/>
      <c r="CP170" s="192"/>
      <c r="CQ170" s="192"/>
      <c r="CR170" s="192"/>
      <c r="CS170" s="192"/>
      <c r="CT170" s="192"/>
      <c r="CU170" s="192"/>
      <c r="CV170" s="192"/>
      <c r="CW170" s="192"/>
      <c r="CX170" s="192"/>
      <c r="CY170" s="192"/>
      <c r="CZ170" s="192"/>
      <c r="DA170" s="192"/>
      <c r="DB170" s="192"/>
      <c r="DC170" s="192"/>
      <c r="DD170" s="192"/>
      <c r="DE170" s="192"/>
      <c r="DF170" s="192"/>
      <c r="DG170" s="192"/>
      <c r="DH170" s="192"/>
      <c r="DI170" s="192"/>
      <c r="DJ170" s="192"/>
      <c r="DK170" s="192"/>
      <c r="DL170" s="192"/>
      <c r="DM170" s="192"/>
      <c r="DN170" s="192"/>
      <c r="DO170" s="192"/>
      <c r="DP170" s="192"/>
      <c r="DQ170" s="192"/>
      <c r="DR170" s="192"/>
      <c r="DS170" s="192"/>
      <c r="DT170" s="192"/>
      <c r="DU170" s="192"/>
      <c r="DV170" s="192"/>
      <c r="DW170" s="192"/>
      <c r="DX170" s="192"/>
      <c r="DY170" s="192"/>
      <c r="DZ170" s="192"/>
      <c r="EA170" s="192"/>
      <c r="EB170" s="192"/>
      <c r="EC170" s="192"/>
      <c r="ED170" s="192"/>
      <c r="EE170" s="192"/>
      <c r="EF170" s="192"/>
      <c r="EG170" s="192"/>
      <c r="EH170" s="192"/>
      <c r="EI170" s="192"/>
      <c r="EJ170" s="192"/>
      <c r="EK170" s="192"/>
      <c r="EL170" s="192"/>
      <c r="EM170" s="192"/>
      <c r="EN170" s="192"/>
      <c r="EO170" s="192"/>
      <c r="EP170" s="192"/>
      <c r="EQ170" s="192"/>
      <c r="ER170" s="192"/>
      <c r="ES170" s="192"/>
      <c r="ET170" s="192"/>
      <c r="EU170" s="192"/>
      <c r="EV170" s="192"/>
      <c r="EW170" s="192"/>
      <c r="EX170" s="192"/>
      <c r="EY170" s="192"/>
      <c r="EZ170" s="192"/>
      <c r="FA170" s="192"/>
      <c r="FB170" s="192"/>
      <c r="FC170" s="192"/>
      <c r="FD170" s="192"/>
      <c r="FE170" s="192"/>
      <c r="FF170" s="192"/>
      <c r="FG170" s="192"/>
      <c r="FH170" s="192"/>
      <c r="FI170" s="192"/>
      <c r="FJ170" s="192"/>
      <c r="FK170" s="192"/>
      <c r="FL170" s="192"/>
      <c r="FM170" s="192"/>
      <c r="FN170" s="192"/>
      <c r="FO170" s="192"/>
      <c r="FP170" s="192"/>
      <c r="FQ170" s="192"/>
      <c r="FR170" s="192"/>
      <c r="FS170" s="192"/>
      <c r="FT170" s="192"/>
      <c r="FU170" s="192"/>
      <c r="FV170" s="192"/>
      <c r="FW170" s="192"/>
      <c r="FX170" s="192"/>
      <c r="FY170" s="192"/>
      <c r="FZ170" s="192"/>
      <c r="GA170" s="192"/>
      <c r="GB170" s="192"/>
      <c r="GC170" s="192"/>
      <c r="GD170" s="192"/>
      <c r="GE170" s="192"/>
      <c r="GF170" s="192"/>
      <c r="GG170" s="192"/>
      <c r="GH170" s="192"/>
      <c r="GI170" s="192"/>
      <c r="GJ170" s="192"/>
      <c r="GK170" s="192"/>
      <c r="GL170" s="192"/>
      <c r="GM170" s="192"/>
      <c r="GN170" s="192"/>
      <c r="GO170" s="192"/>
      <c r="GP170" s="192"/>
      <c r="GQ170" s="192"/>
      <c r="GR170" s="192"/>
      <c r="GS170" s="192"/>
      <c r="GT170" s="192"/>
      <c r="GU170" s="192"/>
      <c r="GV170" s="192"/>
      <c r="GW170" s="192"/>
      <c r="GX170" s="192"/>
      <c r="GY170" s="192"/>
      <c r="GZ170" s="192"/>
      <c r="HA170" s="192"/>
      <c r="HB170" s="192"/>
      <c r="HC170" s="192"/>
      <c r="HD170" s="192"/>
      <c r="HE170" s="192"/>
      <c r="HF170" s="192"/>
      <c r="HG170" s="192"/>
      <c r="HH170" s="192"/>
      <c r="HI170" s="192"/>
      <c r="HJ170" s="192"/>
      <c r="HK170" s="192"/>
      <c r="HL170" s="192"/>
      <c r="HM170" s="192"/>
      <c r="HN170" s="192"/>
      <c r="HO170" s="192"/>
      <c r="HP170" s="192"/>
      <c r="HQ170" s="192"/>
      <c r="HR170" s="192"/>
      <c r="HS170" s="192"/>
      <c r="HT170" s="192"/>
      <c r="HU170" s="192"/>
      <c r="HV170" s="192"/>
      <c r="HW170" s="192"/>
      <c r="HX170" s="192"/>
      <c r="HY170" s="192"/>
      <c r="HZ170" s="192"/>
      <c r="IA170" s="192"/>
      <c r="IB170" s="192"/>
      <c r="IC170" s="192"/>
      <c r="ID170" s="192"/>
      <c r="IE170" s="192"/>
      <c r="IF170" s="192"/>
      <c r="IG170" s="192"/>
      <c r="IH170" s="192"/>
      <c r="II170" s="192"/>
      <c r="IJ170" s="192"/>
      <c r="IK170" s="192"/>
      <c r="IL170" s="192"/>
      <c r="IM170" s="192"/>
      <c r="IN170" s="192"/>
      <c r="IO170" s="192"/>
      <c r="IP170" s="192"/>
      <c r="IQ170" s="192"/>
      <c r="IR170" s="192"/>
      <c r="IS170" s="192"/>
      <c r="IT170" s="192"/>
      <c r="IU170" s="192"/>
      <c r="IV170" s="192"/>
      <c r="IW170" s="192"/>
      <c r="IX170" s="192"/>
      <c r="IY170" s="192"/>
      <c r="IZ170" s="192"/>
      <c r="JA170" s="192"/>
      <c r="JB170" s="192"/>
      <c r="JC170" s="192"/>
      <c r="JD170" s="192"/>
      <c r="JE170" s="192"/>
      <c r="JF170" s="192"/>
      <c r="JG170" s="192"/>
      <c r="JH170" s="192"/>
      <c r="JI170" s="192"/>
      <c r="JJ170" s="192"/>
      <c r="JK170" s="192"/>
      <c r="JL170" s="192"/>
      <c r="JM170" s="192"/>
      <c r="JN170" s="192"/>
      <c r="JO170" s="192"/>
      <c r="JP170" s="192"/>
      <c r="JQ170" s="192"/>
      <c r="JR170" s="192"/>
      <c r="JS170" s="192"/>
      <c r="JT170" s="192"/>
      <c r="JU170" s="192"/>
      <c r="JV170" s="192"/>
      <c r="JW170" s="192"/>
      <c r="JX170" s="192"/>
      <c r="JY170" s="192"/>
      <c r="JZ170" s="192"/>
      <c r="KA170" s="192"/>
      <c r="KB170" s="192"/>
      <c r="KC170" s="192"/>
      <c r="KD170" s="192"/>
      <c r="KE170" s="192"/>
      <c r="KF170" s="192"/>
      <c r="KG170" s="192"/>
      <c r="KH170" s="192"/>
      <c r="KI170" s="192"/>
      <c r="KJ170" s="192"/>
      <c r="KK170" s="192"/>
      <c r="KL170" s="192"/>
      <c r="KM170" s="192"/>
      <c r="KN170" s="192"/>
      <c r="KO170" s="192"/>
      <c r="KP170" s="192"/>
      <c r="KQ170" s="192"/>
      <c r="KR170" s="192"/>
      <c r="KS170" s="192"/>
      <c r="KT170" s="192"/>
      <c r="KU170" s="192"/>
      <c r="KV170" s="192"/>
      <c r="KW170" s="192"/>
      <c r="KX170" s="192"/>
      <c r="KY170" s="192"/>
      <c r="KZ170" s="192"/>
      <c r="LA170" s="192"/>
      <c r="LB170" s="192"/>
      <c r="LC170" s="192"/>
      <c r="LD170" s="192"/>
      <c r="LE170" s="192"/>
      <c r="LF170" s="192"/>
      <c r="LG170" s="192"/>
      <c r="LH170" s="192"/>
      <c r="LI170" s="192"/>
      <c r="LJ170" s="192"/>
      <c r="LK170" s="192"/>
      <c r="LL170" s="192"/>
      <c r="LM170" s="192"/>
      <c r="LN170" s="192"/>
      <c r="LO170" s="192"/>
      <c r="LP170" s="192"/>
      <c r="LQ170" s="192"/>
      <c r="LR170" s="192"/>
      <c r="LS170" s="192"/>
      <c r="LT170" s="192"/>
      <c r="LU170" s="192"/>
      <c r="LV170" s="192"/>
      <c r="LW170" s="192"/>
      <c r="LX170" s="192"/>
      <c r="LY170" s="192"/>
      <c r="LZ170" s="192"/>
      <c r="MA170" s="192"/>
      <c r="MB170" s="192"/>
      <c r="MC170" s="192"/>
      <c r="MD170" s="192"/>
      <c r="ME170" s="192"/>
      <c r="MF170" s="192"/>
      <c r="MG170" s="192"/>
      <c r="MH170" s="192"/>
      <c r="MI170" s="192"/>
      <c r="MJ170" s="192"/>
      <c r="MK170" s="192"/>
      <c r="ML170" s="192"/>
      <c r="MM170" s="192"/>
      <c r="MN170" s="192"/>
      <c r="MO170" s="192"/>
      <c r="MP170" s="192"/>
      <c r="MQ170" s="192"/>
      <c r="MR170" s="192"/>
      <c r="MS170" s="192"/>
      <c r="MT170" s="192"/>
      <c r="MU170" s="192"/>
      <c r="MV170" s="192"/>
      <c r="MW170" s="192"/>
      <c r="MX170" s="192"/>
      <c r="MY170" s="192"/>
      <c r="MZ170" s="192"/>
      <c r="NA170" s="192"/>
      <c r="NB170" s="192"/>
      <c r="NC170" s="192"/>
      <c r="ND170" s="192"/>
      <c r="NE170" s="192"/>
      <c r="NF170" s="192"/>
      <c r="NG170" s="192"/>
      <c r="NH170" s="192"/>
      <c r="NI170" s="192"/>
      <c r="NJ170" s="192"/>
      <c r="NK170" s="192"/>
      <c r="NL170" s="192"/>
      <c r="NM170" s="192"/>
      <c r="NN170" s="192"/>
      <c r="NO170" s="192"/>
      <c r="NP170" s="192"/>
      <c r="NQ170" s="192"/>
      <c r="NR170" s="192"/>
      <c r="NS170" s="192"/>
      <c r="NT170" s="192"/>
      <c r="NU170" s="192"/>
      <c r="NV170" s="192"/>
      <c r="NW170" s="192"/>
      <c r="NX170" s="192"/>
      <c r="NY170" s="192"/>
      <c r="NZ170" s="192"/>
      <c r="OA170" s="192"/>
      <c r="OB170" s="192"/>
      <c r="OC170" s="192"/>
      <c r="OD170" s="192"/>
      <c r="OE170" s="192"/>
      <c r="OF170" s="192"/>
      <c r="OG170" s="192"/>
      <c r="OH170" s="192"/>
      <c r="OI170" s="192"/>
      <c r="OJ170" s="192"/>
      <c r="OK170" s="192"/>
      <c r="OL170" s="192"/>
      <c r="OM170" s="192"/>
      <c r="ON170" s="192"/>
      <c r="OO170" s="192"/>
      <c r="OP170" s="192"/>
      <c r="OQ170" s="192"/>
      <c r="OR170" s="192"/>
      <c r="OS170" s="192"/>
      <c r="OT170" s="192"/>
      <c r="OU170" s="192"/>
      <c r="OV170" s="192"/>
      <c r="OW170" s="192"/>
      <c r="OX170" s="192"/>
      <c r="OY170" s="192"/>
      <c r="OZ170" s="192"/>
      <c r="PA170" s="192"/>
      <c r="PB170" s="192"/>
      <c r="PC170" s="192"/>
      <c r="PD170" s="192"/>
      <c r="PE170" s="192"/>
      <c r="PF170" s="192"/>
      <c r="PG170" s="192"/>
      <c r="PH170" s="192"/>
      <c r="PI170" s="192"/>
      <c r="PJ170" s="192"/>
      <c r="PK170" s="192"/>
      <c r="PL170" s="192"/>
      <c r="PM170" s="192"/>
      <c r="PN170" s="192"/>
      <c r="PO170" s="192"/>
      <c r="PP170" s="192"/>
      <c r="PQ170" s="192"/>
      <c r="PR170" s="192"/>
      <c r="PS170" s="192"/>
      <c r="PT170" s="192"/>
      <c r="PU170" s="192"/>
      <c r="PV170" s="192"/>
      <c r="PW170" s="192"/>
      <c r="PX170" s="192"/>
      <c r="PY170" s="192"/>
      <c r="PZ170" s="192"/>
      <c r="QA170" s="192"/>
      <c r="QB170" s="192"/>
      <c r="QC170" s="192"/>
      <c r="QD170" s="192"/>
      <c r="QE170" s="192"/>
      <c r="QF170" s="192"/>
      <c r="QG170" s="192"/>
      <c r="QH170" s="192"/>
      <c r="QI170" s="192"/>
      <c r="QJ170" s="192"/>
      <c r="QK170" s="192"/>
      <c r="QL170" s="192"/>
      <c r="QM170" s="192"/>
      <c r="QN170" s="192"/>
      <c r="QO170" s="192"/>
      <c r="QP170" s="192"/>
      <c r="QQ170" s="192"/>
      <c r="QR170" s="192"/>
      <c r="QS170" s="192"/>
      <c r="QT170" s="192"/>
      <c r="QU170" s="192"/>
      <c r="QV170" s="192"/>
      <c r="QW170" s="192"/>
      <c r="QX170" s="192"/>
      <c r="QY170" s="192"/>
      <c r="QZ170" s="192"/>
      <c r="RA170" s="192"/>
      <c r="RB170" s="192"/>
      <c r="RC170" s="192"/>
      <c r="RD170" s="192"/>
      <c r="RE170" s="192"/>
      <c r="RF170" s="192"/>
      <c r="RG170" s="192"/>
      <c r="RH170" s="192"/>
      <c r="RI170" s="192"/>
      <c r="RJ170" s="192"/>
      <c r="RK170" s="192"/>
      <c r="RL170" s="192"/>
      <c r="RM170" s="192"/>
      <c r="RN170" s="192"/>
      <c r="RO170" s="192"/>
      <c r="RP170" s="192"/>
      <c r="RQ170" s="192"/>
      <c r="RR170" s="192"/>
      <c r="RS170" s="192"/>
      <c r="RT170" s="192"/>
      <c r="RU170" s="192"/>
      <c r="RV170" s="192"/>
      <c r="RW170" s="192"/>
      <c r="RX170" s="192"/>
      <c r="RY170" s="192"/>
      <c r="RZ170" s="192"/>
      <c r="SA170" s="192"/>
      <c r="SB170" s="192"/>
      <c r="SC170" s="192"/>
      <c r="SD170" s="192"/>
      <c r="SE170" s="192"/>
      <c r="SF170" s="192"/>
      <c r="SG170" s="192"/>
      <c r="SH170" s="192"/>
      <c r="SI170" s="192"/>
      <c r="SJ170" s="192"/>
      <c r="SK170" s="192"/>
      <c r="SL170" s="192"/>
      <c r="SM170" s="192"/>
      <c r="SN170" s="192"/>
      <c r="SO170" s="192"/>
      <c r="SP170" s="192"/>
      <c r="SQ170" s="192"/>
      <c r="SR170" s="192"/>
      <c r="SS170" s="192"/>
      <c r="ST170" s="192"/>
      <c r="SU170" s="192"/>
      <c r="SV170" s="192"/>
      <c r="SW170" s="192"/>
      <c r="SX170" s="192"/>
      <c r="SY170" s="192"/>
      <c r="SZ170" s="192"/>
      <c r="TA170" s="192"/>
      <c r="TB170" s="192"/>
      <c r="TC170" s="192"/>
      <c r="TD170" s="192"/>
      <c r="TE170" s="192"/>
      <c r="TF170" s="192"/>
      <c r="TG170" s="192"/>
      <c r="TH170" s="192"/>
      <c r="TI170" s="192"/>
      <c r="TJ170" s="192"/>
      <c r="TK170" s="192"/>
      <c r="TL170" s="192"/>
      <c r="TM170" s="192"/>
      <c r="TN170" s="192"/>
      <c r="TO170" s="192"/>
      <c r="TP170" s="192"/>
      <c r="TQ170" s="192"/>
      <c r="TR170" s="192"/>
      <c r="TS170" s="192"/>
      <c r="TT170" s="192"/>
      <c r="TU170" s="192"/>
      <c r="TV170" s="192"/>
      <c r="TW170" s="192"/>
      <c r="TX170" s="192"/>
      <c r="TY170" s="192"/>
      <c r="TZ170" s="192"/>
      <c r="UA170" s="192"/>
      <c r="UB170" s="192"/>
      <c r="UC170" s="192"/>
      <c r="UD170" s="192"/>
      <c r="UE170" s="192"/>
      <c r="UF170" s="192"/>
      <c r="UG170" s="192"/>
      <c r="UH170" s="192"/>
      <c r="UI170" s="192"/>
      <c r="UJ170" s="192"/>
      <c r="UK170" s="192"/>
      <c r="UL170" s="192"/>
      <c r="UM170" s="192"/>
      <c r="UN170" s="192"/>
      <c r="UO170" s="192"/>
      <c r="UP170" s="192"/>
      <c r="UQ170" s="192"/>
      <c r="UR170" s="192"/>
      <c r="US170" s="192"/>
      <c r="UT170" s="192"/>
      <c r="UU170" s="192"/>
      <c r="UV170" s="192"/>
      <c r="UW170" s="192"/>
      <c r="UX170" s="192"/>
      <c r="UY170" s="192"/>
      <c r="UZ170" s="192"/>
      <c r="VA170" s="192"/>
      <c r="VB170" s="192"/>
      <c r="VC170" s="192"/>
      <c r="VD170" s="192"/>
      <c r="VE170" s="192"/>
      <c r="VF170" s="192"/>
      <c r="VG170" s="192"/>
      <c r="VH170" s="192"/>
      <c r="VI170" s="192"/>
      <c r="VJ170" s="192"/>
      <c r="VK170" s="192"/>
      <c r="VL170" s="192"/>
      <c r="VM170" s="192"/>
      <c r="VN170" s="192"/>
      <c r="VO170" s="192"/>
      <c r="VP170" s="192"/>
      <c r="VQ170" s="192"/>
      <c r="VR170" s="192"/>
      <c r="VS170" s="192"/>
      <c r="VT170" s="192"/>
      <c r="VU170" s="192"/>
      <c r="VV170" s="192"/>
      <c r="VW170" s="192"/>
      <c r="VX170" s="192"/>
      <c r="VY170" s="192"/>
      <c r="VZ170" s="192"/>
      <c r="WA170" s="192"/>
      <c r="WB170" s="192"/>
      <c r="WC170" s="192"/>
      <c r="WD170" s="192"/>
      <c r="WE170" s="192"/>
      <c r="WF170" s="192"/>
      <c r="WG170" s="192"/>
      <c r="WH170" s="192"/>
      <c r="WI170" s="192"/>
      <c r="WJ170" s="192"/>
      <c r="WK170" s="192"/>
      <c r="WL170" s="192"/>
      <c r="WM170" s="192"/>
      <c r="WN170" s="192"/>
      <c r="WO170" s="192"/>
      <c r="WP170" s="192"/>
      <c r="WQ170" s="192"/>
      <c r="WR170" s="192"/>
      <c r="WS170" s="192"/>
      <c r="WT170" s="192"/>
      <c r="WU170" s="192"/>
      <c r="WV170" s="192"/>
      <c r="WW170" s="192"/>
      <c r="WX170" s="192"/>
      <c r="WY170" s="192"/>
      <c r="WZ170" s="192"/>
      <c r="XA170" s="192"/>
      <c r="XB170" s="192"/>
      <c r="XC170" s="192"/>
      <c r="XD170" s="192"/>
      <c r="XE170" s="192"/>
      <c r="XF170" s="192"/>
      <c r="XG170" s="192"/>
      <c r="XH170" s="192"/>
      <c r="XI170" s="192"/>
      <c r="XJ170" s="192"/>
      <c r="XK170" s="192"/>
      <c r="XL170" s="192"/>
      <c r="XM170" s="192"/>
      <c r="XN170" s="192"/>
      <c r="XO170" s="192"/>
      <c r="XP170" s="192"/>
      <c r="XQ170" s="192"/>
      <c r="XR170" s="192"/>
      <c r="XS170" s="192"/>
      <c r="XT170" s="192"/>
      <c r="XU170" s="192"/>
      <c r="XV170" s="192"/>
      <c r="XW170" s="192"/>
      <c r="XX170" s="192"/>
      <c r="XY170" s="192"/>
      <c r="XZ170" s="192"/>
      <c r="YA170" s="192"/>
      <c r="YB170" s="192"/>
      <c r="YC170" s="192"/>
      <c r="YD170" s="192"/>
      <c r="YE170" s="192"/>
      <c r="YF170" s="192"/>
      <c r="YG170" s="192"/>
      <c r="YH170" s="192"/>
      <c r="YI170" s="192"/>
      <c r="YJ170" s="192"/>
      <c r="YK170" s="192"/>
      <c r="YL170" s="192"/>
      <c r="YM170" s="192"/>
      <c r="YN170" s="192"/>
      <c r="YO170" s="192"/>
      <c r="YP170" s="192"/>
      <c r="YQ170" s="192"/>
      <c r="YR170" s="192"/>
      <c r="YS170" s="192"/>
      <c r="YT170" s="192"/>
      <c r="YU170" s="192"/>
      <c r="YV170" s="192"/>
      <c r="YW170" s="192"/>
      <c r="YX170" s="192"/>
      <c r="YY170" s="192"/>
      <c r="YZ170" s="192"/>
      <c r="ZA170" s="192"/>
      <c r="ZB170" s="192"/>
      <c r="ZC170" s="192"/>
      <c r="ZD170" s="192"/>
      <c r="ZE170" s="192"/>
      <c r="ZF170" s="192"/>
      <c r="ZG170" s="192"/>
      <c r="ZH170" s="192"/>
      <c r="ZI170" s="192"/>
      <c r="ZJ170" s="192"/>
      <c r="ZK170" s="192"/>
      <c r="ZL170" s="192"/>
      <c r="ZM170" s="192"/>
      <c r="ZN170" s="192"/>
      <c r="ZO170" s="192"/>
      <c r="ZP170" s="192"/>
      <c r="ZQ170" s="192"/>
      <c r="ZR170" s="192"/>
      <c r="ZS170" s="192"/>
      <c r="ZT170" s="192"/>
      <c r="ZU170" s="192"/>
      <c r="ZV170" s="192"/>
      <c r="ZW170" s="192"/>
      <c r="ZX170" s="192"/>
      <c r="ZY170" s="192"/>
      <c r="ZZ170" s="192"/>
      <c r="AAA170" s="192"/>
      <c r="AAB170" s="192"/>
      <c r="AAC170" s="192"/>
      <c r="AAD170" s="192"/>
      <c r="AAE170" s="192"/>
      <c r="AAF170" s="192"/>
      <c r="AAG170" s="192"/>
      <c r="AAH170" s="192"/>
      <c r="AAI170" s="192"/>
      <c r="AAJ170" s="192"/>
      <c r="AAK170" s="192"/>
      <c r="AAL170" s="192"/>
      <c r="AAM170" s="192"/>
      <c r="AAN170" s="192"/>
      <c r="AAO170" s="192"/>
      <c r="AAP170" s="192"/>
      <c r="AAQ170" s="192"/>
      <c r="AAR170" s="192"/>
      <c r="AAS170" s="192"/>
      <c r="AAT170" s="192"/>
      <c r="AAU170" s="192"/>
      <c r="AAV170" s="192"/>
      <c r="AAW170" s="192"/>
      <c r="AAX170" s="192"/>
      <c r="AAY170" s="192"/>
      <c r="AAZ170" s="192"/>
      <c r="ABA170" s="192"/>
      <c r="ABB170" s="192"/>
      <c r="ABC170" s="192"/>
      <c r="ABD170" s="192"/>
      <c r="ABE170" s="192"/>
      <c r="ABF170" s="192"/>
      <c r="ABG170" s="192"/>
      <c r="ABH170" s="192"/>
      <c r="ABI170" s="192"/>
      <c r="ABJ170" s="192"/>
      <c r="ABK170" s="192"/>
      <c r="ABL170" s="192"/>
      <c r="ABM170" s="192"/>
      <c r="ABN170" s="192"/>
      <c r="ABO170" s="192"/>
      <c r="ABP170" s="192"/>
      <c r="ABQ170" s="192"/>
      <c r="ABR170" s="192"/>
      <c r="ABS170" s="192"/>
      <c r="ABT170" s="192"/>
      <c r="ABU170" s="192"/>
      <c r="ABV170" s="192"/>
      <c r="ABW170" s="192"/>
      <c r="ABX170" s="192"/>
      <c r="ABY170" s="192"/>
      <c r="ABZ170" s="192"/>
      <c r="ACA170" s="192"/>
      <c r="ACB170" s="192"/>
      <c r="ACC170" s="192"/>
      <c r="ACD170" s="192"/>
      <c r="ACE170" s="192"/>
      <c r="ACF170" s="192"/>
      <c r="ACG170" s="192"/>
      <c r="ACH170" s="192"/>
      <c r="ACI170" s="192"/>
      <c r="ACJ170" s="192"/>
      <c r="ACK170" s="192"/>
      <c r="ACL170" s="192"/>
      <c r="ACM170" s="192"/>
      <c r="ACN170" s="192"/>
      <c r="ACO170" s="192"/>
      <c r="ACP170" s="192"/>
      <c r="ACQ170" s="192"/>
      <c r="ACR170" s="192"/>
      <c r="ACS170" s="192"/>
      <c r="ACT170" s="192"/>
      <c r="ACU170" s="192"/>
      <c r="ACV170" s="192"/>
      <c r="ACW170" s="192"/>
      <c r="ACX170" s="192"/>
      <c r="ACY170" s="192"/>
      <c r="ACZ170" s="192"/>
      <c r="ADA170" s="192"/>
      <c r="ADB170" s="192"/>
      <c r="ADC170" s="192"/>
      <c r="ADD170" s="192"/>
      <c r="ADE170" s="192"/>
      <c r="ADF170" s="192"/>
      <c r="ADG170" s="192"/>
      <c r="ADH170" s="192"/>
      <c r="ADI170" s="192"/>
      <c r="ADJ170" s="192"/>
      <c r="ADK170" s="192"/>
      <c r="ADL170" s="192"/>
      <c r="ADM170" s="192"/>
      <c r="ADN170" s="192"/>
      <c r="ADO170" s="192"/>
      <c r="ADP170" s="192"/>
      <c r="ADQ170" s="192"/>
      <c r="ADR170" s="192"/>
      <c r="ADS170" s="192"/>
      <c r="ADT170" s="192"/>
      <c r="ADU170" s="192"/>
      <c r="ADV170" s="192"/>
      <c r="ADW170" s="192"/>
      <c r="ADX170" s="192"/>
      <c r="ADY170" s="192"/>
      <c r="ADZ170" s="192"/>
      <c r="AEA170" s="192"/>
      <c r="AEB170" s="192"/>
      <c r="AEC170" s="192"/>
      <c r="AED170" s="192"/>
      <c r="AEE170" s="192"/>
      <c r="AEF170" s="192"/>
      <c r="AEG170" s="192"/>
      <c r="AEH170" s="192"/>
      <c r="AEI170" s="192"/>
      <c r="AEJ170" s="192"/>
      <c r="AEK170" s="192"/>
      <c r="AEL170" s="192"/>
      <c r="AEM170" s="192"/>
      <c r="AEN170" s="192"/>
      <c r="AEO170" s="192"/>
      <c r="AEP170" s="192"/>
      <c r="AEQ170" s="192"/>
      <c r="AER170" s="192"/>
      <c r="AES170" s="192"/>
      <c r="AET170" s="192"/>
      <c r="AEU170" s="192"/>
      <c r="AEV170" s="192"/>
      <c r="AEW170" s="192"/>
      <c r="AEX170" s="192"/>
      <c r="AEY170" s="192"/>
      <c r="AEZ170" s="192"/>
      <c r="AFA170" s="192"/>
      <c r="AFB170" s="192"/>
      <c r="AFC170" s="192"/>
      <c r="AFD170" s="192"/>
      <c r="AFE170" s="192"/>
      <c r="AFF170" s="192"/>
      <c r="AFG170" s="192"/>
      <c r="AFH170" s="192"/>
      <c r="AFI170" s="192"/>
      <c r="AFJ170" s="192"/>
      <c r="AFK170" s="192"/>
      <c r="AFL170" s="192"/>
      <c r="AFM170" s="192"/>
      <c r="AFN170" s="192"/>
      <c r="AFO170" s="192"/>
      <c r="AFP170" s="192"/>
      <c r="AFQ170" s="192"/>
      <c r="AFR170" s="192"/>
      <c r="AFS170" s="192"/>
      <c r="AFT170" s="192"/>
      <c r="AFU170" s="192"/>
      <c r="AFV170" s="192"/>
      <c r="AFW170" s="192"/>
      <c r="AFX170" s="192"/>
      <c r="AFY170" s="192"/>
      <c r="AFZ170" s="192"/>
      <c r="AGA170" s="192"/>
      <c r="AGB170" s="192"/>
      <c r="AGC170" s="192"/>
      <c r="AGD170" s="192"/>
      <c r="AGE170" s="192"/>
      <c r="AGF170" s="192"/>
      <c r="AGG170" s="192"/>
      <c r="AGH170" s="192"/>
      <c r="AGI170" s="192"/>
      <c r="AGJ170" s="192"/>
      <c r="AGK170" s="192"/>
      <c r="AGL170" s="192"/>
      <c r="AGM170" s="192"/>
      <c r="AGN170" s="192"/>
      <c r="AGO170" s="192"/>
      <c r="AGP170" s="192"/>
      <c r="AGQ170" s="192"/>
      <c r="AGR170" s="192"/>
      <c r="AGS170" s="192"/>
      <c r="AGT170" s="192"/>
      <c r="AGU170" s="192"/>
      <c r="AGV170" s="192"/>
      <c r="AGW170" s="192"/>
      <c r="AGX170" s="192"/>
      <c r="AGY170" s="192"/>
      <c r="AGZ170" s="192"/>
      <c r="AHA170" s="192"/>
      <c r="AHB170" s="192"/>
      <c r="AHC170" s="192"/>
      <c r="AHD170" s="192"/>
      <c r="AHE170" s="192"/>
      <c r="AHF170" s="192"/>
      <c r="AHG170" s="192"/>
      <c r="AHH170" s="192"/>
      <c r="AHI170" s="192"/>
      <c r="AHJ170" s="192"/>
      <c r="AHK170" s="192"/>
      <c r="AHL170" s="192"/>
      <c r="AHM170" s="192"/>
      <c r="AHN170" s="192"/>
      <c r="AHO170" s="192"/>
      <c r="AHP170" s="192"/>
      <c r="AHQ170" s="192"/>
      <c r="AHR170" s="192"/>
      <c r="AHS170" s="192"/>
      <c r="AHT170" s="192"/>
      <c r="AHU170" s="192"/>
      <c r="AHV170" s="192"/>
      <c r="AHW170" s="192"/>
      <c r="AHX170" s="192"/>
      <c r="AHY170" s="192"/>
      <c r="AHZ170" s="192"/>
      <c r="AIA170" s="192"/>
      <c r="AIB170" s="192"/>
      <c r="AIC170" s="192"/>
      <c r="AID170" s="192"/>
      <c r="AIE170" s="192"/>
      <c r="AIF170" s="192"/>
      <c r="AIG170" s="192"/>
      <c r="AIH170" s="192"/>
      <c r="AII170" s="192"/>
      <c r="AIJ170" s="192"/>
      <c r="AIK170" s="192"/>
      <c r="AIL170" s="192"/>
      <c r="AIM170" s="192"/>
      <c r="AIN170" s="192"/>
      <c r="AIO170" s="192"/>
      <c r="AIP170" s="192"/>
      <c r="AIQ170" s="192"/>
      <c r="AIR170" s="192"/>
      <c r="AIS170" s="192"/>
      <c r="AIT170" s="192"/>
      <c r="AIU170" s="192"/>
      <c r="AIV170" s="192"/>
      <c r="AIW170" s="192"/>
      <c r="AIX170" s="192"/>
      <c r="AIY170" s="192"/>
      <c r="AIZ170" s="192"/>
      <c r="AJA170" s="192"/>
      <c r="AJB170" s="192"/>
      <c r="AJC170" s="192"/>
      <c r="AJD170" s="192"/>
      <c r="AJE170" s="192"/>
      <c r="AJF170" s="192"/>
      <c r="AJG170" s="192"/>
      <c r="AJH170" s="192"/>
      <c r="AJI170" s="192"/>
      <c r="AJJ170" s="192"/>
      <c r="AJK170" s="192"/>
      <c r="AJL170" s="192"/>
      <c r="AJM170" s="192"/>
      <c r="AJN170" s="192"/>
      <c r="AJO170" s="192"/>
      <c r="AJP170" s="192"/>
      <c r="AJQ170" s="192"/>
      <c r="AJR170" s="192"/>
      <c r="AJS170" s="192"/>
      <c r="AJT170" s="192"/>
      <c r="AJU170" s="192"/>
      <c r="AJV170" s="192"/>
      <c r="AJW170" s="192"/>
      <c r="AJX170" s="192"/>
      <c r="AJY170" s="192"/>
      <c r="AJZ170" s="192"/>
      <c r="AKA170" s="192"/>
      <c r="AKB170" s="192"/>
      <c r="AKC170" s="192"/>
      <c r="AKD170" s="192"/>
      <c r="AKE170" s="192"/>
      <c r="AKF170" s="192"/>
      <c r="AKG170" s="192"/>
      <c r="AKH170" s="192"/>
      <c r="AKI170" s="192"/>
      <c r="AKJ170" s="192"/>
      <c r="AKK170" s="192"/>
      <c r="AKL170" s="192"/>
      <c r="AKM170" s="192"/>
      <c r="AKN170" s="192"/>
      <c r="AKO170" s="192"/>
      <c r="AKP170" s="192"/>
      <c r="AKQ170" s="192"/>
      <c r="AKR170" s="192"/>
      <c r="AKS170" s="192"/>
      <c r="AKT170" s="192"/>
      <c r="AKU170" s="192"/>
      <c r="AKV170" s="192"/>
      <c r="AKW170" s="192"/>
      <c r="AKX170" s="192"/>
      <c r="AKY170" s="192"/>
      <c r="AKZ170" s="192"/>
      <c r="ALA170" s="192"/>
      <c r="ALB170" s="192"/>
      <c r="ALC170" s="192"/>
      <c r="ALD170" s="192"/>
      <c r="ALE170" s="192"/>
      <c r="ALF170" s="192"/>
      <c r="ALG170" s="192"/>
      <c r="ALH170" s="192"/>
      <c r="ALI170" s="192"/>
      <c r="ALJ170" s="192"/>
      <c r="ALK170" s="192"/>
      <c r="ALL170" s="192"/>
      <c r="ALM170" s="192"/>
      <c r="ALN170" s="192"/>
      <c r="ALO170" s="192"/>
      <c r="ALP170" s="192"/>
      <c r="ALQ170" s="192"/>
      <c r="ALR170" s="192"/>
      <c r="ALS170" s="192"/>
      <c r="ALT170" s="192"/>
      <c r="ALU170" s="192"/>
      <c r="ALV170" s="192"/>
      <c r="ALW170" s="192"/>
      <c r="ALX170" s="192"/>
      <c r="ALY170" s="192"/>
      <c r="ALZ170" s="192"/>
      <c r="AMA170" s="192"/>
      <c r="AMB170" s="192"/>
      <c r="AMC170" s="192"/>
      <c r="AMD170" s="192"/>
      <c r="AME170" s="192"/>
      <c r="AMF170" s="192"/>
      <c r="AMG170" s="192"/>
      <c r="AMH170" s="192"/>
      <c r="AMI170" s="192"/>
      <c r="AMJ170" s="192"/>
      <c r="AMK170" s="192"/>
      <c r="AML170" s="192"/>
      <c r="AMM170" s="192"/>
      <c r="AMN170" s="192"/>
      <c r="AMO170" s="192"/>
      <c r="AMP170" s="192"/>
      <c r="AMQ170" s="192"/>
      <c r="AMR170" s="192"/>
      <c r="AMS170" s="192"/>
      <c r="AMT170" s="192"/>
      <c r="AMU170" s="192"/>
      <c r="AMV170" s="192"/>
      <c r="AMW170" s="192"/>
      <c r="AMX170" s="192"/>
      <c r="AMY170" s="192"/>
      <c r="AMZ170" s="192"/>
      <c r="ANA170" s="192"/>
      <c r="ANB170" s="192"/>
      <c r="ANC170" s="192"/>
      <c r="AND170" s="192"/>
      <c r="ANE170" s="192"/>
      <c r="ANF170" s="192"/>
      <c r="ANG170" s="192"/>
      <c r="ANH170" s="192"/>
      <c r="ANI170" s="192"/>
      <c r="ANJ170" s="192"/>
      <c r="ANK170" s="192"/>
      <c r="ANL170" s="192"/>
      <c r="ANM170" s="192"/>
      <c r="ANN170" s="192"/>
      <c r="ANO170" s="192"/>
      <c r="ANP170" s="192"/>
      <c r="ANQ170" s="192"/>
      <c r="ANR170" s="192"/>
      <c r="ANS170" s="192"/>
      <c r="ANT170" s="192"/>
      <c r="ANU170" s="192"/>
      <c r="ANV170" s="192"/>
      <c r="ANW170" s="192"/>
      <c r="ANX170" s="192"/>
      <c r="ANY170" s="192"/>
      <c r="ANZ170" s="192"/>
      <c r="AOA170" s="192"/>
      <c r="AOB170" s="192"/>
      <c r="AOC170" s="192"/>
      <c r="AOD170" s="192"/>
      <c r="AOE170" s="192"/>
      <c r="AOF170" s="192"/>
      <c r="AOG170" s="192"/>
      <c r="AOH170" s="192"/>
      <c r="AOI170" s="192"/>
      <c r="AOJ170" s="192"/>
      <c r="AOK170" s="192"/>
      <c r="AOL170" s="192"/>
      <c r="AOM170" s="192"/>
      <c r="AON170" s="192"/>
      <c r="AOO170" s="192"/>
      <c r="AOP170" s="192"/>
      <c r="AOQ170" s="192"/>
      <c r="AOR170" s="192"/>
      <c r="AOS170" s="192"/>
      <c r="AOT170" s="192"/>
      <c r="AOU170" s="192"/>
      <c r="AOV170" s="192"/>
      <c r="AOW170" s="192"/>
      <c r="AOX170" s="192"/>
      <c r="AOY170" s="192"/>
      <c r="AOZ170" s="192"/>
      <c r="APA170" s="192"/>
      <c r="APB170" s="192"/>
      <c r="APC170" s="192"/>
      <c r="APD170" s="192"/>
      <c r="APE170" s="192"/>
      <c r="APF170" s="192"/>
      <c r="APG170" s="192"/>
      <c r="APH170" s="192"/>
      <c r="API170" s="192"/>
      <c r="APJ170" s="192"/>
      <c r="APK170" s="192"/>
      <c r="APL170" s="192"/>
      <c r="APM170" s="192"/>
      <c r="APN170" s="192"/>
      <c r="APO170" s="192"/>
      <c r="APP170" s="192"/>
      <c r="APQ170" s="192"/>
      <c r="APR170" s="192"/>
      <c r="APS170" s="192"/>
      <c r="APT170" s="192"/>
      <c r="APU170" s="192"/>
      <c r="APV170" s="192"/>
      <c r="APW170" s="192"/>
      <c r="APX170" s="192"/>
      <c r="APY170" s="192"/>
      <c r="APZ170" s="192"/>
      <c r="AQA170" s="192"/>
      <c r="AQB170" s="192"/>
      <c r="AQC170" s="192"/>
      <c r="AQD170" s="192"/>
      <c r="AQE170" s="192"/>
      <c r="AQF170" s="192"/>
      <c r="AQG170" s="192"/>
      <c r="AQH170" s="192"/>
      <c r="AQI170" s="192"/>
      <c r="AQJ170" s="192"/>
      <c r="AQK170" s="192"/>
      <c r="AQL170" s="192"/>
      <c r="AQM170" s="192"/>
      <c r="AQN170" s="192"/>
      <c r="AQO170" s="192"/>
      <c r="AQP170" s="192"/>
      <c r="AQQ170" s="192"/>
      <c r="AQR170" s="192"/>
      <c r="AQS170" s="192"/>
      <c r="AQT170" s="192"/>
      <c r="AQU170" s="192"/>
      <c r="AQV170" s="192"/>
      <c r="AQW170" s="192"/>
      <c r="AQX170" s="192"/>
      <c r="AQY170" s="192"/>
      <c r="AQZ170" s="192"/>
      <c r="ARA170" s="192"/>
      <c r="ARB170" s="192"/>
      <c r="ARC170" s="192"/>
      <c r="ARD170" s="192"/>
      <c r="ARE170" s="192"/>
      <c r="ARF170" s="192"/>
      <c r="ARG170" s="192"/>
      <c r="ARH170" s="192"/>
      <c r="ARI170" s="192"/>
      <c r="ARJ170" s="192"/>
      <c r="ARK170" s="192"/>
      <c r="ARL170" s="192"/>
      <c r="ARM170" s="192"/>
      <c r="ARN170" s="192"/>
      <c r="ARO170" s="192"/>
      <c r="ARP170" s="192"/>
      <c r="ARQ170" s="192"/>
      <c r="ARR170" s="192"/>
      <c r="ARS170" s="192"/>
      <c r="ART170" s="192"/>
      <c r="ARU170" s="192"/>
      <c r="ARV170" s="192"/>
      <c r="ARW170" s="192"/>
      <c r="ARX170" s="192"/>
      <c r="ARY170" s="192"/>
      <c r="ARZ170" s="192"/>
      <c r="ASA170" s="192"/>
      <c r="ASB170" s="192"/>
      <c r="ASC170" s="192"/>
      <c r="ASD170" s="192"/>
      <c r="ASE170" s="192"/>
      <c r="ASF170" s="192"/>
      <c r="ASG170" s="192"/>
      <c r="ASH170" s="192"/>
      <c r="ASI170" s="192"/>
      <c r="ASJ170" s="192"/>
      <c r="ASK170" s="192"/>
      <c r="ASL170" s="192"/>
      <c r="ASM170" s="192"/>
      <c r="ASN170" s="192"/>
      <c r="ASO170" s="192"/>
      <c r="ASP170" s="192"/>
      <c r="ASQ170" s="192"/>
      <c r="ASR170" s="192"/>
      <c r="ASS170" s="192"/>
      <c r="AST170" s="192"/>
      <c r="ASU170" s="192"/>
      <c r="ASV170" s="192"/>
      <c r="ASW170" s="192"/>
      <c r="ASX170" s="192"/>
      <c r="ASY170" s="192"/>
      <c r="ASZ170" s="192"/>
      <c r="ATA170" s="192"/>
      <c r="ATB170" s="192"/>
      <c r="ATC170" s="192"/>
      <c r="ATD170" s="192"/>
      <c r="ATE170" s="192"/>
      <c r="ATF170" s="192"/>
      <c r="ATG170" s="192"/>
      <c r="ATH170" s="192"/>
      <c r="ATI170" s="192"/>
      <c r="ATJ170" s="192"/>
      <c r="ATK170" s="192"/>
      <c r="ATL170" s="192"/>
      <c r="ATM170" s="192"/>
      <c r="ATN170" s="192"/>
      <c r="ATO170" s="192"/>
      <c r="ATP170" s="192"/>
      <c r="ATQ170" s="192"/>
      <c r="ATR170" s="192"/>
      <c r="ATS170" s="192"/>
      <c r="ATT170" s="192"/>
      <c r="ATU170" s="192"/>
      <c r="ATV170" s="192"/>
      <c r="ATW170" s="192"/>
      <c r="ATX170" s="192"/>
      <c r="ATY170" s="192"/>
      <c r="ATZ170" s="192"/>
      <c r="AUA170" s="192"/>
      <c r="AUB170" s="192"/>
      <c r="AUC170" s="192"/>
      <c r="AUD170" s="192"/>
      <c r="AUE170" s="192"/>
      <c r="AUF170" s="192"/>
      <c r="AUG170" s="192"/>
      <c r="AUH170" s="192"/>
      <c r="AUI170" s="192"/>
      <c r="AUJ170" s="192"/>
      <c r="AUK170" s="192"/>
      <c r="AUL170" s="192"/>
      <c r="AUM170" s="192"/>
      <c r="AUN170" s="192"/>
      <c r="AUO170" s="192"/>
      <c r="AUP170" s="192"/>
      <c r="AUQ170" s="192"/>
      <c r="AUR170" s="192"/>
      <c r="AUS170" s="192"/>
      <c r="AUT170" s="192"/>
      <c r="AUU170" s="192"/>
      <c r="AUV170" s="192"/>
      <c r="AUW170" s="192"/>
      <c r="AUX170" s="192"/>
      <c r="AUY170" s="192"/>
      <c r="AUZ170" s="192"/>
      <c r="AVA170" s="192"/>
      <c r="AVB170" s="192"/>
      <c r="AVC170" s="192"/>
      <c r="AVD170" s="192"/>
      <c r="AVE170" s="192"/>
      <c r="AVF170" s="192"/>
      <c r="AVG170" s="192"/>
      <c r="AVH170" s="192"/>
      <c r="AVI170" s="192"/>
      <c r="AVJ170" s="192"/>
      <c r="AVK170" s="192"/>
      <c r="AVL170" s="192"/>
      <c r="AVM170" s="192"/>
      <c r="AVN170" s="192"/>
      <c r="AVO170" s="192"/>
      <c r="AVP170" s="192"/>
      <c r="AVQ170" s="192"/>
      <c r="AVR170" s="192"/>
      <c r="AVS170" s="192"/>
      <c r="AVT170" s="192"/>
      <c r="AVU170" s="192"/>
      <c r="AVV170" s="192"/>
      <c r="AVW170" s="192"/>
      <c r="AVX170" s="192"/>
      <c r="AVY170" s="192"/>
      <c r="AVZ170" s="192"/>
      <c r="AWA170" s="192"/>
      <c r="AWB170" s="192"/>
      <c r="AWC170" s="192"/>
      <c r="AWD170" s="192"/>
      <c r="AWE170" s="192"/>
      <c r="AWF170" s="192"/>
      <c r="AWG170" s="192"/>
      <c r="AWH170" s="192"/>
      <c r="AWI170" s="192"/>
      <c r="AWJ170" s="192"/>
      <c r="AWK170" s="192"/>
      <c r="AWL170" s="192"/>
      <c r="AWM170" s="192"/>
      <c r="AWN170" s="192"/>
      <c r="AWO170" s="192"/>
      <c r="AWP170" s="192"/>
      <c r="AWQ170" s="192"/>
      <c r="AWR170" s="192"/>
      <c r="AWS170" s="192"/>
      <c r="AWT170" s="192"/>
      <c r="AWU170" s="192"/>
      <c r="AWV170" s="192"/>
      <c r="AWW170" s="192"/>
      <c r="AWX170" s="192"/>
      <c r="AWY170" s="192"/>
      <c r="AWZ170" s="192"/>
      <c r="AXA170" s="192"/>
      <c r="AXB170" s="192"/>
      <c r="AXC170" s="192"/>
      <c r="AXD170" s="192"/>
      <c r="AXE170" s="192"/>
      <c r="AXF170" s="192"/>
      <c r="AXG170" s="192"/>
      <c r="AXH170" s="192"/>
      <c r="AXI170" s="192"/>
      <c r="AXJ170" s="192"/>
      <c r="AXK170" s="192"/>
      <c r="AXL170" s="192"/>
      <c r="AXM170" s="192"/>
      <c r="AXN170" s="192"/>
      <c r="AXO170" s="192"/>
      <c r="AXP170" s="192"/>
      <c r="AXQ170" s="192"/>
      <c r="AXR170" s="192"/>
      <c r="AXS170" s="192"/>
      <c r="AXT170" s="192"/>
      <c r="AXU170" s="192"/>
      <c r="AXV170" s="192"/>
      <c r="AXW170" s="192"/>
      <c r="AXX170" s="192"/>
      <c r="AXY170" s="192"/>
      <c r="AXZ170" s="192"/>
      <c r="AYA170" s="192"/>
      <c r="AYB170" s="192"/>
      <c r="AYC170" s="192"/>
      <c r="AYD170" s="192"/>
      <c r="AYE170" s="192"/>
      <c r="AYF170" s="192"/>
      <c r="AYG170" s="192"/>
      <c r="AYH170" s="192"/>
      <c r="AYI170" s="192"/>
      <c r="AYJ170" s="192"/>
      <c r="AYK170" s="192"/>
      <c r="AYL170" s="192"/>
      <c r="AYM170" s="192"/>
      <c r="AYN170" s="192"/>
      <c r="AYO170" s="192"/>
      <c r="AYP170" s="192"/>
      <c r="AYQ170" s="192"/>
      <c r="AYR170" s="192"/>
      <c r="AYS170" s="192"/>
      <c r="AYT170" s="192"/>
      <c r="AYU170" s="192"/>
      <c r="AYV170" s="192"/>
      <c r="AYW170" s="192"/>
      <c r="AYX170" s="192"/>
      <c r="AYY170" s="192"/>
      <c r="AYZ170" s="192"/>
      <c r="AZA170" s="192"/>
      <c r="AZB170" s="192"/>
      <c r="AZC170" s="192"/>
      <c r="AZD170" s="192"/>
      <c r="AZE170" s="192"/>
      <c r="AZF170" s="192"/>
      <c r="AZG170" s="192"/>
      <c r="AZH170" s="192"/>
      <c r="AZI170" s="192"/>
      <c r="AZJ170" s="192"/>
      <c r="AZK170" s="192"/>
      <c r="AZL170" s="192"/>
      <c r="AZM170" s="192"/>
      <c r="AZN170" s="192"/>
      <c r="AZO170" s="192"/>
      <c r="AZP170" s="192"/>
      <c r="AZQ170" s="192"/>
      <c r="AZR170" s="192"/>
      <c r="AZS170" s="192"/>
      <c r="AZT170" s="192"/>
      <c r="AZU170" s="192"/>
      <c r="AZV170" s="192"/>
      <c r="AZW170" s="192"/>
      <c r="AZX170" s="192"/>
      <c r="AZY170" s="192"/>
      <c r="AZZ170" s="192"/>
      <c r="BAA170" s="192"/>
      <c r="BAB170" s="192"/>
      <c r="BAC170" s="192"/>
      <c r="BAD170" s="192"/>
      <c r="BAE170" s="192"/>
      <c r="BAF170" s="192"/>
      <c r="BAG170" s="192"/>
      <c r="BAH170" s="192"/>
      <c r="BAI170" s="192"/>
      <c r="BAJ170" s="192"/>
      <c r="BAK170" s="192"/>
      <c r="BAL170" s="192"/>
      <c r="BAM170" s="192"/>
      <c r="BAN170" s="192"/>
      <c r="BAO170" s="192"/>
      <c r="BAP170" s="192"/>
      <c r="BAQ170" s="192"/>
      <c r="BAR170" s="192"/>
      <c r="BAS170" s="192"/>
      <c r="BAT170" s="192"/>
      <c r="BAU170" s="192"/>
      <c r="BAV170" s="192"/>
      <c r="BAW170" s="192"/>
      <c r="BAX170" s="192"/>
      <c r="BAY170" s="192"/>
      <c r="BAZ170" s="192"/>
      <c r="BBA170" s="192"/>
      <c r="BBB170" s="192"/>
      <c r="BBC170" s="192"/>
      <c r="BBD170" s="192"/>
      <c r="BBE170" s="192"/>
      <c r="BBF170" s="192"/>
      <c r="BBG170" s="192"/>
      <c r="BBH170" s="192"/>
      <c r="BBI170" s="192"/>
      <c r="BBJ170" s="192"/>
      <c r="BBK170" s="192"/>
      <c r="BBL170" s="192"/>
      <c r="BBM170" s="192"/>
      <c r="BBN170" s="192"/>
      <c r="BBO170" s="192"/>
      <c r="BBP170" s="192"/>
      <c r="BBQ170" s="192"/>
      <c r="BBR170" s="192"/>
      <c r="BBS170" s="192"/>
      <c r="BBT170" s="192"/>
      <c r="BBU170" s="192"/>
      <c r="BBV170" s="192"/>
      <c r="BBW170" s="192"/>
      <c r="BBX170" s="192"/>
      <c r="BBY170" s="192"/>
      <c r="BBZ170" s="192"/>
      <c r="BCA170" s="192"/>
      <c r="BCB170" s="192"/>
      <c r="BCC170" s="192"/>
      <c r="BCD170" s="192"/>
      <c r="BCE170" s="192"/>
      <c r="BCF170" s="192"/>
      <c r="BCG170" s="192"/>
      <c r="BCH170" s="192"/>
      <c r="BCI170" s="192"/>
      <c r="BCJ170" s="192"/>
      <c r="BCK170" s="192"/>
      <c r="BCL170" s="192"/>
      <c r="BCM170" s="192"/>
      <c r="BCN170" s="192"/>
      <c r="BCO170" s="192"/>
      <c r="BCP170" s="192"/>
      <c r="BCQ170" s="192"/>
      <c r="BCR170" s="192"/>
      <c r="BCS170" s="192"/>
      <c r="BCT170" s="192"/>
      <c r="BCU170" s="192"/>
      <c r="BCV170" s="192"/>
      <c r="BCW170" s="192"/>
      <c r="BCX170" s="192"/>
      <c r="BCY170" s="192"/>
      <c r="BCZ170" s="192"/>
      <c r="BDA170" s="192"/>
      <c r="BDB170" s="192"/>
      <c r="BDC170" s="192"/>
      <c r="BDD170" s="192"/>
      <c r="BDE170" s="192"/>
      <c r="BDF170" s="192"/>
      <c r="BDG170" s="192"/>
      <c r="BDH170" s="192"/>
      <c r="BDI170" s="192"/>
      <c r="BDJ170" s="192"/>
      <c r="BDK170" s="192"/>
      <c r="BDL170" s="192"/>
      <c r="BDM170" s="192"/>
      <c r="BDN170" s="192"/>
      <c r="BDO170" s="192"/>
      <c r="BDP170" s="192"/>
      <c r="BDQ170" s="192"/>
      <c r="BDR170" s="192"/>
      <c r="BDS170" s="192"/>
      <c r="BDT170" s="192"/>
      <c r="BDU170" s="192"/>
      <c r="BDV170" s="192"/>
      <c r="BDW170" s="192"/>
      <c r="BDX170" s="192"/>
      <c r="BDY170" s="192"/>
      <c r="BDZ170" s="192"/>
      <c r="BEA170" s="192"/>
      <c r="BEB170" s="192"/>
      <c r="BEC170" s="192"/>
      <c r="BED170" s="192"/>
      <c r="BEE170" s="192"/>
      <c r="BEF170" s="192"/>
      <c r="BEG170" s="192"/>
      <c r="BEH170" s="192"/>
      <c r="BEI170" s="192"/>
    </row>
    <row r="171" spans="1:1491" s="121" customFormat="1" ht="15" customHeight="1" x14ac:dyDescent="0.25">
      <c r="A171" s="176" t="s">
        <v>1433</v>
      </c>
      <c r="B171" s="258" t="s">
        <v>1229</v>
      </c>
      <c r="C171" s="272">
        <v>44562</v>
      </c>
      <c r="D171" s="266">
        <v>46203</v>
      </c>
      <c r="E171" s="265"/>
      <c r="F171" s="265"/>
      <c r="G171" s="261">
        <v>50</v>
      </c>
      <c r="H171" s="265">
        <v>50</v>
      </c>
      <c r="I171" s="265"/>
      <c r="J171" s="265">
        <f>H171/23.742</f>
        <v>2.1059725381181029</v>
      </c>
      <c r="K171" s="145"/>
      <c r="L171" s="151"/>
      <c r="M171" s="151"/>
      <c r="N171" s="191" t="s">
        <v>1380</v>
      </c>
      <c r="O171" s="459">
        <v>0</v>
      </c>
      <c r="P171" s="459">
        <v>0</v>
      </c>
      <c r="Q171" s="459">
        <v>0</v>
      </c>
      <c r="R171" s="459">
        <v>0</v>
      </c>
      <c r="S171" s="459">
        <v>0</v>
      </c>
      <c r="T171" s="459">
        <v>0</v>
      </c>
      <c r="U171" s="459">
        <v>50</v>
      </c>
      <c r="V171" s="459">
        <v>0</v>
      </c>
      <c r="W171" s="405" t="s">
        <v>1386</v>
      </c>
      <c r="X171" s="404" t="s">
        <v>1386</v>
      </c>
      <c r="Y171" s="405" t="s">
        <v>1386</v>
      </c>
      <c r="Z171" s="385" t="s">
        <v>1600</v>
      </c>
      <c r="AA171" s="218" t="s">
        <v>1987</v>
      </c>
      <c r="AB171" s="218" t="s">
        <v>1988</v>
      </c>
      <c r="AC171" s="386" t="s">
        <v>1386</v>
      </c>
      <c r="AD171" s="218" t="s">
        <v>1386</v>
      </c>
      <c r="AE171" s="218" t="s">
        <v>1989</v>
      </c>
      <c r="AF171" s="388" t="s">
        <v>1990</v>
      </c>
      <c r="AG171" s="241" t="s">
        <v>332</v>
      </c>
      <c r="AH171" s="405" t="s">
        <v>1991</v>
      </c>
      <c r="AI171" s="428">
        <v>1</v>
      </c>
      <c r="AJ171" s="428">
        <v>0.4</v>
      </c>
      <c r="AK171" s="405"/>
      <c r="AL171" s="412">
        <v>0</v>
      </c>
      <c r="AM171" s="453">
        <f t="shared" si="33"/>
        <v>50</v>
      </c>
      <c r="AN171" s="453">
        <f t="shared" si="34"/>
        <v>0</v>
      </c>
      <c r="AO171" s="188"/>
      <c r="AP171" s="192"/>
      <c r="AQ171" s="323" t="s">
        <v>1404</v>
      </c>
      <c r="AR171" s="323" t="s">
        <v>1992</v>
      </c>
      <c r="AS171" s="323" t="s">
        <v>1404</v>
      </c>
      <c r="AT171" s="323" t="s">
        <v>1993</v>
      </c>
      <c r="AU171" s="323" t="s">
        <v>1404</v>
      </c>
      <c r="AV171" s="323" t="s">
        <v>1994</v>
      </c>
      <c r="AW171" s="323" t="s">
        <v>1404</v>
      </c>
      <c r="AX171" s="323" t="s">
        <v>1995</v>
      </c>
      <c r="AY171" s="323" t="s">
        <v>1404</v>
      </c>
      <c r="AZ171" s="323" t="s">
        <v>1996</v>
      </c>
      <c r="BA171" s="323" t="s">
        <v>1404</v>
      </c>
      <c r="BB171" s="323" t="s">
        <v>1997</v>
      </c>
      <c r="BC171" s="323"/>
      <c r="BD171" s="323" t="s">
        <v>1406</v>
      </c>
      <c r="BE171" s="323"/>
      <c r="BF171" s="323" t="s">
        <v>1406</v>
      </c>
      <c r="BG171" s="323"/>
      <c r="BH171" s="323" t="s">
        <v>1406</v>
      </c>
      <c r="BI171" s="323"/>
      <c r="BJ171" s="323" t="s">
        <v>1406</v>
      </c>
      <c r="BK171" s="323"/>
      <c r="BL171" s="323" t="s">
        <v>1406</v>
      </c>
      <c r="BM171" s="323"/>
      <c r="BN171" s="323" t="s">
        <v>1406</v>
      </c>
      <c r="BO171" s="323"/>
      <c r="BP171" s="192"/>
      <c r="BQ171" s="192"/>
      <c r="BR171" s="192"/>
      <c r="BS171" s="192"/>
      <c r="BT171" s="192"/>
      <c r="BU171" s="192"/>
      <c r="BV171" s="192"/>
      <c r="BW171" s="192"/>
      <c r="BX171" s="192"/>
      <c r="BY171" s="192"/>
      <c r="BZ171" s="192"/>
      <c r="CA171" s="192"/>
      <c r="CB171" s="192"/>
      <c r="CC171" s="192"/>
      <c r="CD171" s="192"/>
      <c r="CE171" s="192"/>
      <c r="CF171" s="192"/>
      <c r="CG171" s="192"/>
      <c r="CH171" s="192"/>
      <c r="CI171" s="192"/>
      <c r="CJ171" s="192"/>
      <c r="CK171" s="192"/>
      <c r="CL171" s="192"/>
      <c r="CM171" s="192"/>
      <c r="CN171" s="192"/>
      <c r="CO171" s="192"/>
      <c r="CP171" s="192"/>
      <c r="CQ171" s="192"/>
      <c r="CR171" s="192"/>
      <c r="CS171" s="192"/>
      <c r="CT171" s="192"/>
      <c r="CU171" s="192"/>
      <c r="CV171" s="192"/>
      <c r="CW171" s="192"/>
      <c r="CX171" s="192"/>
      <c r="CY171" s="192"/>
      <c r="CZ171" s="192"/>
      <c r="DA171" s="192"/>
      <c r="DB171" s="192"/>
      <c r="DC171" s="192"/>
      <c r="DD171" s="192"/>
      <c r="DE171" s="192"/>
      <c r="DF171" s="192"/>
      <c r="DG171" s="192"/>
      <c r="DH171" s="192"/>
      <c r="DI171" s="192"/>
      <c r="DJ171" s="192"/>
      <c r="DK171" s="192"/>
      <c r="DL171" s="192"/>
      <c r="DM171" s="192"/>
      <c r="DN171" s="192"/>
      <c r="DO171" s="192"/>
      <c r="DP171" s="192"/>
      <c r="DQ171" s="192"/>
      <c r="DR171" s="192"/>
      <c r="DS171" s="192"/>
      <c r="DT171" s="192"/>
      <c r="DU171" s="192"/>
      <c r="DV171" s="192"/>
      <c r="DW171" s="192"/>
      <c r="DX171" s="192"/>
      <c r="DY171" s="192"/>
      <c r="DZ171" s="192"/>
      <c r="EA171" s="192"/>
      <c r="EB171" s="192"/>
      <c r="EC171" s="192"/>
      <c r="ED171" s="192"/>
      <c r="EE171" s="192"/>
      <c r="EF171" s="192"/>
      <c r="EG171" s="192"/>
      <c r="EH171" s="192"/>
      <c r="EI171" s="192"/>
      <c r="EJ171" s="192"/>
      <c r="EK171" s="192"/>
      <c r="EL171" s="192"/>
      <c r="EM171" s="192"/>
      <c r="EN171" s="192"/>
      <c r="EO171" s="192"/>
      <c r="EP171" s="192"/>
      <c r="EQ171" s="192"/>
      <c r="ER171" s="192"/>
      <c r="ES171" s="192"/>
      <c r="ET171" s="192"/>
      <c r="EU171" s="192"/>
      <c r="EV171" s="192"/>
      <c r="EW171" s="192"/>
      <c r="EX171" s="192"/>
      <c r="EY171" s="192"/>
      <c r="EZ171" s="192"/>
      <c r="FA171" s="192"/>
      <c r="FB171" s="192"/>
      <c r="FC171" s="192"/>
      <c r="FD171" s="192"/>
      <c r="FE171" s="192"/>
      <c r="FF171" s="192"/>
      <c r="FG171" s="192"/>
      <c r="FH171" s="192"/>
      <c r="FI171" s="192"/>
      <c r="FJ171" s="192"/>
      <c r="FK171" s="192"/>
      <c r="FL171" s="192"/>
      <c r="FM171" s="192"/>
      <c r="FN171" s="192"/>
      <c r="FO171" s="192"/>
      <c r="FP171" s="192"/>
      <c r="FQ171" s="192"/>
      <c r="FR171" s="192"/>
      <c r="FS171" s="192"/>
      <c r="FT171" s="192"/>
      <c r="FU171" s="192"/>
      <c r="FV171" s="192"/>
      <c r="FW171" s="192"/>
      <c r="FX171" s="192"/>
      <c r="FY171" s="192"/>
      <c r="FZ171" s="192"/>
      <c r="GA171" s="192"/>
      <c r="GB171" s="192"/>
      <c r="GC171" s="192"/>
      <c r="GD171" s="192"/>
      <c r="GE171" s="192"/>
      <c r="GF171" s="192"/>
      <c r="GG171" s="192"/>
      <c r="GH171" s="192"/>
      <c r="GI171" s="192"/>
      <c r="GJ171" s="192"/>
      <c r="GK171" s="192"/>
      <c r="GL171" s="192"/>
      <c r="GM171" s="192"/>
      <c r="GN171" s="192"/>
      <c r="GO171" s="192"/>
      <c r="GP171" s="192"/>
      <c r="GQ171" s="192"/>
      <c r="GR171" s="192"/>
      <c r="GS171" s="192"/>
      <c r="GT171" s="192"/>
      <c r="GU171" s="192"/>
      <c r="GV171" s="192"/>
      <c r="GW171" s="192"/>
      <c r="GX171" s="192"/>
      <c r="GY171" s="192"/>
      <c r="GZ171" s="192"/>
      <c r="HA171" s="192"/>
      <c r="HB171" s="192"/>
      <c r="HC171" s="192"/>
      <c r="HD171" s="192"/>
      <c r="HE171" s="192"/>
      <c r="HF171" s="192"/>
      <c r="HG171" s="192"/>
      <c r="HH171" s="192"/>
      <c r="HI171" s="192"/>
      <c r="HJ171" s="192"/>
      <c r="HK171" s="192"/>
      <c r="HL171" s="192"/>
      <c r="HM171" s="192"/>
      <c r="HN171" s="192"/>
      <c r="HO171" s="192"/>
      <c r="HP171" s="192"/>
      <c r="HQ171" s="192"/>
      <c r="HR171" s="192"/>
      <c r="HS171" s="192"/>
      <c r="HT171" s="192"/>
      <c r="HU171" s="192"/>
      <c r="HV171" s="192"/>
      <c r="HW171" s="192"/>
      <c r="HX171" s="192"/>
      <c r="HY171" s="192"/>
      <c r="HZ171" s="192"/>
      <c r="IA171" s="192"/>
      <c r="IB171" s="192"/>
      <c r="IC171" s="192"/>
      <c r="ID171" s="192"/>
      <c r="IE171" s="192"/>
      <c r="IF171" s="192"/>
      <c r="IG171" s="192"/>
      <c r="IH171" s="192"/>
      <c r="II171" s="192"/>
      <c r="IJ171" s="192"/>
      <c r="IK171" s="192"/>
      <c r="IL171" s="192"/>
      <c r="IM171" s="192"/>
      <c r="IN171" s="192"/>
      <c r="IO171" s="192"/>
      <c r="IP171" s="192"/>
      <c r="IQ171" s="192"/>
      <c r="IR171" s="192"/>
      <c r="IS171" s="192"/>
      <c r="IT171" s="192"/>
      <c r="IU171" s="192"/>
      <c r="IV171" s="192"/>
      <c r="IW171" s="192"/>
      <c r="IX171" s="192"/>
      <c r="IY171" s="192"/>
      <c r="IZ171" s="192"/>
      <c r="JA171" s="192"/>
      <c r="JB171" s="192"/>
      <c r="JC171" s="192"/>
      <c r="JD171" s="192"/>
      <c r="JE171" s="192"/>
      <c r="JF171" s="192"/>
      <c r="JG171" s="192"/>
      <c r="JH171" s="192"/>
      <c r="JI171" s="192"/>
      <c r="JJ171" s="192"/>
      <c r="JK171" s="192"/>
      <c r="JL171" s="192"/>
      <c r="JM171" s="192"/>
      <c r="JN171" s="192"/>
      <c r="JO171" s="192"/>
      <c r="JP171" s="192"/>
      <c r="JQ171" s="192"/>
      <c r="JR171" s="192"/>
      <c r="JS171" s="192"/>
      <c r="JT171" s="192"/>
      <c r="JU171" s="192"/>
      <c r="JV171" s="192"/>
      <c r="JW171" s="192"/>
      <c r="JX171" s="192"/>
      <c r="JY171" s="192"/>
      <c r="JZ171" s="192"/>
      <c r="KA171" s="192"/>
      <c r="KB171" s="192"/>
      <c r="KC171" s="192"/>
      <c r="KD171" s="192"/>
      <c r="KE171" s="192"/>
      <c r="KF171" s="192"/>
      <c r="KG171" s="192"/>
      <c r="KH171" s="192"/>
      <c r="KI171" s="192"/>
      <c r="KJ171" s="192"/>
      <c r="KK171" s="192"/>
      <c r="KL171" s="192"/>
      <c r="KM171" s="192"/>
      <c r="KN171" s="192"/>
      <c r="KO171" s="192"/>
      <c r="KP171" s="192"/>
      <c r="KQ171" s="192"/>
      <c r="KR171" s="192"/>
      <c r="KS171" s="192"/>
      <c r="KT171" s="192"/>
      <c r="KU171" s="192"/>
      <c r="KV171" s="192"/>
      <c r="KW171" s="192"/>
      <c r="KX171" s="192"/>
      <c r="KY171" s="192"/>
      <c r="KZ171" s="192"/>
      <c r="LA171" s="192"/>
      <c r="LB171" s="192"/>
      <c r="LC171" s="192"/>
      <c r="LD171" s="192"/>
      <c r="LE171" s="192"/>
      <c r="LF171" s="192"/>
      <c r="LG171" s="192"/>
      <c r="LH171" s="192"/>
      <c r="LI171" s="192"/>
      <c r="LJ171" s="192"/>
      <c r="LK171" s="192"/>
      <c r="LL171" s="192"/>
      <c r="LM171" s="192"/>
      <c r="LN171" s="192"/>
      <c r="LO171" s="192"/>
      <c r="LP171" s="192"/>
      <c r="LQ171" s="192"/>
      <c r="LR171" s="192"/>
      <c r="LS171" s="192"/>
      <c r="LT171" s="192"/>
      <c r="LU171" s="192"/>
      <c r="LV171" s="192"/>
      <c r="LW171" s="192"/>
      <c r="LX171" s="192"/>
      <c r="LY171" s="192"/>
      <c r="LZ171" s="192"/>
      <c r="MA171" s="192"/>
      <c r="MB171" s="192"/>
      <c r="MC171" s="192"/>
      <c r="MD171" s="192"/>
      <c r="ME171" s="192"/>
      <c r="MF171" s="192"/>
      <c r="MG171" s="192"/>
      <c r="MH171" s="192"/>
      <c r="MI171" s="192"/>
      <c r="MJ171" s="192"/>
      <c r="MK171" s="192"/>
      <c r="ML171" s="192"/>
      <c r="MM171" s="192"/>
      <c r="MN171" s="192"/>
      <c r="MO171" s="192"/>
      <c r="MP171" s="192"/>
      <c r="MQ171" s="192"/>
      <c r="MR171" s="192"/>
      <c r="MS171" s="192"/>
      <c r="MT171" s="192"/>
      <c r="MU171" s="192"/>
      <c r="MV171" s="192"/>
      <c r="MW171" s="192"/>
      <c r="MX171" s="192"/>
      <c r="MY171" s="192"/>
      <c r="MZ171" s="192"/>
      <c r="NA171" s="192"/>
      <c r="NB171" s="192"/>
      <c r="NC171" s="192"/>
      <c r="ND171" s="192"/>
      <c r="NE171" s="192"/>
      <c r="NF171" s="192"/>
      <c r="NG171" s="192"/>
      <c r="NH171" s="192"/>
      <c r="NI171" s="192"/>
      <c r="NJ171" s="192"/>
      <c r="NK171" s="192"/>
      <c r="NL171" s="192"/>
      <c r="NM171" s="192"/>
      <c r="NN171" s="192"/>
      <c r="NO171" s="192"/>
      <c r="NP171" s="192"/>
      <c r="NQ171" s="192"/>
      <c r="NR171" s="192"/>
      <c r="NS171" s="192"/>
      <c r="NT171" s="192"/>
      <c r="NU171" s="192"/>
      <c r="NV171" s="192"/>
      <c r="NW171" s="192"/>
      <c r="NX171" s="192"/>
      <c r="NY171" s="192"/>
      <c r="NZ171" s="192"/>
      <c r="OA171" s="192"/>
      <c r="OB171" s="192"/>
      <c r="OC171" s="192"/>
      <c r="OD171" s="192"/>
      <c r="OE171" s="192"/>
      <c r="OF171" s="192"/>
      <c r="OG171" s="192"/>
      <c r="OH171" s="192"/>
      <c r="OI171" s="192"/>
      <c r="OJ171" s="192"/>
      <c r="OK171" s="192"/>
      <c r="OL171" s="192"/>
      <c r="OM171" s="192"/>
      <c r="ON171" s="192"/>
      <c r="OO171" s="192"/>
      <c r="OP171" s="192"/>
      <c r="OQ171" s="192"/>
      <c r="OR171" s="192"/>
      <c r="OS171" s="192"/>
      <c r="OT171" s="192"/>
      <c r="OU171" s="192"/>
      <c r="OV171" s="192"/>
      <c r="OW171" s="192"/>
      <c r="OX171" s="192"/>
      <c r="OY171" s="192"/>
      <c r="OZ171" s="192"/>
      <c r="PA171" s="192"/>
      <c r="PB171" s="192"/>
      <c r="PC171" s="192"/>
      <c r="PD171" s="192"/>
      <c r="PE171" s="192"/>
      <c r="PF171" s="192"/>
      <c r="PG171" s="192"/>
      <c r="PH171" s="192"/>
      <c r="PI171" s="192"/>
      <c r="PJ171" s="192"/>
      <c r="PK171" s="192"/>
      <c r="PL171" s="192"/>
      <c r="PM171" s="192"/>
      <c r="PN171" s="192"/>
      <c r="PO171" s="192"/>
      <c r="PP171" s="192"/>
      <c r="PQ171" s="192"/>
      <c r="PR171" s="192"/>
      <c r="PS171" s="192"/>
      <c r="PT171" s="192"/>
      <c r="PU171" s="192"/>
      <c r="PV171" s="192"/>
      <c r="PW171" s="192"/>
      <c r="PX171" s="192"/>
      <c r="PY171" s="192"/>
      <c r="PZ171" s="192"/>
      <c r="QA171" s="192"/>
      <c r="QB171" s="192"/>
      <c r="QC171" s="192"/>
      <c r="QD171" s="192"/>
      <c r="QE171" s="192"/>
      <c r="QF171" s="192"/>
      <c r="QG171" s="192"/>
      <c r="QH171" s="192"/>
      <c r="QI171" s="192"/>
      <c r="QJ171" s="192"/>
      <c r="QK171" s="192"/>
      <c r="QL171" s="192"/>
      <c r="QM171" s="192"/>
      <c r="QN171" s="192"/>
      <c r="QO171" s="192"/>
      <c r="QP171" s="192"/>
      <c r="QQ171" s="192"/>
      <c r="QR171" s="192"/>
      <c r="QS171" s="192"/>
      <c r="QT171" s="192"/>
      <c r="QU171" s="192"/>
      <c r="QV171" s="192"/>
      <c r="QW171" s="192"/>
      <c r="QX171" s="192"/>
      <c r="QY171" s="192"/>
      <c r="QZ171" s="192"/>
      <c r="RA171" s="192"/>
      <c r="RB171" s="192"/>
      <c r="RC171" s="192"/>
      <c r="RD171" s="192"/>
      <c r="RE171" s="192"/>
      <c r="RF171" s="192"/>
      <c r="RG171" s="192"/>
      <c r="RH171" s="192"/>
      <c r="RI171" s="192"/>
      <c r="RJ171" s="192"/>
      <c r="RK171" s="192"/>
      <c r="RL171" s="192"/>
      <c r="RM171" s="192"/>
      <c r="RN171" s="192"/>
      <c r="RO171" s="192"/>
      <c r="RP171" s="192"/>
      <c r="RQ171" s="192"/>
      <c r="RR171" s="192"/>
      <c r="RS171" s="192"/>
      <c r="RT171" s="192"/>
      <c r="RU171" s="192"/>
      <c r="RV171" s="192"/>
      <c r="RW171" s="192"/>
      <c r="RX171" s="192"/>
      <c r="RY171" s="192"/>
      <c r="RZ171" s="192"/>
      <c r="SA171" s="192"/>
      <c r="SB171" s="192"/>
      <c r="SC171" s="192"/>
      <c r="SD171" s="192"/>
      <c r="SE171" s="192"/>
      <c r="SF171" s="192"/>
      <c r="SG171" s="192"/>
      <c r="SH171" s="192"/>
      <c r="SI171" s="192"/>
      <c r="SJ171" s="192"/>
      <c r="SK171" s="192"/>
      <c r="SL171" s="192"/>
      <c r="SM171" s="192"/>
      <c r="SN171" s="192"/>
      <c r="SO171" s="192"/>
      <c r="SP171" s="192"/>
      <c r="SQ171" s="192"/>
      <c r="SR171" s="192"/>
      <c r="SS171" s="192"/>
      <c r="ST171" s="192"/>
      <c r="SU171" s="192"/>
      <c r="SV171" s="192"/>
      <c r="SW171" s="192"/>
      <c r="SX171" s="192"/>
      <c r="SY171" s="192"/>
      <c r="SZ171" s="192"/>
      <c r="TA171" s="192"/>
      <c r="TB171" s="192"/>
      <c r="TC171" s="192"/>
      <c r="TD171" s="192"/>
      <c r="TE171" s="192"/>
      <c r="TF171" s="192"/>
      <c r="TG171" s="192"/>
      <c r="TH171" s="192"/>
      <c r="TI171" s="192"/>
      <c r="TJ171" s="192"/>
      <c r="TK171" s="192"/>
      <c r="TL171" s="192"/>
      <c r="TM171" s="192"/>
      <c r="TN171" s="192"/>
      <c r="TO171" s="192"/>
      <c r="TP171" s="192"/>
      <c r="TQ171" s="192"/>
      <c r="TR171" s="192"/>
      <c r="TS171" s="192"/>
      <c r="TT171" s="192"/>
      <c r="TU171" s="192"/>
      <c r="TV171" s="192"/>
      <c r="TW171" s="192"/>
      <c r="TX171" s="192"/>
      <c r="TY171" s="192"/>
      <c r="TZ171" s="192"/>
      <c r="UA171" s="192"/>
      <c r="UB171" s="192"/>
      <c r="UC171" s="192"/>
      <c r="UD171" s="192"/>
      <c r="UE171" s="192"/>
      <c r="UF171" s="192"/>
      <c r="UG171" s="192"/>
      <c r="UH171" s="192"/>
      <c r="UI171" s="192"/>
      <c r="UJ171" s="192"/>
      <c r="UK171" s="192"/>
      <c r="UL171" s="192"/>
      <c r="UM171" s="192"/>
      <c r="UN171" s="192"/>
      <c r="UO171" s="192"/>
      <c r="UP171" s="192"/>
      <c r="UQ171" s="192"/>
      <c r="UR171" s="192"/>
      <c r="US171" s="192"/>
      <c r="UT171" s="192"/>
      <c r="UU171" s="192"/>
      <c r="UV171" s="192"/>
      <c r="UW171" s="192"/>
      <c r="UX171" s="192"/>
      <c r="UY171" s="192"/>
      <c r="UZ171" s="192"/>
      <c r="VA171" s="192"/>
      <c r="VB171" s="192"/>
      <c r="VC171" s="192"/>
      <c r="VD171" s="192"/>
      <c r="VE171" s="192"/>
      <c r="VF171" s="192"/>
      <c r="VG171" s="192"/>
      <c r="VH171" s="192"/>
      <c r="VI171" s="192"/>
      <c r="VJ171" s="192"/>
      <c r="VK171" s="192"/>
      <c r="VL171" s="192"/>
      <c r="VM171" s="192"/>
      <c r="VN171" s="192"/>
      <c r="VO171" s="192"/>
      <c r="VP171" s="192"/>
      <c r="VQ171" s="192"/>
      <c r="VR171" s="192"/>
      <c r="VS171" s="192"/>
      <c r="VT171" s="192"/>
      <c r="VU171" s="192"/>
      <c r="VV171" s="192"/>
      <c r="VW171" s="192"/>
      <c r="VX171" s="192"/>
      <c r="VY171" s="192"/>
      <c r="VZ171" s="192"/>
      <c r="WA171" s="192"/>
      <c r="WB171" s="192"/>
      <c r="WC171" s="192"/>
      <c r="WD171" s="192"/>
      <c r="WE171" s="192"/>
      <c r="WF171" s="192"/>
      <c r="WG171" s="192"/>
      <c r="WH171" s="192"/>
      <c r="WI171" s="192"/>
      <c r="WJ171" s="192"/>
      <c r="WK171" s="192"/>
      <c r="WL171" s="192"/>
      <c r="WM171" s="192"/>
      <c r="WN171" s="192"/>
      <c r="WO171" s="192"/>
      <c r="WP171" s="192"/>
      <c r="WQ171" s="192"/>
      <c r="WR171" s="192"/>
      <c r="WS171" s="192"/>
      <c r="WT171" s="192"/>
      <c r="WU171" s="192"/>
      <c r="WV171" s="192"/>
      <c r="WW171" s="192"/>
      <c r="WX171" s="192"/>
      <c r="WY171" s="192"/>
      <c r="WZ171" s="192"/>
      <c r="XA171" s="192"/>
      <c r="XB171" s="192"/>
      <c r="XC171" s="192"/>
      <c r="XD171" s="192"/>
      <c r="XE171" s="192"/>
      <c r="XF171" s="192"/>
      <c r="XG171" s="192"/>
      <c r="XH171" s="192"/>
      <c r="XI171" s="192"/>
      <c r="XJ171" s="192"/>
      <c r="XK171" s="192"/>
      <c r="XL171" s="192"/>
      <c r="XM171" s="192"/>
      <c r="XN171" s="192"/>
      <c r="XO171" s="192"/>
      <c r="XP171" s="192"/>
      <c r="XQ171" s="192"/>
      <c r="XR171" s="192"/>
      <c r="XS171" s="192"/>
      <c r="XT171" s="192"/>
      <c r="XU171" s="192"/>
      <c r="XV171" s="192"/>
      <c r="XW171" s="192"/>
      <c r="XX171" s="192"/>
      <c r="XY171" s="192"/>
      <c r="XZ171" s="192"/>
      <c r="YA171" s="192"/>
      <c r="YB171" s="192"/>
      <c r="YC171" s="192"/>
      <c r="YD171" s="192"/>
      <c r="YE171" s="192"/>
      <c r="YF171" s="192"/>
      <c r="YG171" s="192"/>
      <c r="YH171" s="192"/>
      <c r="YI171" s="192"/>
      <c r="YJ171" s="192"/>
      <c r="YK171" s="192"/>
      <c r="YL171" s="192"/>
      <c r="YM171" s="192"/>
      <c r="YN171" s="192"/>
      <c r="YO171" s="192"/>
      <c r="YP171" s="192"/>
      <c r="YQ171" s="192"/>
      <c r="YR171" s="192"/>
      <c r="YS171" s="192"/>
      <c r="YT171" s="192"/>
      <c r="YU171" s="192"/>
      <c r="YV171" s="192"/>
      <c r="YW171" s="192"/>
      <c r="YX171" s="192"/>
      <c r="YY171" s="192"/>
      <c r="YZ171" s="192"/>
      <c r="ZA171" s="192"/>
      <c r="ZB171" s="192"/>
      <c r="ZC171" s="192"/>
      <c r="ZD171" s="192"/>
      <c r="ZE171" s="192"/>
      <c r="ZF171" s="192"/>
      <c r="ZG171" s="192"/>
      <c r="ZH171" s="192"/>
      <c r="ZI171" s="192"/>
      <c r="ZJ171" s="192"/>
      <c r="ZK171" s="192"/>
      <c r="ZL171" s="192"/>
      <c r="ZM171" s="192"/>
      <c r="ZN171" s="192"/>
      <c r="ZO171" s="192"/>
      <c r="ZP171" s="192"/>
      <c r="ZQ171" s="192"/>
      <c r="ZR171" s="192"/>
      <c r="ZS171" s="192"/>
      <c r="ZT171" s="192"/>
      <c r="ZU171" s="192"/>
      <c r="ZV171" s="192"/>
      <c r="ZW171" s="192"/>
      <c r="ZX171" s="192"/>
      <c r="ZY171" s="192"/>
      <c r="ZZ171" s="192"/>
      <c r="AAA171" s="192"/>
      <c r="AAB171" s="192"/>
      <c r="AAC171" s="192"/>
      <c r="AAD171" s="192"/>
      <c r="AAE171" s="192"/>
      <c r="AAF171" s="192"/>
      <c r="AAG171" s="192"/>
      <c r="AAH171" s="192"/>
      <c r="AAI171" s="192"/>
      <c r="AAJ171" s="192"/>
      <c r="AAK171" s="192"/>
      <c r="AAL171" s="192"/>
      <c r="AAM171" s="192"/>
      <c r="AAN171" s="192"/>
      <c r="AAO171" s="192"/>
      <c r="AAP171" s="192"/>
      <c r="AAQ171" s="192"/>
      <c r="AAR171" s="192"/>
      <c r="AAS171" s="192"/>
      <c r="AAT171" s="192"/>
      <c r="AAU171" s="192"/>
      <c r="AAV171" s="192"/>
      <c r="AAW171" s="192"/>
      <c r="AAX171" s="192"/>
      <c r="AAY171" s="192"/>
      <c r="AAZ171" s="192"/>
      <c r="ABA171" s="192"/>
      <c r="ABB171" s="192"/>
      <c r="ABC171" s="192"/>
      <c r="ABD171" s="192"/>
      <c r="ABE171" s="192"/>
      <c r="ABF171" s="192"/>
      <c r="ABG171" s="192"/>
      <c r="ABH171" s="192"/>
      <c r="ABI171" s="192"/>
      <c r="ABJ171" s="192"/>
      <c r="ABK171" s="192"/>
      <c r="ABL171" s="192"/>
      <c r="ABM171" s="192"/>
      <c r="ABN171" s="192"/>
      <c r="ABO171" s="192"/>
      <c r="ABP171" s="192"/>
      <c r="ABQ171" s="192"/>
      <c r="ABR171" s="192"/>
      <c r="ABS171" s="192"/>
      <c r="ABT171" s="192"/>
      <c r="ABU171" s="192"/>
      <c r="ABV171" s="192"/>
      <c r="ABW171" s="192"/>
      <c r="ABX171" s="192"/>
      <c r="ABY171" s="192"/>
      <c r="ABZ171" s="192"/>
      <c r="ACA171" s="192"/>
      <c r="ACB171" s="192"/>
      <c r="ACC171" s="192"/>
      <c r="ACD171" s="192"/>
      <c r="ACE171" s="192"/>
      <c r="ACF171" s="192"/>
      <c r="ACG171" s="192"/>
      <c r="ACH171" s="192"/>
      <c r="ACI171" s="192"/>
      <c r="ACJ171" s="192"/>
      <c r="ACK171" s="192"/>
      <c r="ACL171" s="192"/>
      <c r="ACM171" s="192"/>
      <c r="ACN171" s="192"/>
      <c r="ACO171" s="192"/>
      <c r="ACP171" s="192"/>
      <c r="ACQ171" s="192"/>
      <c r="ACR171" s="192"/>
      <c r="ACS171" s="192"/>
      <c r="ACT171" s="192"/>
      <c r="ACU171" s="192"/>
      <c r="ACV171" s="192"/>
      <c r="ACW171" s="192"/>
      <c r="ACX171" s="192"/>
      <c r="ACY171" s="192"/>
      <c r="ACZ171" s="192"/>
      <c r="ADA171" s="192"/>
      <c r="ADB171" s="192"/>
      <c r="ADC171" s="192"/>
      <c r="ADD171" s="192"/>
      <c r="ADE171" s="192"/>
      <c r="ADF171" s="192"/>
      <c r="ADG171" s="192"/>
      <c r="ADH171" s="192"/>
      <c r="ADI171" s="192"/>
      <c r="ADJ171" s="192"/>
      <c r="ADK171" s="192"/>
      <c r="ADL171" s="192"/>
      <c r="ADM171" s="192"/>
      <c r="ADN171" s="192"/>
      <c r="ADO171" s="192"/>
      <c r="ADP171" s="192"/>
      <c r="ADQ171" s="192"/>
      <c r="ADR171" s="192"/>
      <c r="ADS171" s="192"/>
      <c r="ADT171" s="192"/>
      <c r="ADU171" s="192"/>
      <c r="ADV171" s="192"/>
      <c r="ADW171" s="192"/>
      <c r="ADX171" s="192"/>
      <c r="ADY171" s="192"/>
      <c r="ADZ171" s="192"/>
      <c r="AEA171" s="192"/>
      <c r="AEB171" s="192"/>
      <c r="AEC171" s="192"/>
      <c r="AED171" s="192"/>
      <c r="AEE171" s="192"/>
      <c r="AEF171" s="192"/>
      <c r="AEG171" s="192"/>
      <c r="AEH171" s="192"/>
      <c r="AEI171" s="192"/>
      <c r="AEJ171" s="192"/>
      <c r="AEK171" s="192"/>
      <c r="AEL171" s="192"/>
      <c r="AEM171" s="192"/>
      <c r="AEN171" s="192"/>
      <c r="AEO171" s="192"/>
      <c r="AEP171" s="192"/>
      <c r="AEQ171" s="192"/>
      <c r="AER171" s="192"/>
      <c r="AES171" s="192"/>
      <c r="AET171" s="192"/>
      <c r="AEU171" s="192"/>
      <c r="AEV171" s="192"/>
      <c r="AEW171" s="192"/>
      <c r="AEX171" s="192"/>
      <c r="AEY171" s="192"/>
      <c r="AEZ171" s="192"/>
      <c r="AFA171" s="192"/>
      <c r="AFB171" s="192"/>
      <c r="AFC171" s="192"/>
      <c r="AFD171" s="192"/>
      <c r="AFE171" s="192"/>
      <c r="AFF171" s="192"/>
      <c r="AFG171" s="192"/>
      <c r="AFH171" s="192"/>
      <c r="AFI171" s="192"/>
      <c r="AFJ171" s="192"/>
      <c r="AFK171" s="192"/>
      <c r="AFL171" s="192"/>
      <c r="AFM171" s="192"/>
      <c r="AFN171" s="192"/>
      <c r="AFO171" s="192"/>
      <c r="AFP171" s="192"/>
      <c r="AFQ171" s="192"/>
      <c r="AFR171" s="192"/>
      <c r="AFS171" s="192"/>
      <c r="AFT171" s="192"/>
      <c r="AFU171" s="192"/>
      <c r="AFV171" s="192"/>
      <c r="AFW171" s="192"/>
      <c r="AFX171" s="192"/>
      <c r="AFY171" s="192"/>
      <c r="AFZ171" s="192"/>
      <c r="AGA171" s="192"/>
      <c r="AGB171" s="192"/>
      <c r="AGC171" s="192"/>
      <c r="AGD171" s="192"/>
      <c r="AGE171" s="192"/>
      <c r="AGF171" s="192"/>
      <c r="AGG171" s="192"/>
      <c r="AGH171" s="192"/>
      <c r="AGI171" s="192"/>
      <c r="AGJ171" s="192"/>
      <c r="AGK171" s="192"/>
      <c r="AGL171" s="192"/>
      <c r="AGM171" s="192"/>
      <c r="AGN171" s="192"/>
      <c r="AGO171" s="192"/>
      <c r="AGP171" s="192"/>
      <c r="AGQ171" s="192"/>
      <c r="AGR171" s="192"/>
      <c r="AGS171" s="192"/>
      <c r="AGT171" s="192"/>
      <c r="AGU171" s="192"/>
      <c r="AGV171" s="192"/>
      <c r="AGW171" s="192"/>
      <c r="AGX171" s="192"/>
      <c r="AGY171" s="192"/>
      <c r="AGZ171" s="192"/>
      <c r="AHA171" s="192"/>
      <c r="AHB171" s="192"/>
      <c r="AHC171" s="192"/>
      <c r="AHD171" s="192"/>
      <c r="AHE171" s="192"/>
      <c r="AHF171" s="192"/>
      <c r="AHG171" s="192"/>
      <c r="AHH171" s="192"/>
      <c r="AHI171" s="192"/>
      <c r="AHJ171" s="192"/>
      <c r="AHK171" s="192"/>
      <c r="AHL171" s="192"/>
      <c r="AHM171" s="192"/>
      <c r="AHN171" s="192"/>
      <c r="AHO171" s="192"/>
      <c r="AHP171" s="192"/>
      <c r="AHQ171" s="192"/>
      <c r="AHR171" s="192"/>
      <c r="AHS171" s="192"/>
      <c r="AHT171" s="192"/>
      <c r="AHU171" s="192"/>
      <c r="AHV171" s="192"/>
      <c r="AHW171" s="192"/>
      <c r="AHX171" s="192"/>
      <c r="AHY171" s="192"/>
      <c r="AHZ171" s="192"/>
      <c r="AIA171" s="192"/>
      <c r="AIB171" s="192"/>
      <c r="AIC171" s="192"/>
      <c r="AID171" s="192"/>
      <c r="AIE171" s="192"/>
      <c r="AIF171" s="192"/>
      <c r="AIG171" s="192"/>
      <c r="AIH171" s="192"/>
      <c r="AII171" s="192"/>
      <c r="AIJ171" s="192"/>
      <c r="AIK171" s="192"/>
      <c r="AIL171" s="192"/>
      <c r="AIM171" s="192"/>
      <c r="AIN171" s="192"/>
      <c r="AIO171" s="192"/>
      <c r="AIP171" s="192"/>
      <c r="AIQ171" s="192"/>
      <c r="AIR171" s="192"/>
      <c r="AIS171" s="192"/>
      <c r="AIT171" s="192"/>
      <c r="AIU171" s="192"/>
      <c r="AIV171" s="192"/>
      <c r="AIW171" s="192"/>
      <c r="AIX171" s="192"/>
      <c r="AIY171" s="192"/>
      <c r="AIZ171" s="192"/>
      <c r="AJA171" s="192"/>
      <c r="AJB171" s="192"/>
      <c r="AJC171" s="192"/>
      <c r="AJD171" s="192"/>
      <c r="AJE171" s="192"/>
      <c r="AJF171" s="192"/>
      <c r="AJG171" s="192"/>
      <c r="AJH171" s="192"/>
      <c r="AJI171" s="192"/>
      <c r="AJJ171" s="192"/>
      <c r="AJK171" s="192"/>
      <c r="AJL171" s="192"/>
      <c r="AJM171" s="192"/>
      <c r="AJN171" s="192"/>
      <c r="AJO171" s="192"/>
      <c r="AJP171" s="192"/>
      <c r="AJQ171" s="192"/>
      <c r="AJR171" s="192"/>
      <c r="AJS171" s="192"/>
      <c r="AJT171" s="192"/>
      <c r="AJU171" s="192"/>
      <c r="AJV171" s="192"/>
      <c r="AJW171" s="192"/>
      <c r="AJX171" s="192"/>
      <c r="AJY171" s="192"/>
      <c r="AJZ171" s="192"/>
      <c r="AKA171" s="192"/>
      <c r="AKB171" s="192"/>
      <c r="AKC171" s="192"/>
      <c r="AKD171" s="192"/>
      <c r="AKE171" s="192"/>
      <c r="AKF171" s="192"/>
      <c r="AKG171" s="192"/>
      <c r="AKH171" s="192"/>
      <c r="AKI171" s="192"/>
      <c r="AKJ171" s="192"/>
      <c r="AKK171" s="192"/>
      <c r="AKL171" s="192"/>
      <c r="AKM171" s="192"/>
      <c r="AKN171" s="192"/>
      <c r="AKO171" s="192"/>
      <c r="AKP171" s="192"/>
      <c r="AKQ171" s="192"/>
      <c r="AKR171" s="192"/>
      <c r="AKS171" s="192"/>
      <c r="AKT171" s="192"/>
      <c r="AKU171" s="192"/>
      <c r="AKV171" s="192"/>
      <c r="AKW171" s="192"/>
      <c r="AKX171" s="192"/>
      <c r="AKY171" s="192"/>
      <c r="AKZ171" s="192"/>
      <c r="ALA171" s="192"/>
      <c r="ALB171" s="192"/>
      <c r="ALC171" s="192"/>
      <c r="ALD171" s="192"/>
      <c r="ALE171" s="192"/>
      <c r="ALF171" s="192"/>
      <c r="ALG171" s="192"/>
      <c r="ALH171" s="192"/>
      <c r="ALI171" s="192"/>
      <c r="ALJ171" s="192"/>
      <c r="ALK171" s="192"/>
      <c r="ALL171" s="192"/>
      <c r="ALM171" s="192"/>
      <c r="ALN171" s="192"/>
      <c r="ALO171" s="192"/>
      <c r="ALP171" s="192"/>
      <c r="ALQ171" s="192"/>
      <c r="ALR171" s="192"/>
      <c r="ALS171" s="192"/>
      <c r="ALT171" s="192"/>
      <c r="ALU171" s="192"/>
      <c r="ALV171" s="192"/>
      <c r="ALW171" s="192"/>
      <c r="ALX171" s="192"/>
      <c r="ALY171" s="192"/>
      <c r="ALZ171" s="192"/>
      <c r="AMA171" s="192"/>
      <c r="AMB171" s="192"/>
      <c r="AMC171" s="192"/>
      <c r="AMD171" s="192"/>
      <c r="AME171" s="192"/>
      <c r="AMF171" s="192"/>
      <c r="AMG171" s="192"/>
      <c r="AMH171" s="192"/>
      <c r="AMI171" s="192"/>
      <c r="AMJ171" s="192"/>
      <c r="AMK171" s="192"/>
      <c r="AML171" s="192"/>
      <c r="AMM171" s="192"/>
      <c r="AMN171" s="192"/>
      <c r="AMO171" s="192"/>
      <c r="AMP171" s="192"/>
      <c r="AMQ171" s="192"/>
      <c r="AMR171" s="192"/>
      <c r="AMS171" s="192"/>
      <c r="AMT171" s="192"/>
      <c r="AMU171" s="192"/>
      <c r="AMV171" s="192"/>
      <c r="AMW171" s="192"/>
      <c r="AMX171" s="192"/>
      <c r="AMY171" s="192"/>
      <c r="AMZ171" s="192"/>
      <c r="ANA171" s="192"/>
      <c r="ANB171" s="192"/>
      <c r="ANC171" s="192"/>
      <c r="AND171" s="192"/>
      <c r="ANE171" s="192"/>
      <c r="ANF171" s="192"/>
      <c r="ANG171" s="192"/>
      <c r="ANH171" s="192"/>
      <c r="ANI171" s="192"/>
      <c r="ANJ171" s="192"/>
      <c r="ANK171" s="192"/>
      <c r="ANL171" s="192"/>
      <c r="ANM171" s="192"/>
      <c r="ANN171" s="192"/>
      <c r="ANO171" s="192"/>
      <c r="ANP171" s="192"/>
      <c r="ANQ171" s="192"/>
      <c r="ANR171" s="192"/>
      <c r="ANS171" s="192"/>
      <c r="ANT171" s="192"/>
      <c r="ANU171" s="192"/>
      <c r="ANV171" s="192"/>
      <c r="ANW171" s="192"/>
      <c r="ANX171" s="192"/>
      <c r="ANY171" s="192"/>
      <c r="ANZ171" s="192"/>
      <c r="AOA171" s="192"/>
      <c r="AOB171" s="192"/>
      <c r="AOC171" s="192"/>
      <c r="AOD171" s="192"/>
      <c r="AOE171" s="192"/>
      <c r="AOF171" s="192"/>
      <c r="AOG171" s="192"/>
      <c r="AOH171" s="192"/>
      <c r="AOI171" s="192"/>
      <c r="AOJ171" s="192"/>
      <c r="AOK171" s="192"/>
      <c r="AOL171" s="192"/>
      <c r="AOM171" s="192"/>
      <c r="AON171" s="192"/>
      <c r="AOO171" s="192"/>
      <c r="AOP171" s="192"/>
      <c r="AOQ171" s="192"/>
      <c r="AOR171" s="192"/>
      <c r="AOS171" s="192"/>
      <c r="AOT171" s="192"/>
      <c r="AOU171" s="192"/>
      <c r="AOV171" s="192"/>
      <c r="AOW171" s="192"/>
      <c r="AOX171" s="192"/>
      <c r="AOY171" s="192"/>
      <c r="AOZ171" s="192"/>
      <c r="APA171" s="192"/>
      <c r="APB171" s="192"/>
      <c r="APC171" s="192"/>
      <c r="APD171" s="192"/>
      <c r="APE171" s="192"/>
      <c r="APF171" s="192"/>
      <c r="APG171" s="192"/>
      <c r="APH171" s="192"/>
      <c r="API171" s="192"/>
      <c r="APJ171" s="192"/>
      <c r="APK171" s="192"/>
      <c r="APL171" s="192"/>
      <c r="APM171" s="192"/>
      <c r="APN171" s="192"/>
      <c r="APO171" s="192"/>
      <c r="APP171" s="192"/>
      <c r="APQ171" s="192"/>
      <c r="APR171" s="192"/>
      <c r="APS171" s="192"/>
      <c r="APT171" s="192"/>
      <c r="APU171" s="192"/>
      <c r="APV171" s="192"/>
      <c r="APW171" s="192"/>
      <c r="APX171" s="192"/>
      <c r="APY171" s="192"/>
      <c r="APZ171" s="192"/>
      <c r="AQA171" s="192"/>
      <c r="AQB171" s="192"/>
      <c r="AQC171" s="192"/>
      <c r="AQD171" s="192"/>
      <c r="AQE171" s="192"/>
      <c r="AQF171" s="192"/>
      <c r="AQG171" s="192"/>
      <c r="AQH171" s="192"/>
      <c r="AQI171" s="192"/>
      <c r="AQJ171" s="192"/>
      <c r="AQK171" s="192"/>
      <c r="AQL171" s="192"/>
      <c r="AQM171" s="192"/>
      <c r="AQN171" s="192"/>
      <c r="AQO171" s="192"/>
      <c r="AQP171" s="192"/>
      <c r="AQQ171" s="192"/>
      <c r="AQR171" s="192"/>
      <c r="AQS171" s="192"/>
      <c r="AQT171" s="192"/>
      <c r="AQU171" s="192"/>
      <c r="AQV171" s="192"/>
      <c r="AQW171" s="192"/>
      <c r="AQX171" s="192"/>
      <c r="AQY171" s="192"/>
      <c r="AQZ171" s="192"/>
      <c r="ARA171" s="192"/>
      <c r="ARB171" s="192"/>
      <c r="ARC171" s="192"/>
      <c r="ARD171" s="192"/>
      <c r="ARE171" s="192"/>
      <c r="ARF171" s="192"/>
      <c r="ARG171" s="192"/>
      <c r="ARH171" s="192"/>
      <c r="ARI171" s="192"/>
      <c r="ARJ171" s="192"/>
      <c r="ARK171" s="192"/>
      <c r="ARL171" s="192"/>
      <c r="ARM171" s="192"/>
      <c r="ARN171" s="192"/>
      <c r="ARO171" s="192"/>
      <c r="ARP171" s="192"/>
      <c r="ARQ171" s="192"/>
      <c r="ARR171" s="192"/>
      <c r="ARS171" s="192"/>
      <c r="ART171" s="192"/>
      <c r="ARU171" s="192"/>
      <c r="ARV171" s="192"/>
      <c r="ARW171" s="192"/>
      <c r="ARX171" s="192"/>
      <c r="ARY171" s="192"/>
      <c r="ARZ171" s="192"/>
      <c r="ASA171" s="192"/>
      <c r="ASB171" s="192"/>
      <c r="ASC171" s="192"/>
      <c r="ASD171" s="192"/>
      <c r="ASE171" s="192"/>
      <c r="ASF171" s="192"/>
      <c r="ASG171" s="192"/>
      <c r="ASH171" s="192"/>
      <c r="ASI171" s="192"/>
      <c r="ASJ171" s="192"/>
      <c r="ASK171" s="192"/>
      <c r="ASL171" s="192"/>
      <c r="ASM171" s="192"/>
      <c r="ASN171" s="192"/>
      <c r="ASO171" s="192"/>
      <c r="ASP171" s="192"/>
      <c r="ASQ171" s="192"/>
      <c r="ASR171" s="192"/>
      <c r="ASS171" s="192"/>
      <c r="AST171" s="192"/>
      <c r="ASU171" s="192"/>
      <c r="ASV171" s="192"/>
      <c r="ASW171" s="192"/>
      <c r="ASX171" s="192"/>
      <c r="ASY171" s="192"/>
      <c r="ASZ171" s="192"/>
      <c r="ATA171" s="192"/>
      <c r="ATB171" s="192"/>
      <c r="ATC171" s="192"/>
      <c r="ATD171" s="192"/>
      <c r="ATE171" s="192"/>
      <c r="ATF171" s="192"/>
      <c r="ATG171" s="192"/>
      <c r="ATH171" s="192"/>
      <c r="ATI171" s="192"/>
      <c r="ATJ171" s="192"/>
      <c r="ATK171" s="192"/>
      <c r="ATL171" s="192"/>
      <c r="ATM171" s="192"/>
      <c r="ATN171" s="192"/>
      <c r="ATO171" s="192"/>
      <c r="ATP171" s="192"/>
      <c r="ATQ171" s="192"/>
      <c r="ATR171" s="192"/>
      <c r="ATS171" s="192"/>
      <c r="ATT171" s="192"/>
      <c r="ATU171" s="192"/>
      <c r="ATV171" s="192"/>
      <c r="ATW171" s="192"/>
      <c r="ATX171" s="192"/>
      <c r="ATY171" s="192"/>
      <c r="ATZ171" s="192"/>
      <c r="AUA171" s="192"/>
      <c r="AUB171" s="192"/>
      <c r="AUC171" s="192"/>
      <c r="AUD171" s="192"/>
      <c r="AUE171" s="192"/>
      <c r="AUF171" s="192"/>
      <c r="AUG171" s="192"/>
      <c r="AUH171" s="192"/>
      <c r="AUI171" s="192"/>
      <c r="AUJ171" s="192"/>
      <c r="AUK171" s="192"/>
      <c r="AUL171" s="192"/>
      <c r="AUM171" s="192"/>
      <c r="AUN171" s="192"/>
      <c r="AUO171" s="192"/>
      <c r="AUP171" s="192"/>
      <c r="AUQ171" s="192"/>
      <c r="AUR171" s="192"/>
      <c r="AUS171" s="192"/>
      <c r="AUT171" s="192"/>
      <c r="AUU171" s="192"/>
      <c r="AUV171" s="192"/>
      <c r="AUW171" s="192"/>
      <c r="AUX171" s="192"/>
      <c r="AUY171" s="192"/>
      <c r="AUZ171" s="192"/>
      <c r="AVA171" s="192"/>
      <c r="AVB171" s="192"/>
      <c r="AVC171" s="192"/>
      <c r="AVD171" s="192"/>
      <c r="AVE171" s="192"/>
      <c r="AVF171" s="192"/>
      <c r="AVG171" s="192"/>
      <c r="AVH171" s="192"/>
      <c r="AVI171" s="192"/>
      <c r="AVJ171" s="192"/>
      <c r="AVK171" s="192"/>
      <c r="AVL171" s="192"/>
      <c r="AVM171" s="192"/>
      <c r="AVN171" s="192"/>
      <c r="AVO171" s="192"/>
      <c r="AVP171" s="192"/>
      <c r="AVQ171" s="192"/>
      <c r="AVR171" s="192"/>
      <c r="AVS171" s="192"/>
      <c r="AVT171" s="192"/>
      <c r="AVU171" s="192"/>
      <c r="AVV171" s="192"/>
      <c r="AVW171" s="192"/>
      <c r="AVX171" s="192"/>
      <c r="AVY171" s="192"/>
      <c r="AVZ171" s="192"/>
      <c r="AWA171" s="192"/>
      <c r="AWB171" s="192"/>
      <c r="AWC171" s="192"/>
      <c r="AWD171" s="192"/>
      <c r="AWE171" s="192"/>
      <c r="AWF171" s="192"/>
      <c r="AWG171" s="192"/>
      <c r="AWH171" s="192"/>
      <c r="AWI171" s="192"/>
      <c r="AWJ171" s="192"/>
      <c r="AWK171" s="192"/>
      <c r="AWL171" s="192"/>
      <c r="AWM171" s="192"/>
      <c r="AWN171" s="192"/>
      <c r="AWO171" s="192"/>
      <c r="AWP171" s="192"/>
      <c r="AWQ171" s="192"/>
      <c r="AWR171" s="192"/>
      <c r="AWS171" s="192"/>
      <c r="AWT171" s="192"/>
      <c r="AWU171" s="192"/>
      <c r="AWV171" s="192"/>
      <c r="AWW171" s="192"/>
      <c r="AWX171" s="192"/>
      <c r="AWY171" s="192"/>
      <c r="AWZ171" s="192"/>
      <c r="AXA171" s="192"/>
      <c r="AXB171" s="192"/>
      <c r="AXC171" s="192"/>
      <c r="AXD171" s="192"/>
      <c r="AXE171" s="192"/>
      <c r="AXF171" s="192"/>
      <c r="AXG171" s="192"/>
      <c r="AXH171" s="192"/>
      <c r="AXI171" s="192"/>
      <c r="AXJ171" s="192"/>
      <c r="AXK171" s="192"/>
      <c r="AXL171" s="192"/>
      <c r="AXM171" s="192"/>
      <c r="AXN171" s="192"/>
      <c r="AXO171" s="192"/>
      <c r="AXP171" s="192"/>
      <c r="AXQ171" s="192"/>
      <c r="AXR171" s="192"/>
      <c r="AXS171" s="192"/>
      <c r="AXT171" s="192"/>
      <c r="AXU171" s="192"/>
      <c r="AXV171" s="192"/>
      <c r="AXW171" s="192"/>
      <c r="AXX171" s="192"/>
      <c r="AXY171" s="192"/>
      <c r="AXZ171" s="192"/>
      <c r="AYA171" s="192"/>
      <c r="AYB171" s="192"/>
      <c r="AYC171" s="192"/>
      <c r="AYD171" s="192"/>
      <c r="AYE171" s="192"/>
      <c r="AYF171" s="192"/>
      <c r="AYG171" s="192"/>
      <c r="AYH171" s="192"/>
      <c r="AYI171" s="192"/>
      <c r="AYJ171" s="192"/>
      <c r="AYK171" s="192"/>
      <c r="AYL171" s="192"/>
      <c r="AYM171" s="192"/>
      <c r="AYN171" s="192"/>
      <c r="AYO171" s="192"/>
      <c r="AYP171" s="192"/>
      <c r="AYQ171" s="192"/>
      <c r="AYR171" s="192"/>
      <c r="AYS171" s="192"/>
      <c r="AYT171" s="192"/>
      <c r="AYU171" s="192"/>
      <c r="AYV171" s="192"/>
      <c r="AYW171" s="192"/>
      <c r="AYX171" s="192"/>
      <c r="AYY171" s="192"/>
      <c r="AYZ171" s="192"/>
      <c r="AZA171" s="192"/>
      <c r="AZB171" s="192"/>
      <c r="AZC171" s="192"/>
      <c r="AZD171" s="192"/>
      <c r="AZE171" s="192"/>
      <c r="AZF171" s="192"/>
      <c r="AZG171" s="192"/>
      <c r="AZH171" s="192"/>
      <c r="AZI171" s="192"/>
      <c r="AZJ171" s="192"/>
      <c r="AZK171" s="192"/>
      <c r="AZL171" s="192"/>
      <c r="AZM171" s="192"/>
      <c r="AZN171" s="192"/>
      <c r="AZO171" s="192"/>
      <c r="AZP171" s="192"/>
      <c r="AZQ171" s="192"/>
      <c r="AZR171" s="192"/>
      <c r="AZS171" s="192"/>
      <c r="AZT171" s="192"/>
      <c r="AZU171" s="192"/>
      <c r="AZV171" s="192"/>
      <c r="AZW171" s="192"/>
      <c r="AZX171" s="192"/>
      <c r="AZY171" s="192"/>
      <c r="AZZ171" s="192"/>
      <c r="BAA171" s="192"/>
      <c r="BAB171" s="192"/>
      <c r="BAC171" s="192"/>
      <c r="BAD171" s="192"/>
      <c r="BAE171" s="192"/>
      <c r="BAF171" s="192"/>
      <c r="BAG171" s="192"/>
      <c r="BAH171" s="192"/>
      <c r="BAI171" s="192"/>
      <c r="BAJ171" s="192"/>
      <c r="BAK171" s="192"/>
      <c r="BAL171" s="192"/>
      <c r="BAM171" s="192"/>
      <c r="BAN171" s="192"/>
      <c r="BAO171" s="192"/>
      <c r="BAP171" s="192"/>
      <c r="BAQ171" s="192"/>
      <c r="BAR171" s="192"/>
      <c r="BAS171" s="192"/>
      <c r="BAT171" s="192"/>
      <c r="BAU171" s="192"/>
      <c r="BAV171" s="192"/>
      <c r="BAW171" s="192"/>
      <c r="BAX171" s="192"/>
      <c r="BAY171" s="192"/>
      <c r="BAZ171" s="192"/>
      <c r="BBA171" s="192"/>
      <c r="BBB171" s="192"/>
      <c r="BBC171" s="192"/>
      <c r="BBD171" s="192"/>
      <c r="BBE171" s="192"/>
      <c r="BBF171" s="192"/>
      <c r="BBG171" s="192"/>
      <c r="BBH171" s="192"/>
      <c r="BBI171" s="192"/>
      <c r="BBJ171" s="192"/>
      <c r="BBK171" s="192"/>
      <c r="BBL171" s="192"/>
      <c r="BBM171" s="192"/>
      <c r="BBN171" s="192"/>
      <c r="BBO171" s="192"/>
      <c r="BBP171" s="192"/>
      <c r="BBQ171" s="192"/>
      <c r="BBR171" s="192"/>
      <c r="BBS171" s="192"/>
      <c r="BBT171" s="192"/>
      <c r="BBU171" s="192"/>
      <c r="BBV171" s="192"/>
      <c r="BBW171" s="192"/>
      <c r="BBX171" s="192"/>
      <c r="BBY171" s="192"/>
      <c r="BBZ171" s="192"/>
      <c r="BCA171" s="192"/>
      <c r="BCB171" s="192"/>
      <c r="BCC171" s="192"/>
      <c r="BCD171" s="192"/>
      <c r="BCE171" s="192"/>
      <c r="BCF171" s="192"/>
      <c r="BCG171" s="192"/>
      <c r="BCH171" s="192"/>
      <c r="BCI171" s="192"/>
      <c r="BCJ171" s="192"/>
      <c r="BCK171" s="192"/>
      <c r="BCL171" s="192"/>
      <c r="BCM171" s="192"/>
      <c r="BCN171" s="192"/>
      <c r="BCO171" s="192"/>
      <c r="BCP171" s="192"/>
      <c r="BCQ171" s="192"/>
      <c r="BCR171" s="192"/>
      <c r="BCS171" s="192"/>
      <c r="BCT171" s="192"/>
      <c r="BCU171" s="192"/>
      <c r="BCV171" s="192"/>
      <c r="BCW171" s="192"/>
      <c r="BCX171" s="192"/>
      <c r="BCY171" s="192"/>
      <c r="BCZ171" s="192"/>
      <c r="BDA171" s="192"/>
      <c r="BDB171" s="192"/>
      <c r="BDC171" s="192"/>
      <c r="BDD171" s="192"/>
      <c r="BDE171" s="192"/>
      <c r="BDF171" s="192"/>
      <c r="BDG171" s="192"/>
      <c r="BDH171" s="192"/>
      <c r="BDI171" s="192"/>
      <c r="BDJ171" s="192"/>
      <c r="BDK171" s="192"/>
      <c r="BDL171" s="192"/>
      <c r="BDM171" s="192"/>
      <c r="BDN171" s="192"/>
      <c r="BDO171" s="192"/>
      <c r="BDP171" s="192"/>
      <c r="BDQ171" s="192"/>
      <c r="BDR171" s="192"/>
      <c r="BDS171" s="192"/>
      <c r="BDT171" s="192"/>
      <c r="BDU171" s="192"/>
      <c r="BDV171" s="192"/>
      <c r="BDW171" s="192"/>
      <c r="BDX171" s="192"/>
      <c r="BDY171" s="192"/>
      <c r="BDZ171" s="192"/>
      <c r="BEA171" s="192"/>
      <c r="BEB171" s="192"/>
      <c r="BEC171" s="192"/>
      <c r="BED171" s="192"/>
      <c r="BEE171" s="192"/>
      <c r="BEF171" s="192"/>
      <c r="BEG171" s="192"/>
      <c r="BEH171" s="192"/>
      <c r="BEI171" s="192"/>
    </row>
    <row r="172" spans="1:1491" s="121" customFormat="1" ht="15" customHeight="1" x14ac:dyDescent="0.25">
      <c r="A172" s="176" t="s">
        <v>1611</v>
      </c>
      <c r="B172" s="258" t="s">
        <v>1998</v>
      </c>
      <c r="C172" s="272">
        <v>44562</v>
      </c>
      <c r="D172" s="266">
        <v>46203</v>
      </c>
      <c r="E172" s="265"/>
      <c r="F172" s="265"/>
      <c r="G172" s="261">
        <v>300</v>
      </c>
      <c r="H172" s="265">
        <v>300</v>
      </c>
      <c r="I172" s="265"/>
      <c r="J172" s="265">
        <f>H172/23.742</f>
        <v>12.635835228708617</v>
      </c>
      <c r="K172" s="145"/>
      <c r="L172" s="151"/>
      <c r="M172" s="151"/>
      <c r="N172" s="191" t="s">
        <v>1380</v>
      </c>
      <c r="O172" s="459">
        <v>0</v>
      </c>
      <c r="P172" s="459">
        <v>0</v>
      </c>
      <c r="Q172" s="459">
        <v>0</v>
      </c>
      <c r="R172" s="459">
        <v>0</v>
      </c>
      <c r="S172" s="459">
        <v>0</v>
      </c>
      <c r="T172" s="459">
        <v>0</v>
      </c>
      <c r="U172" s="459">
        <v>300</v>
      </c>
      <c r="V172" s="459">
        <v>0</v>
      </c>
      <c r="W172" s="405" t="s">
        <v>1386</v>
      </c>
      <c r="X172" s="404" t="s">
        <v>1386</v>
      </c>
      <c r="Y172" s="405" t="s">
        <v>1386</v>
      </c>
      <c r="Z172" s="385" t="s">
        <v>1600</v>
      </c>
      <c r="AA172" s="218" t="s">
        <v>1987</v>
      </c>
      <c r="AB172" s="218" t="s">
        <v>1988</v>
      </c>
      <c r="AC172" s="386" t="s">
        <v>1386</v>
      </c>
      <c r="AD172" s="218" t="s">
        <v>1386</v>
      </c>
      <c r="AE172" s="218" t="s">
        <v>1989</v>
      </c>
      <c r="AF172" s="388" t="s">
        <v>1990</v>
      </c>
      <c r="AG172" s="242" t="s">
        <v>332</v>
      </c>
      <c r="AH172" s="405" t="s">
        <v>1991</v>
      </c>
      <c r="AI172" s="428">
        <v>1</v>
      </c>
      <c r="AJ172" s="428">
        <v>0.4</v>
      </c>
      <c r="AK172" s="405"/>
      <c r="AL172" s="412">
        <v>0</v>
      </c>
      <c r="AM172" s="453">
        <f t="shared" si="33"/>
        <v>300</v>
      </c>
      <c r="AN172" s="453">
        <f t="shared" si="34"/>
        <v>0</v>
      </c>
      <c r="AO172" s="188"/>
      <c r="AP172" s="192"/>
      <c r="AQ172" s="323" t="s">
        <v>1404</v>
      </c>
      <c r="AR172" s="323" t="s">
        <v>1992</v>
      </c>
      <c r="AS172" s="323" t="s">
        <v>1404</v>
      </c>
      <c r="AT172" s="323" t="s">
        <v>1993</v>
      </c>
      <c r="AU172" s="323" t="s">
        <v>1404</v>
      </c>
      <c r="AV172" s="323" t="s">
        <v>1994</v>
      </c>
      <c r="AW172" s="323" t="s">
        <v>1404</v>
      </c>
      <c r="AX172" s="323" t="s">
        <v>1995</v>
      </c>
      <c r="AY172" s="323" t="s">
        <v>1404</v>
      </c>
      <c r="AZ172" s="323" t="s">
        <v>1996</v>
      </c>
      <c r="BA172" s="323" t="s">
        <v>1404</v>
      </c>
      <c r="BB172" s="323" t="s">
        <v>1997</v>
      </c>
      <c r="BC172" s="323"/>
      <c r="BD172" s="323" t="s">
        <v>1406</v>
      </c>
      <c r="BE172" s="323"/>
      <c r="BF172" s="323" t="s">
        <v>1406</v>
      </c>
      <c r="BG172" s="323"/>
      <c r="BH172" s="323" t="s">
        <v>1406</v>
      </c>
      <c r="BI172" s="323"/>
      <c r="BJ172" s="323" t="s">
        <v>1406</v>
      </c>
      <c r="BK172" s="323"/>
      <c r="BL172" s="323" t="s">
        <v>1406</v>
      </c>
      <c r="BM172" s="323"/>
      <c r="BN172" s="323" t="s">
        <v>1406</v>
      </c>
      <c r="BO172" s="323"/>
      <c r="BP172" s="192"/>
      <c r="BQ172" s="192"/>
      <c r="BR172" s="192"/>
      <c r="BS172" s="192"/>
      <c r="BT172" s="192"/>
      <c r="BU172" s="192"/>
      <c r="BV172" s="192"/>
      <c r="BW172" s="192"/>
      <c r="BX172" s="192"/>
      <c r="BY172" s="192"/>
      <c r="BZ172" s="192"/>
      <c r="CA172" s="192"/>
      <c r="CB172" s="192"/>
      <c r="CC172" s="192"/>
      <c r="CD172" s="192"/>
      <c r="CE172" s="192"/>
      <c r="CF172" s="192"/>
      <c r="CG172" s="192"/>
      <c r="CH172" s="192"/>
      <c r="CI172" s="192"/>
      <c r="CJ172" s="192"/>
      <c r="CK172" s="192"/>
      <c r="CL172" s="192"/>
      <c r="CM172" s="192"/>
      <c r="CN172" s="192"/>
      <c r="CO172" s="192"/>
      <c r="CP172" s="192"/>
      <c r="CQ172" s="192"/>
      <c r="CR172" s="192"/>
      <c r="CS172" s="192"/>
      <c r="CT172" s="192"/>
      <c r="CU172" s="192"/>
      <c r="CV172" s="192"/>
      <c r="CW172" s="192"/>
      <c r="CX172" s="192"/>
      <c r="CY172" s="192"/>
      <c r="CZ172" s="192"/>
      <c r="DA172" s="192"/>
      <c r="DB172" s="192"/>
      <c r="DC172" s="192"/>
      <c r="DD172" s="192"/>
      <c r="DE172" s="192"/>
      <c r="DF172" s="192"/>
      <c r="DG172" s="192"/>
      <c r="DH172" s="192"/>
      <c r="DI172" s="192"/>
      <c r="DJ172" s="192"/>
      <c r="DK172" s="192"/>
      <c r="DL172" s="192"/>
      <c r="DM172" s="192"/>
      <c r="DN172" s="192"/>
      <c r="DO172" s="192"/>
      <c r="DP172" s="192"/>
      <c r="DQ172" s="192"/>
      <c r="DR172" s="192"/>
      <c r="DS172" s="192"/>
      <c r="DT172" s="192"/>
      <c r="DU172" s="192"/>
      <c r="DV172" s="192"/>
      <c r="DW172" s="192"/>
      <c r="DX172" s="192"/>
      <c r="DY172" s="192"/>
      <c r="DZ172" s="192"/>
      <c r="EA172" s="192"/>
      <c r="EB172" s="192"/>
      <c r="EC172" s="192"/>
      <c r="ED172" s="192"/>
      <c r="EE172" s="192"/>
      <c r="EF172" s="192"/>
      <c r="EG172" s="192"/>
      <c r="EH172" s="192"/>
      <c r="EI172" s="192"/>
      <c r="EJ172" s="192"/>
      <c r="EK172" s="192"/>
      <c r="EL172" s="192"/>
      <c r="EM172" s="192"/>
      <c r="EN172" s="192"/>
      <c r="EO172" s="192"/>
      <c r="EP172" s="192"/>
      <c r="EQ172" s="192"/>
      <c r="ER172" s="192"/>
      <c r="ES172" s="192"/>
      <c r="ET172" s="192"/>
      <c r="EU172" s="192"/>
      <c r="EV172" s="192"/>
      <c r="EW172" s="192"/>
      <c r="EX172" s="192"/>
      <c r="EY172" s="192"/>
      <c r="EZ172" s="192"/>
      <c r="FA172" s="192"/>
      <c r="FB172" s="192"/>
      <c r="FC172" s="192"/>
      <c r="FD172" s="192"/>
      <c r="FE172" s="192"/>
      <c r="FF172" s="192"/>
      <c r="FG172" s="192"/>
      <c r="FH172" s="192"/>
      <c r="FI172" s="192"/>
      <c r="FJ172" s="192"/>
      <c r="FK172" s="192"/>
      <c r="FL172" s="192"/>
      <c r="FM172" s="192"/>
      <c r="FN172" s="192"/>
      <c r="FO172" s="192"/>
      <c r="FP172" s="192"/>
      <c r="FQ172" s="192"/>
      <c r="FR172" s="192"/>
      <c r="FS172" s="192"/>
      <c r="FT172" s="192"/>
      <c r="FU172" s="192"/>
      <c r="FV172" s="192"/>
      <c r="FW172" s="192"/>
      <c r="FX172" s="192"/>
      <c r="FY172" s="192"/>
      <c r="FZ172" s="192"/>
      <c r="GA172" s="192"/>
      <c r="GB172" s="192"/>
      <c r="GC172" s="192"/>
      <c r="GD172" s="192"/>
      <c r="GE172" s="192"/>
      <c r="GF172" s="192"/>
      <c r="GG172" s="192"/>
      <c r="GH172" s="192"/>
      <c r="GI172" s="192"/>
      <c r="GJ172" s="192"/>
      <c r="GK172" s="192"/>
      <c r="GL172" s="192"/>
      <c r="GM172" s="192"/>
      <c r="GN172" s="192"/>
      <c r="GO172" s="192"/>
      <c r="GP172" s="192"/>
      <c r="GQ172" s="192"/>
      <c r="GR172" s="192"/>
      <c r="GS172" s="192"/>
      <c r="GT172" s="192"/>
      <c r="GU172" s="192"/>
      <c r="GV172" s="192"/>
      <c r="GW172" s="192"/>
      <c r="GX172" s="192"/>
      <c r="GY172" s="192"/>
      <c r="GZ172" s="192"/>
      <c r="HA172" s="192"/>
      <c r="HB172" s="192"/>
      <c r="HC172" s="192"/>
      <c r="HD172" s="192"/>
      <c r="HE172" s="192"/>
      <c r="HF172" s="192"/>
      <c r="HG172" s="192"/>
      <c r="HH172" s="192"/>
      <c r="HI172" s="192"/>
      <c r="HJ172" s="192"/>
      <c r="HK172" s="192"/>
      <c r="HL172" s="192"/>
      <c r="HM172" s="192"/>
      <c r="HN172" s="192"/>
      <c r="HO172" s="192"/>
      <c r="HP172" s="192"/>
      <c r="HQ172" s="192"/>
      <c r="HR172" s="192"/>
      <c r="HS172" s="192"/>
      <c r="HT172" s="192"/>
      <c r="HU172" s="192"/>
      <c r="HV172" s="192"/>
      <c r="HW172" s="192"/>
      <c r="HX172" s="192"/>
      <c r="HY172" s="192"/>
      <c r="HZ172" s="192"/>
      <c r="IA172" s="192"/>
      <c r="IB172" s="192"/>
      <c r="IC172" s="192"/>
      <c r="ID172" s="192"/>
      <c r="IE172" s="192"/>
      <c r="IF172" s="192"/>
      <c r="IG172" s="192"/>
      <c r="IH172" s="192"/>
      <c r="II172" s="192"/>
      <c r="IJ172" s="192"/>
      <c r="IK172" s="192"/>
      <c r="IL172" s="192"/>
      <c r="IM172" s="192"/>
      <c r="IN172" s="192"/>
      <c r="IO172" s="192"/>
      <c r="IP172" s="192"/>
      <c r="IQ172" s="192"/>
      <c r="IR172" s="192"/>
      <c r="IS172" s="192"/>
      <c r="IT172" s="192"/>
      <c r="IU172" s="192"/>
      <c r="IV172" s="192"/>
      <c r="IW172" s="192"/>
      <c r="IX172" s="192"/>
      <c r="IY172" s="192"/>
      <c r="IZ172" s="192"/>
      <c r="JA172" s="192"/>
      <c r="JB172" s="192"/>
      <c r="JC172" s="192"/>
      <c r="JD172" s="192"/>
      <c r="JE172" s="192"/>
      <c r="JF172" s="192"/>
      <c r="JG172" s="192"/>
      <c r="JH172" s="192"/>
      <c r="JI172" s="192"/>
      <c r="JJ172" s="192"/>
      <c r="JK172" s="192"/>
      <c r="JL172" s="192"/>
      <c r="JM172" s="192"/>
      <c r="JN172" s="192"/>
      <c r="JO172" s="192"/>
      <c r="JP172" s="192"/>
      <c r="JQ172" s="192"/>
      <c r="JR172" s="192"/>
      <c r="JS172" s="192"/>
      <c r="JT172" s="192"/>
      <c r="JU172" s="192"/>
      <c r="JV172" s="192"/>
      <c r="JW172" s="192"/>
      <c r="JX172" s="192"/>
      <c r="JY172" s="192"/>
      <c r="JZ172" s="192"/>
      <c r="KA172" s="192"/>
      <c r="KB172" s="192"/>
      <c r="KC172" s="192"/>
      <c r="KD172" s="192"/>
      <c r="KE172" s="192"/>
      <c r="KF172" s="192"/>
      <c r="KG172" s="192"/>
      <c r="KH172" s="192"/>
      <c r="KI172" s="192"/>
      <c r="KJ172" s="192"/>
      <c r="KK172" s="192"/>
      <c r="KL172" s="192"/>
      <c r="KM172" s="192"/>
      <c r="KN172" s="192"/>
      <c r="KO172" s="192"/>
      <c r="KP172" s="192"/>
      <c r="KQ172" s="192"/>
      <c r="KR172" s="192"/>
      <c r="KS172" s="192"/>
      <c r="KT172" s="192"/>
      <c r="KU172" s="192"/>
      <c r="KV172" s="192"/>
      <c r="KW172" s="192"/>
      <c r="KX172" s="192"/>
      <c r="KY172" s="192"/>
      <c r="KZ172" s="192"/>
      <c r="LA172" s="192"/>
      <c r="LB172" s="192"/>
      <c r="LC172" s="192"/>
      <c r="LD172" s="192"/>
      <c r="LE172" s="192"/>
      <c r="LF172" s="192"/>
      <c r="LG172" s="192"/>
      <c r="LH172" s="192"/>
      <c r="LI172" s="192"/>
      <c r="LJ172" s="192"/>
      <c r="LK172" s="192"/>
      <c r="LL172" s="192"/>
      <c r="LM172" s="192"/>
      <c r="LN172" s="192"/>
      <c r="LO172" s="192"/>
      <c r="LP172" s="192"/>
      <c r="LQ172" s="192"/>
      <c r="LR172" s="192"/>
      <c r="LS172" s="192"/>
      <c r="LT172" s="192"/>
      <c r="LU172" s="192"/>
      <c r="LV172" s="192"/>
      <c r="LW172" s="192"/>
      <c r="LX172" s="192"/>
      <c r="LY172" s="192"/>
      <c r="LZ172" s="192"/>
      <c r="MA172" s="192"/>
      <c r="MB172" s="192"/>
      <c r="MC172" s="192"/>
      <c r="MD172" s="192"/>
      <c r="ME172" s="192"/>
      <c r="MF172" s="192"/>
      <c r="MG172" s="192"/>
      <c r="MH172" s="192"/>
      <c r="MI172" s="192"/>
      <c r="MJ172" s="192"/>
      <c r="MK172" s="192"/>
      <c r="ML172" s="192"/>
      <c r="MM172" s="192"/>
      <c r="MN172" s="192"/>
      <c r="MO172" s="192"/>
      <c r="MP172" s="192"/>
      <c r="MQ172" s="192"/>
      <c r="MR172" s="192"/>
      <c r="MS172" s="192"/>
      <c r="MT172" s="192"/>
      <c r="MU172" s="192"/>
      <c r="MV172" s="192"/>
      <c r="MW172" s="192"/>
      <c r="MX172" s="192"/>
      <c r="MY172" s="192"/>
      <c r="MZ172" s="192"/>
      <c r="NA172" s="192"/>
      <c r="NB172" s="192"/>
      <c r="NC172" s="192"/>
      <c r="ND172" s="192"/>
      <c r="NE172" s="192"/>
      <c r="NF172" s="192"/>
      <c r="NG172" s="192"/>
      <c r="NH172" s="192"/>
      <c r="NI172" s="192"/>
      <c r="NJ172" s="192"/>
      <c r="NK172" s="192"/>
      <c r="NL172" s="192"/>
      <c r="NM172" s="192"/>
      <c r="NN172" s="192"/>
      <c r="NO172" s="192"/>
      <c r="NP172" s="192"/>
      <c r="NQ172" s="192"/>
      <c r="NR172" s="192"/>
      <c r="NS172" s="192"/>
      <c r="NT172" s="192"/>
      <c r="NU172" s="192"/>
      <c r="NV172" s="192"/>
      <c r="NW172" s="192"/>
      <c r="NX172" s="192"/>
      <c r="NY172" s="192"/>
      <c r="NZ172" s="192"/>
      <c r="OA172" s="192"/>
      <c r="OB172" s="192"/>
      <c r="OC172" s="192"/>
      <c r="OD172" s="192"/>
      <c r="OE172" s="192"/>
      <c r="OF172" s="192"/>
      <c r="OG172" s="192"/>
      <c r="OH172" s="192"/>
      <c r="OI172" s="192"/>
      <c r="OJ172" s="192"/>
      <c r="OK172" s="192"/>
      <c r="OL172" s="192"/>
      <c r="OM172" s="192"/>
      <c r="ON172" s="192"/>
      <c r="OO172" s="192"/>
      <c r="OP172" s="192"/>
      <c r="OQ172" s="192"/>
      <c r="OR172" s="192"/>
      <c r="OS172" s="192"/>
      <c r="OT172" s="192"/>
      <c r="OU172" s="192"/>
      <c r="OV172" s="192"/>
      <c r="OW172" s="192"/>
      <c r="OX172" s="192"/>
      <c r="OY172" s="192"/>
      <c r="OZ172" s="192"/>
      <c r="PA172" s="192"/>
      <c r="PB172" s="192"/>
      <c r="PC172" s="192"/>
      <c r="PD172" s="192"/>
      <c r="PE172" s="192"/>
      <c r="PF172" s="192"/>
      <c r="PG172" s="192"/>
      <c r="PH172" s="192"/>
      <c r="PI172" s="192"/>
      <c r="PJ172" s="192"/>
      <c r="PK172" s="192"/>
      <c r="PL172" s="192"/>
      <c r="PM172" s="192"/>
      <c r="PN172" s="192"/>
      <c r="PO172" s="192"/>
      <c r="PP172" s="192"/>
      <c r="PQ172" s="192"/>
      <c r="PR172" s="192"/>
      <c r="PS172" s="192"/>
      <c r="PT172" s="192"/>
      <c r="PU172" s="192"/>
      <c r="PV172" s="192"/>
      <c r="PW172" s="192"/>
      <c r="PX172" s="192"/>
      <c r="PY172" s="192"/>
      <c r="PZ172" s="192"/>
      <c r="QA172" s="192"/>
      <c r="QB172" s="192"/>
      <c r="QC172" s="192"/>
      <c r="QD172" s="192"/>
      <c r="QE172" s="192"/>
      <c r="QF172" s="192"/>
      <c r="QG172" s="192"/>
      <c r="QH172" s="192"/>
      <c r="QI172" s="192"/>
      <c r="QJ172" s="192"/>
      <c r="QK172" s="192"/>
      <c r="QL172" s="192"/>
      <c r="QM172" s="192"/>
      <c r="QN172" s="192"/>
      <c r="QO172" s="192"/>
      <c r="QP172" s="192"/>
      <c r="QQ172" s="192"/>
      <c r="QR172" s="192"/>
      <c r="QS172" s="192"/>
      <c r="QT172" s="192"/>
      <c r="QU172" s="192"/>
      <c r="QV172" s="192"/>
      <c r="QW172" s="192"/>
      <c r="QX172" s="192"/>
      <c r="QY172" s="192"/>
      <c r="QZ172" s="192"/>
      <c r="RA172" s="192"/>
      <c r="RB172" s="192"/>
      <c r="RC172" s="192"/>
      <c r="RD172" s="192"/>
      <c r="RE172" s="192"/>
      <c r="RF172" s="192"/>
      <c r="RG172" s="192"/>
      <c r="RH172" s="192"/>
      <c r="RI172" s="192"/>
      <c r="RJ172" s="192"/>
      <c r="RK172" s="192"/>
      <c r="RL172" s="192"/>
      <c r="RM172" s="192"/>
      <c r="RN172" s="192"/>
      <c r="RO172" s="192"/>
      <c r="RP172" s="192"/>
      <c r="RQ172" s="192"/>
      <c r="RR172" s="192"/>
      <c r="RS172" s="192"/>
      <c r="RT172" s="192"/>
      <c r="RU172" s="192"/>
      <c r="RV172" s="192"/>
      <c r="RW172" s="192"/>
      <c r="RX172" s="192"/>
      <c r="RY172" s="192"/>
      <c r="RZ172" s="192"/>
      <c r="SA172" s="192"/>
      <c r="SB172" s="192"/>
      <c r="SC172" s="192"/>
      <c r="SD172" s="192"/>
      <c r="SE172" s="192"/>
      <c r="SF172" s="192"/>
      <c r="SG172" s="192"/>
      <c r="SH172" s="192"/>
      <c r="SI172" s="192"/>
      <c r="SJ172" s="192"/>
      <c r="SK172" s="192"/>
      <c r="SL172" s="192"/>
      <c r="SM172" s="192"/>
      <c r="SN172" s="192"/>
      <c r="SO172" s="192"/>
      <c r="SP172" s="192"/>
      <c r="SQ172" s="192"/>
      <c r="SR172" s="192"/>
      <c r="SS172" s="192"/>
      <c r="ST172" s="192"/>
      <c r="SU172" s="192"/>
      <c r="SV172" s="192"/>
      <c r="SW172" s="192"/>
      <c r="SX172" s="192"/>
      <c r="SY172" s="192"/>
      <c r="SZ172" s="192"/>
      <c r="TA172" s="192"/>
      <c r="TB172" s="192"/>
      <c r="TC172" s="192"/>
      <c r="TD172" s="192"/>
      <c r="TE172" s="192"/>
      <c r="TF172" s="192"/>
      <c r="TG172" s="192"/>
      <c r="TH172" s="192"/>
      <c r="TI172" s="192"/>
      <c r="TJ172" s="192"/>
      <c r="TK172" s="192"/>
      <c r="TL172" s="192"/>
      <c r="TM172" s="192"/>
      <c r="TN172" s="192"/>
      <c r="TO172" s="192"/>
      <c r="TP172" s="192"/>
      <c r="TQ172" s="192"/>
      <c r="TR172" s="192"/>
      <c r="TS172" s="192"/>
      <c r="TT172" s="192"/>
      <c r="TU172" s="192"/>
      <c r="TV172" s="192"/>
      <c r="TW172" s="192"/>
      <c r="TX172" s="192"/>
      <c r="TY172" s="192"/>
      <c r="TZ172" s="192"/>
      <c r="UA172" s="192"/>
      <c r="UB172" s="192"/>
      <c r="UC172" s="192"/>
      <c r="UD172" s="192"/>
      <c r="UE172" s="192"/>
      <c r="UF172" s="192"/>
      <c r="UG172" s="192"/>
      <c r="UH172" s="192"/>
      <c r="UI172" s="192"/>
      <c r="UJ172" s="192"/>
      <c r="UK172" s="192"/>
      <c r="UL172" s="192"/>
      <c r="UM172" s="192"/>
      <c r="UN172" s="192"/>
      <c r="UO172" s="192"/>
      <c r="UP172" s="192"/>
      <c r="UQ172" s="192"/>
      <c r="UR172" s="192"/>
      <c r="US172" s="192"/>
      <c r="UT172" s="192"/>
      <c r="UU172" s="192"/>
      <c r="UV172" s="192"/>
      <c r="UW172" s="192"/>
      <c r="UX172" s="192"/>
      <c r="UY172" s="192"/>
      <c r="UZ172" s="192"/>
      <c r="VA172" s="192"/>
      <c r="VB172" s="192"/>
      <c r="VC172" s="192"/>
      <c r="VD172" s="192"/>
      <c r="VE172" s="192"/>
      <c r="VF172" s="192"/>
      <c r="VG172" s="192"/>
      <c r="VH172" s="192"/>
      <c r="VI172" s="192"/>
      <c r="VJ172" s="192"/>
      <c r="VK172" s="192"/>
      <c r="VL172" s="192"/>
      <c r="VM172" s="192"/>
      <c r="VN172" s="192"/>
      <c r="VO172" s="192"/>
      <c r="VP172" s="192"/>
      <c r="VQ172" s="192"/>
      <c r="VR172" s="192"/>
      <c r="VS172" s="192"/>
      <c r="VT172" s="192"/>
      <c r="VU172" s="192"/>
      <c r="VV172" s="192"/>
      <c r="VW172" s="192"/>
      <c r="VX172" s="192"/>
      <c r="VY172" s="192"/>
      <c r="VZ172" s="192"/>
      <c r="WA172" s="192"/>
      <c r="WB172" s="192"/>
      <c r="WC172" s="192"/>
      <c r="WD172" s="192"/>
      <c r="WE172" s="192"/>
      <c r="WF172" s="192"/>
      <c r="WG172" s="192"/>
      <c r="WH172" s="192"/>
      <c r="WI172" s="192"/>
      <c r="WJ172" s="192"/>
      <c r="WK172" s="192"/>
      <c r="WL172" s="192"/>
      <c r="WM172" s="192"/>
      <c r="WN172" s="192"/>
      <c r="WO172" s="192"/>
      <c r="WP172" s="192"/>
      <c r="WQ172" s="192"/>
      <c r="WR172" s="192"/>
      <c r="WS172" s="192"/>
      <c r="WT172" s="192"/>
      <c r="WU172" s="192"/>
      <c r="WV172" s="192"/>
      <c r="WW172" s="192"/>
      <c r="WX172" s="192"/>
      <c r="WY172" s="192"/>
      <c r="WZ172" s="192"/>
      <c r="XA172" s="192"/>
      <c r="XB172" s="192"/>
      <c r="XC172" s="192"/>
      <c r="XD172" s="192"/>
      <c r="XE172" s="192"/>
      <c r="XF172" s="192"/>
      <c r="XG172" s="192"/>
      <c r="XH172" s="192"/>
      <c r="XI172" s="192"/>
      <c r="XJ172" s="192"/>
      <c r="XK172" s="192"/>
      <c r="XL172" s="192"/>
      <c r="XM172" s="192"/>
      <c r="XN172" s="192"/>
      <c r="XO172" s="192"/>
      <c r="XP172" s="192"/>
      <c r="XQ172" s="192"/>
      <c r="XR172" s="192"/>
      <c r="XS172" s="192"/>
      <c r="XT172" s="192"/>
      <c r="XU172" s="192"/>
      <c r="XV172" s="192"/>
      <c r="XW172" s="192"/>
      <c r="XX172" s="192"/>
      <c r="XY172" s="192"/>
      <c r="XZ172" s="192"/>
      <c r="YA172" s="192"/>
      <c r="YB172" s="192"/>
      <c r="YC172" s="192"/>
      <c r="YD172" s="192"/>
      <c r="YE172" s="192"/>
      <c r="YF172" s="192"/>
      <c r="YG172" s="192"/>
      <c r="YH172" s="192"/>
      <c r="YI172" s="192"/>
      <c r="YJ172" s="192"/>
      <c r="YK172" s="192"/>
      <c r="YL172" s="192"/>
      <c r="YM172" s="192"/>
      <c r="YN172" s="192"/>
      <c r="YO172" s="192"/>
      <c r="YP172" s="192"/>
      <c r="YQ172" s="192"/>
      <c r="YR172" s="192"/>
      <c r="YS172" s="192"/>
      <c r="YT172" s="192"/>
      <c r="YU172" s="192"/>
      <c r="YV172" s="192"/>
      <c r="YW172" s="192"/>
      <c r="YX172" s="192"/>
      <c r="YY172" s="192"/>
      <c r="YZ172" s="192"/>
      <c r="ZA172" s="192"/>
      <c r="ZB172" s="192"/>
      <c r="ZC172" s="192"/>
      <c r="ZD172" s="192"/>
      <c r="ZE172" s="192"/>
      <c r="ZF172" s="192"/>
      <c r="ZG172" s="192"/>
      <c r="ZH172" s="192"/>
      <c r="ZI172" s="192"/>
      <c r="ZJ172" s="192"/>
      <c r="ZK172" s="192"/>
      <c r="ZL172" s="192"/>
      <c r="ZM172" s="192"/>
      <c r="ZN172" s="192"/>
      <c r="ZO172" s="192"/>
      <c r="ZP172" s="192"/>
      <c r="ZQ172" s="192"/>
      <c r="ZR172" s="192"/>
      <c r="ZS172" s="192"/>
      <c r="ZT172" s="192"/>
      <c r="ZU172" s="192"/>
      <c r="ZV172" s="192"/>
      <c r="ZW172" s="192"/>
      <c r="ZX172" s="192"/>
      <c r="ZY172" s="192"/>
      <c r="ZZ172" s="192"/>
      <c r="AAA172" s="192"/>
      <c r="AAB172" s="192"/>
      <c r="AAC172" s="192"/>
      <c r="AAD172" s="192"/>
      <c r="AAE172" s="192"/>
      <c r="AAF172" s="192"/>
      <c r="AAG172" s="192"/>
      <c r="AAH172" s="192"/>
      <c r="AAI172" s="192"/>
      <c r="AAJ172" s="192"/>
      <c r="AAK172" s="192"/>
      <c r="AAL172" s="192"/>
      <c r="AAM172" s="192"/>
      <c r="AAN172" s="192"/>
      <c r="AAO172" s="192"/>
      <c r="AAP172" s="192"/>
      <c r="AAQ172" s="192"/>
      <c r="AAR172" s="192"/>
      <c r="AAS172" s="192"/>
      <c r="AAT172" s="192"/>
      <c r="AAU172" s="192"/>
      <c r="AAV172" s="192"/>
      <c r="AAW172" s="192"/>
      <c r="AAX172" s="192"/>
      <c r="AAY172" s="192"/>
      <c r="AAZ172" s="192"/>
      <c r="ABA172" s="192"/>
      <c r="ABB172" s="192"/>
      <c r="ABC172" s="192"/>
      <c r="ABD172" s="192"/>
      <c r="ABE172" s="192"/>
      <c r="ABF172" s="192"/>
      <c r="ABG172" s="192"/>
      <c r="ABH172" s="192"/>
      <c r="ABI172" s="192"/>
      <c r="ABJ172" s="192"/>
      <c r="ABK172" s="192"/>
      <c r="ABL172" s="192"/>
      <c r="ABM172" s="192"/>
      <c r="ABN172" s="192"/>
      <c r="ABO172" s="192"/>
      <c r="ABP172" s="192"/>
      <c r="ABQ172" s="192"/>
      <c r="ABR172" s="192"/>
      <c r="ABS172" s="192"/>
      <c r="ABT172" s="192"/>
      <c r="ABU172" s="192"/>
      <c r="ABV172" s="192"/>
      <c r="ABW172" s="192"/>
      <c r="ABX172" s="192"/>
      <c r="ABY172" s="192"/>
      <c r="ABZ172" s="192"/>
      <c r="ACA172" s="192"/>
      <c r="ACB172" s="192"/>
      <c r="ACC172" s="192"/>
      <c r="ACD172" s="192"/>
      <c r="ACE172" s="192"/>
      <c r="ACF172" s="192"/>
      <c r="ACG172" s="192"/>
      <c r="ACH172" s="192"/>
      <c r="ACI172" s="192"/>
      <c r="ACJ172" s="192"/>
      <c r="ACK172" s="192"/>
      <c r="ACL172" s="192"/>
      <c r="ACM172" s="192"/>
      <c r="ACN172" s="192"/>
      <c r="ACO172" s="192"/>
      <c r="ACP172" s="192"/>
      <c r="ACQ172" s="192"/>
      <c r="ACR172" s="192"/>
      <c r="ACS172" s="192"/>
      <c r="ACT172" s="192"/>
      <c r="ACU172" s="192"/>
      <c r="ACV172" s="192"/>
      <c r="ACW172" s="192"/>
      <c r="ACX172" s="192"/>
      <c r="ACY172" s="192"/>
      <c r="ACZ172" s="192"/>
      <c r="ADA172" s="192"/>
      <c r="ADB172" s="192"/>
      <c r="ADC172" s="192"/>
      <c r="ADD172" s="192"/>
      <c r="ADE172" s="192"/>
      <c r="ADF172" s="192"/>
      <c r="ADG172" s="192"/>
      <c r="ADH172" s="192"/>
      <c r="ADI172" s="192"/>
      <c r="ADJ172" s="192"/>
      <c r="ADK172" s="192"/>
      <c r="ADL172" s="192"/>
      <c r="ADM172" s="192"/>
      <c r="ADN172" s="192"/>
      <c r="ADO172" s="192"/>
      <c r="ADP172" s="192"/>
      <c r="ADQ172" s="192"/>
      <c r="ADR172" s="192"/>
      <c r="ADS172" s="192"/>
      <c r="ADT172" s="192"/>
      <c r="ADU172" s="192"/>
      <c r="ADV172" s="192"/>
      <c r="ADW172" s="192"/>
      <c r="ADX172" s="192"/>
      <c r="ADY172" s="192"/>
      <c r="ADZ172" s="192"/>
      <c r="AEA172" s="192"/>
      <c r="AEB172" s="192"/>
      <c r="AEC172" s="192"/>
      <c r="AED172" s="192"/>
      <c r="AEE172" s="192"/>
      <c r="AEF172" s="192"/>
      <c r="AEG172" s="192"/>
      <c r="AEH172" s="192"/>
      <c r="AEI172" s="192"/>
      <c r="AEJ172" s="192"/>
      <c r="AEK172" s="192"/>
      <c r="AEL172" s="192"/>
      <c r="AEM172" s="192"/>
      <c r="AEN172" s="192"/>
      <c r="AEO172" s="192"/>
      <c r="AEP172" s="192"/>
      <c r="AEQ172" s="192"/>
      <c r="AER172" s="192"/>
      <c r="AES172" s="192"/>
      <c r="AET172" s="192"/>
      <c r="AEU172" s="192"/>
      <c r="AEV172" s="192"/>
      <c r="AEW172" s="192"/>
      <c r="AEX172" s="192"/>
      <c r="AEY172" s="192"/>
      <c r="AEZ172" s="192"/>
      <c r="AFA172" s="192"/>
      <c r="AFB172" s="192"/>
      <c r="AFC172" s="192"/>
      <c r="AFD172" s="192"/>
      <c r="AFE172" s="192"/>
      <c r="AFF172" s="192"/>
      <c r="AFG172" s="192"/>
      <c r="AFH172" s="192"/>
      <c r="AFI172" s="192"/>
      <c r="AFJ172" s="192"/>
      <c r="AFK172" s="192"/>
      <c r="AFL172" s="192"/>
      <c r="AFM172" s="192"/>
      <c r="AFN172" s="192"/>
      <c r="AFO172" s="192"/>
      <c r="AFP172" s="192"/>
      <c r="AFQ172" s="192"/>
      <c r="AFR172" s="192"/>
      <c r="AFS172" s="192"/>
      <c r="AFT172" s="192"/>
      <c r="AFU172" s="192"/>
      <c r="AFV172" s="192"/>
      <c r="AFW172" s="192"/>
      <c r="AFX172" s="192"/>
      <c r="AFY172" s="192"/>
      <c r="AFZ172" s="192"/>
      <c r="AGA172" s="192"/>
      <c r="AGB172" s="192"/>
      <c r="AGC172" s="192"/>
      <c r="AGD172" s="192"/>
      <c r="AGE172" s="192"/>
      <c r="AGF172" s="192"/>
      <c r="AGG172" s="192"/>
      <c r="AGH172" s="192"/>
      <c r="AGI172" s="192"/>
      <c r="AGJ172" s="192"/>
      <c r="AGK172" s="192"/>
      <c r="AGL172" s="192"/>
      <c r="AGM172" s="192"/>
      <c r="AGN172" s="192"/>
      <c r="AGO172" s="192"/>
      <c r="AGP172" s="192"/>
      <c r="AGQ172" s="192"/>
      <c r="AGR172" s="192"/>
      <c r="AGS172" s="192"/>
      <c r="AGT172" s="192"/>
      <c r="AGU172" s="192"/>
      <c r="AGV172" s="192"/>
      <c r="AGW172" s="192"/>
      <c r="AGX172" s="192"/>
      <c r="AGY172" s="192"/>
      <c r="AGZ172" s="192"/>
      <c r="AHA172" s="192"/>
      <c r="AHB172" s="192"/>
      <c r="AHC172" s="192"/>
      <c r="AHD172" s="192"/>
      <c r="AHE172" s="192"/>
      <c r="AHF172" s="192"/>
      <c r="AHG172" s="192"/>
      <c r="AHH172" s="192"/>
      <c r="AHI172" s="192"/>
      <c r="AHJ172" s="192"/>
      <c r="AHK172" s="192"/>
      <c r="AHL172" s="192"/>
      <c r="AHM172" s="192"/>
      <c r="AHN172" s="192"/>
      <c r="AHO172" s="192"/>
      <c r="AHP172" s="192"/>
      <c r="AHQ172" s="192"/>
      <c r="AHR172" s="192"/>
      <c r="AHS172" s="192"/>
      <c r="AHT172" s="192"/>
      <c r="AHU172" s="192"/>
      <c r="AHV172" s="192"/>
      <c r="AHW172" s="192"/>
      <c r="AHX172" s="192"/>
      <c r="AHY172" s="192"/>
      <c r="AHZ172" s="192"/>
      <c r="AIA172" s="192"/>
      <c r="AIB172" s="192"/>
      <c r="AIC172" s="192"/>
      <c r="AID172" s="192"/>
      <c r="AIE172" s="192"/>
      <c r="AIF172" s="192"/>
      <c r="AIG172" s="192"/>
      <c r="AIH172" s="192"/>
      <c r="AII172" s="192"/>
      <c r="AIJ172" s="192"/>
      <c r="AIK172" s="192"/>
      <c r="AIL172" s="192"/>
      <c r="AIM172" s="192"/>
      <c r="AIN172" s="192"/>
      <c r="AIO172" s="192"/>
      <c r="AIP172" s="192"/>
      <c r="AIQ172" s="192"/>
      <c r="AIR172" s="192"/>
      <c r="AIS172" s="192"/>
      <c r="AIT172" s="192"/>
      <c r="AIU172" s="192"/>
      <c r="AIV172" s="192"/>
      <c r="AIW172" s="192"/>
      <c r="AIX172" s="192"/>
      <c r="AIY172" s="192"/>
      <c r="AIZ172" s="192"/>
      <c r="AJA172" s="192"/>
      <c r="AJB172" s="192"/>
      <c r="AJC172" s="192"/>
      <c r="AJD172" s="192"/>
      <c r="AJE172" s="192"/>
      <c r="AJF172" s="192"/>
      <c r="AJG172" s="192"/>
      <c r="AJH172" s="192"/>
      <c r="AJI172" s="192"/>
      <c r="AJJ172" s="192"/>
      <c r="AJK172" s="192"/>
      <c r="AJL172" s="192"/>
      <c r="AJM172" s="192"/>
      <c r="AJN172" s="192"/>
      <c r="AJO172" s="192"/>
      <c r="AJP172" s="192"/>
      <c r="AJQ172" s="192"/>
      <c r="AJR172" s="192"/>
      <c r="AJS172" s="192"/>
      <c r="AJT172" s="192"/>
      <c r="AJU172" s="192"/>
      <c r="AJV172" s="192"/>
      <c r="AJW172" s="192"/>
      <c r="AJX172" s="192"/>
      <c r="AJY172" s="192"/>
      <c r="AJZ172" s="192"/>
      <c r="AKA172" s="192"/>
      <c r="AKB172" s="192"/>
      <c r="AKC172" s="192"/>
      <c r="AKD172" s="192"/>
      <c r="AKE172" s="192"/>
      <c r="AKF172" s="192"/>
      <c r="AKG172" s="192"/>
      <c r="AKH172" s="192"/>
      <c r="AKI172" s="192"/>
      <c r="AKJ172" s="192"/>
      <c r="AKK172" s="192"/>
      <c r="AKL172" s="192"/>
      <c r="AKM172" s="192"/>
      <c r="AKN172" s="192"/>
      <c r="AKO172" s="192"/>
      <c r="AKP172" s="192"/>
      <c r="AKQ172" s="192"/>
      <c r="AKR172" s="192"/>
      <c r="AKS172" s="192"/>
      <c r="AKT172" s="192"/>
      <c r="AKU172" s="192"/>
      <c r="AKV172" s="192"/>
      <c r="AKW172" s="192"/>
      <c r="AKX172" s="192"/>
      <c r="AKY172" s="192"/>
      <c r="AKZ172" s="192"/>
      <c r="ALA172" s="192"/>
      <c r="ALB172" s="192"/>
      <c r="ALC172" s="192"/>
      <c r="ALD172" s="192"/>
      <c r="ALE172" s="192"/>
      <c r="ALF172" s="192"/>
      <c r="ALG172" s="192"/>
      <c r="ALH172" s="192"/>
      <c r="ALI172" s="192"/>
      <c r="ALJ172" s="192"/>
      <c r="ALK172" s="192"/>
      <c r="ALL172" s="192"/>
      <c r="ALM172" s="192"/>
      <c r="ALN172" s="192"/>
      <c r="ALO172" s="192"/>
      <c r="ALP172" s="192"/>
      <c r="ALQ172" s="192"/>
      <c r="ALR172" s="192"/>
      <c r="ALS172" s="192"/>
      <c r="ALT172" s="192"/>
      <c r="ALU172" s="192"/>
      <c r="ALV172" s="192"/>
      <c r="ALW172" s="192"/>
      <c r="ALX172" s="192"/>
      <c r="ALY172" s="192"/>
      <c r="ALZ172" s="192"/>
      <c r="AMA172" s="192"/>
      <c r="AMB172" s="192"/>
      <c r="AMC172" s="192"/>
      <c r="AMD172" s="192"/>
      <c r="AME172" s="192"/>
      <c r="AMF172" s="192"/>
      <c r="AMG172" s="192"/>
      <c r="AMH172" s="192"/>
      <c r="AMI172" s="192"/>
      <c r="AMJ172" s="192"/>
      <c r="AMK172" s="192"/>
      <c r="AML172" s="192"/>
      <c r="AMM172" s="192"/>
      <c r="AMN172" s="192"/>
      <c r="AMO172" s="192"/>
      <c r="AMP172" s="192"/>
      <c r="AMQ172" s="192"/>
      <c r="AMR172" s="192"/>
      <c r="AMS172" s="192"/>
      <c r="AMT172" s="192"/>
      <c r="AMU172" s="192"/>
      <c r="AMV172" s="192"/>
      <c r="AMW172" s="192"/>
      <c r="AMX172" s="192"/>
      <c r="AMY172" s="192"/>
      <c r="AMZ172" s="192"/>
      <c r="ANA172" s="192"/>
      <c r="ANB172" s="192"/>
      <c r="ANC172" s="192"/>
      <c r="AND172" s="192"/>
      <c r="ANE172" s="192"/>
      <c r="ANF172" s="192"/>
      <c r="ANG172" s="192"/>
      <c r="ANH172" s="192"/>
      <c r="ANI172" s="192"/>
      <c r="ANJ172" s="192"/>
      <c r="ANK172" s="192"/>
      <c r="ANL172" s="192"/>
      <c r="ANM172" s="192"/>
      <c r="ANN172" s="192"/>
      <c r="ANO172" s="192"/>
      <c r="ANP172" s="192"/>
      <c r="ANQ172" s="192"/>
      <c r="ANR172" s="192"/>
      <c r="ANS172" s="192"/>
      <c r="ANT172" s="192"/>
      <c r="ANU172" s="192"/>
      <c r="ANV172" s="192"/>
      <c r="ANW172" s="192"/>
      <c r="ANX172" s="192"/>
      <c r="ANY172" s="192"/>
      <c r="ANZ172" s="192"/>
      <c r="AOA172" s="192"/>
      <c r="AOB172" s="192"/>
      <c r="AOC172" s="192"/>
      <c r="AOD172" s="192"/>
      <c r="AOE172" s="192"/>
      <c r="AOF172" s="192"/>
      <c r="AOG172" s="192"/>
      <c r="AOH172" s="192"/>
      <c r="AOI172" s="192"/>
      <c r="AOJ172" s="192"/>
      <c r="AOK172" s="192"/>
      <c r="AOL172" s="192"/>
      <c r="AOM172" s="192"/>
      <c r="AON172" s="192"/>
      <c r="AOO172" s="192"/>
      <c r="AOP172" s="192"/>
      <c r="AOQ172" s="192"/>
      <c r="AOR172" s="192"/>
      <c r="AOS172" s="192"/>
      <c r="AOT172" s="192"/>
      <c r="AOU172" s="192"/>
      <c r="AOV172" s="192"/>
      <c r="AOW172" s="192"/>
      <c r="AOX172" s="192"/>
      <c r="AOY172" s="192"/>
      <c r="AOZ172" s="192"/>
      <c r="APA172" s="192"/>
      <c r="APB172" s="192"/>
      <c r="APC172" s="192"/>
      <c r="APD172" s="192"/>
      <c r="APE172" s="192"/>
      <c r="APF172" s="192"/>
      <c r="APG172" s="192"/>
      <c r="APH172" s="192"/>
      <c r="API172" s="192"/>
      <c r="APJ172" s="192"/>
      <c r="APK172" s="192"/>
      <c r="APL172" s="192"/>
      <c r="APM172" s="192"/>
      <c r="APN172" s="192"/>
      <c r="APO172" s="192"/>
      <c r="APP172" s="192"/>
      <c r="APQ172" s="192"/>
      <c r="APR172" s="192"/>
      <c r="APS172" s="192"/>
      <c r="APT172" s="192"/>
      <c r="APU172" s="192"/>
      <c r="APV172" s="192"/>
      <c r="APW172" s="192"/>
      <c r="APX172" s="192"/>
      <c r="APY172" s="192"/>
      <c r="APZ172" s="192"/>
      <c r="AQA172" s="192"/>
      <c r="AQB172" s="192"/>
      <c r="AQC172" s="192"/>
      <c r="AQD172" s="192"/>
      <c r="AQE172" s="192"/>
      <c r="AQF172" s="192"/>
      <c r="AQG172" s="192"/>
      <c r="AQH172" s="192"/>
      <c r="AQI172" s="192"/>
      <c r="AQJ172" s="192"/>
      <c r="AQK172" s="192"/>
      <c r="AQL172" s="192"/>
      <c r="AQM172" s="192"/>
      <c r="AQN172" s="192"/>
      <c r="AQO172" s="192"/>
      <c r="AQP172" s="192"/>
      <c r="AQQ172" s="192"/>
      <c r="AQR172" s="192"/>
      <c r="AQS172" s="192"/>
      <c r="AQT172" s="192"/>
      <c r="AQU172" s="192"/>
      <c r="AQV172" s="192"/>
      <c r="AQW172" s="192"/>
      <c r="AQX172" s="192"/>
      <c r="AQY172" s="192"/>
      <c r="AQZ172" s="192"/>
      <c r="ARA172" s="192"/>
      <c r="ARB172" s="192"/>
      <c r="ARC172" s="192"/>
      <c r="ARD172" s="192"/>
      <c r="ARE172" s="192"/>
      <c r="ARF172" s="192"/>
      <c r="ARG172" s="192"/>
      <c r="ARH172" s="192"/>
      <c r="ARI172" s="192"/>
      <c r="ARJ172" s="192"/>
      <c r="ARK172" s="192"/>
      <c r="ARL172" s="192"/>
      <c r="ARM172" s="192"/>
      <c r="ARN172" s="192"/>
      <c r="ARO172" s="192"/>
      <c r="ARP172" s="192"/>
      <c r="ARQ172" s="192"/>
      <c r="ARR172" s="192"/>
      <c r="ARS172" s="192"/>
      <c r="ART172" s="192"/>
      <c r="ARU172" s="192"/>
      <c r="ARV172" s="192"/>
      <c r="ARW172" s="192"/>
      <c r="ARX172" s="192"/>
      <c r="ARY172" s="192"/>
      <c r="ARZ172" s="192"/>
      <c r="ASA172" s="192"/>
      <c r="ASB172" s="192"/>
      <c r="ASC172" s="192"/>
      <c r="ASD172" s="192"/>
      <c r="ASE172" s="192"/>
      <c r="ASF172" s="192"/>
      <c r="ASG172" s="192"/>
      <c r="ASH172" s="192"/>
      <c r="ASI172" s="192"/>
      <c r="ASJ172" s="192"/>
      <c r="ASK172" s="192"/>
      <c r="ASL172" s="192"/>
      <c r="ASM172" s="192"/>
      <c r="ASN172" s="192"/>
      <c r="ASO172" s="192"/>
      <c r="ASP172" s="192"/>
      <c r="ASQ172" s="192"/>
      <c r="ASR172" s="192"/>
      <c r="ASS172" s="192"/>
      <c r="AST172" s="192"/>
      <c r="ASU172" s="192"/>
      <c r="ASV172" s="192"/>
      <c r="ASW172" s="192"/>
      <c r="ASX172" s="192"/>
      <c r="ASY172" s="192"/>
      <c r="ASZ172" s="192"/>
      <c r="ATA172" s="192"/>
      <c r="ATB172" s="192"/>
      <c r="ATC172" s="192"/>
      <c r="ATD172" s="192"/>
      <c r="ATE172" s="192"/>
      <c r="ATF172" s="192"/>
      <c r="ATG172" s="192"/>
      <c r="ATH172" s="192"/>
      <c r="ATI172" s="192"/>
      <c r="ATJ172" s="192"/>
      <c r="ATK172" s="192"/>
      <c r="ATL172" s="192"/>
      <c r="ATM172" s="192"/>
      <c r="ATN172" s="192"/>
      <c r="ATO172" s="192"/>
      <c r="ATP172" s="192"/>
      <c r="ATQ172" s="192"/>
      <c r="ATR172" s="192"/>
      <c r="ATS172" s="192"/>
      <c r="ATT172" s="192"/>
      <c r="ATU172" s="192"/>
      <c r="ATV172" s="192"/>
      <c r="ATW172" s="192"/>
      <c r="ATX172" s="192"/>
      <c r="ATY172" s="192"/>
      <c r="ATZ172" s="192"/>
      <c r="AUA172" s="192"/>
      <c r="AUB172" s="192"/>
      <c r="AUC172" s="192"/>
      <c r="AUD172" s="192"/>
      <c r="AUE172" s="192"/>
      <c r="AUF172" s="192"/>
      <c r="AUG172" s="192"/>
      <c r="AUH172" s="192"/>
      <c r="AUI172" s="192"/>
      <c r="AUJ172" s="192"/>
      <c r="AUK172" s="192"/>
      <c r="AUL172" s="192"/>
      <c r="AUM172" s="192"/>
      <c r="AUN172" s="192"/>
      <c r="AUO172" s="192"/>
      <c r="AUP172" s="192"/>
      <c r="AUQ172" s="192"/>
      <c r="AUR172" s="192"/>
      <c r="AUS172" s="192"/>
      <c r="AUT172" s="192"/>
      <c r="AUU172" s="192"/>
      <c r="AUV172" s="192"/>
      <c r="AUW172" s="192"/>
      <c r="AUX172" s="192"/>
      <c r="AUY172" s="192"/>
      <c r="AUZ172" s="192"/>
      <c r="AVA172" s="192"/>
      <c r="AVB172" s="192"/>
      <c r="AVC172" s="192"/>
      <c r="AVD172" s="192"/>
      <c r="AVE172" s="192"/>
      <c r="AVF172" s="192"/>
      <c r="AVG172" s="192"/>
      <c r="AVH172" s="192"/>
      <c r="AVI172" s="192"/>
      <c r="AVJ172" s="192"/>
      <c r="AVK172" s="192"/>
      <c r="AVL172" s="192"/>
      <c r="AVM172" s="192"/>
      <c r="AVN172" s="192"/>
      <c r="AVO172" s="192"/>
      <c r="AVP172" s="192"/>
      <c r="AVQ172" s="192"/>
      <c r="AVR172" s="192"/>
      <c r="AVS172" s="192"/>
      <c r="AVT172" s="192"/>
      <c r="AVU172" s="192"/>
      <c r="AVV172" s="192"/>
      <c r="AVW172" s="192"/>
      <c r="AVX172" s="192"/>
      <c r="AVY172" s="192"/>
      <c r="AVZ172" s="192"/>
      <c r="AWA172" s="192"/>
      <c r="AWB172" s="192"/>
      <c r="AWC172" s="192"/>
      <c r="AWD172" s="192"/>
      <c r="AWE172" s="192"/>
      <c r="AWF172" s="192"/>
      <c r="AWG172" s="192"/>
      <c r="AWH172" s="192"/>
      <c r="AWI172" s="192"/>
      <c r="AWJ172" s="192"/>
      <c r="AWK172" s="192"/>
      <c r="AWL172" s="192"/>
      <c r="AWM172" s="192"/>
      <c r="AWN172" s="192"/>
      <c r="AWO172" s="192"/>
      <c r="AWP172" s="192"/>
      <c r="AWQ172" s="192"/>
      <c r="AWR172" s="192"/>
      <c r="AWS172" s="192"/>
      <c r="AWT172" s="192"/>
      <c r="AWU172" s="192"/>
      <c r="AWV172" s="192"/>
      <c r="AWW172" s="192"/>
      <c r="AWX172" s="192"/>
      <c r="AWY172" s="192"/>
      <c r="AWZ172" s="192"/>
      <c r="AXA172" s="192"/>
      <c r="AXB172" s="192"/>
      <c r="AXC172" s="192"/>
      <c r="AXD172" s="192"/>
      <c r="AXE172" s="192"/>
      <c r="AXF172" s="192"/>
      <c r="AXG172" s="192"/>
      <c r="AXH172" s="192"/>
      <c r="AXI172" s="192"/>
      <c r="AXJ172" s="192"/>
      <c r="AXK172" s="192"/>
      <c r="AXL172" s="192"/>
      <c r="AXM172" s="192"/>
      <c r="AXN172" s="192"/>
      <c r="AXO172" s="192"/>
      <c r="AXP172" s="192"/>
      <c r="AXQ172" s="192"/>
      <c r="AXR172" s="192"/>
      <c r="AXS172" s="192"/>
      <c r="AXT172" s="192"/>
      <c r="AXU172" s="192"/>
      <c r="AXV172" s="192"/>
      <c r="AXW172" s="192"/>
      <c r="AXX172" s="192"/>
      <c r="AXY172" s="192"/>
      <c r="AXZ172" s="192"/>
      <c r="AYA172" s="192"/>
      <c r="AYB172" s="192"/>
      <c r="AYC172" s="192"/>
      <c r="AYD172" s="192"/>
      <c r="AYE172" s="192"/>
      <c r="AYF172" s="192"/>
      <c r="AYG172" s="192"/>
      <c r="AYH172" s="192"/>
      <c r="AYI172" s="192"/>
      <c r="AYJ172" s="192"/>
      <c r="AYK172" s="192"/>
      <c r="AYL172" s="192"/>
      <c r="AYM172" s="192"/>
      <c r="AYN172" s="192"/>
      <c r="AYO172" s="192"/>
      <c r="AYP172" s="192"/>
      <c r="AYQ172" s="192"/>
      <c r="AYR172" s="192"/>
      <c r="AYS172" s="192"/>
      <c r="AYT172" s="192"/>
      <c r="AYU172" s="192"/>
      <c r="AYV172" s="192"/>
      <c r="AYW172" s="192"/>
      <c r="AYX172" s="192"/>
      <c r="AYY172" s="192"/>
      <c r="AYZ172" s="192"/>
      <c r="AZA172" s="192"/>
      <c r="AZB172" s="192"/>
      <c r="AZC172" s="192"/>
      <c r="AZD172" s="192"/>
      <c r="AZE172" s="192"/>
      <c r="AZF172" s="192"/>
      <c r="AZG172" s="192"/>
      <c r="AZH172" s="192"/>
      <c r="AZI172" s="192"/>
      <c r="AZJ172" s="192"/>
      <c r="AZK172" s="192"/>
      <c r="AZL172" s="192"/>
      <c r="AZM172" s="192"/>
      <c r="AZN172" s="192"/>
      <c r="AZO172" s="192"/>
      <c r="AZP172" s="192"/>
      <c r="AZQ172" s="192"/>
      <c r="AZR172" s="192"/>
      <c r="AZS172" s="192"/>
      <c r="AZT172" s="192"/>
      <c r="AZU172" s="192"/>
      <c r="AZV172" s="192"/>
      <c r="AZW172" s="192"/>
      <c r="AZX172" s="192"/>
      <c r="AZY172" s="192"/>
      <c r="AZZ172" s="192"/>
      <c r="BAA172" s="192"/>
      <c r="BAB172" s="192"/>
      <c r="BAC172" s="192"/>
      <c r="BAD172" s="192"/>
      <c r="BAE172" s="192"/>
      <c r="BAF172" s="192"/>
      <c r="BAG172" s="192"/>
      <c r="BAH172" s="192"/>
      <c r="BAI172" s="192"/>
      <c r="BAJ172" s="192"/>
      <c r="BAK172" s="192"/>
      <c r="BAL172" s="192"/>
      <c r="BAM172" s="192"/>
      <c r="BAN172" s="192"/>
      <c r="BAO172" s="192"/>
      <c r="BAP172" s="192"/>
      <c r="BAQ172" s="192"/>
      <c r="BAR172" s="192"/>
      <c r="BAS172" s="192"/>
      <c r="BAT172" s="192"/>
      <c r="BAU172" s="192"/>
      <c r="BAV172" s="192"/>
      <c r="BAW172" s="192"/>
      <c r="BAX172" s="192"/>
      <c r="BAY172" s="192"/>
      <c r="BAZ172" s="192"/>
      <c r="BBA172" s="192"/>
      <c r="BBB172" s="192"/>
      <c r="BBC172" s="192"/>
      <c r="BBD172" s="192"/>
      <c r="BBE172" s="192"/>
      <c r="BBF172" s="192"/>
      <c r="BBG172" s="192"/>
      <c r="BBH172" s="192"/>
      <c r="BBI172" s="192"/>
      <c r="BBJ172" s="192"/>
      <c r="BBK172" s="192"/>
      <c r="BBL172" s="192"/>
      <c r="BBM172" s="192"/>
      <c r="BBN172" s="192"/>
      <c r="BBO172" s="192"/>
      <c r="BBP172" s="192"/>
      <c r="BBQ172" s="192"/>
      <c r="BBR172" s="192"/>
      <c r="BBS172" s="192"/>
      <c r="BBT172" s="192"/>
      <c r="BBU172" s="192"/>
      <c r="BBV172" s="192"/>
      <c r="BBW172" s="192"/>
      <c r="BBX172" s="192"/>
      <c r="BBY172" s="192"/>
      <c r="BBZ172" s="192"/>
      <c r="BCA172" s="192"/>
      <c r="BCB172" s="192"/>
      <c r="BCC172" s="192"/>
      <c r="BCD172" s="192"/>
      <c r="BCE172" s="192"/>
      <c r="BCF172" s="192"/>
      <c r="BCG172" s="192"/>
      <c r="BCH172" s="192"/>
      <c r="BCI172" s="192"/>
      <c r="BCJ172" s="192"/>
      <c r="BCK172" s="192"/>
      <c r="BCL172" s="192"/>
      <c r="BCM172" s="192"/>
      <c r="BCN172" s="192"/>
      <c r="BCO172" s="192"/>
      <c r="BCP172" s="192"/>
      <c r="BCQ172" s="192"/>
      <c r="BCR172" s="192"/>
      <c r="BCS172" s="192"/>
      <c r="BCT172" s="192"/>
      <c r="BCU172" s="192"/>
      <c r="BCV172" s="192"/>
      <c r="BCW172" s="192"/>
      <c r="BCX172" s="192"/>
      <c r="BCY172" s="192"/>
      <c r="BCZ172" s="192"/>
      <c r="BDA172" s="192"/>
      <c r="BDB172" s="192"/>
      <c r="BDC172" s="192"/>
      <c r="BDD172" s="192"/>
      <c r="BDE172" s="192"/>
      <c r="BDF172" s="192"/>
      <c r="BDG172" s="192"/>
      <c r="BDH172" s="192"/>
      <c r="BDI172" s="192"/>
      <c r="BDJ172" s="192"/>
      <c r="BDK172" s="192"/>
      <c r="BDL172" s="192"/>
      <c r="BDM172" s="192"/>
      <c r="BDN172" s="192"/>
      <c r="BDO172" s="192"/>
      <c r="BDP172" s="192"/>
      <c r="BDQ172" s="192"/>
      <c r="BDR172" s="192"/>
      <c r="BDS172" s="192"/>
      <c r="BDT172" s="192"/>
      <c r="BDU172" s="192"/>
      <c r="BDV172" s="192"/>
      <c r="BDW172" s="192"/>
      <c r="BDX172" s="192"/>
      <c r="BDY172" s="192"/>
      <c r="BDZ172" s="192"/>
      <c r="BEA172" s="192"/>
      <c r="BEB172" s="192"/>
      <c r="BEC172" s="192"/>
      <c r="BED172" s="192"/>
      <c r="BEE172" s="192"/>
      <c r="BEF172" s="192"/>
      <c r="BEG172" s="192"/>
      <c r="BEH172" s="192"/>
      <c r="BEI172" s="192"/>
    </row>
    <row r="173" spans="1:1491" s="121" customFormat="1" ht="15" customHeight="1" x14ac:dyDescent="0.25">
      <c r="A173" s="176" t="s">
        <v>1611</v>
      </c>
      <c r="B173" s="258" t="s">
        <v>1999</v>
      </c>
      <c r="C173" s="272">
        <v>44562</v>
      </c>
      <c r="D173" s="266">
        <v>46203</v>
      </c>
      <c r="E173" s="265"/>
      <c r="F173" s="265"/>
      <c r="G173" s="261">
        <v>3650</v>
      </c>
      <c r="H173" s="265">
        <v>3200</v>
      </c>
      <c r="I173" s="265"/>
      <c r="J173" s="265">
        <f>H173/23.742</f>
        <v>134.78224243955859</v>
      </c>
      <c r="K173" s="145"/>
      <c r="L173" s="151"/>
      <c r="M173" s="151"/>
      <c r="N173" s="191" t="s">
        <v>1380</v>
      </c>
      <c r="O173" s="459">
        <v>0</v>
      </c>
      <c r="P173" s="459">
        <v>0</v>
      </c>
      <c r="Q173" s="459">
        <v>0</v>
      </c>
      <c r="R173" s="459">
        <v>0</v>
      </c>
      <c r="S173" s="459">
        <v>0</v>
      </c>
      <c r="T173" s="459">
        <v>0</v>
      </c>
      <c r="U173" s="459">
        <v>3200</v>
      </c>
      <c r="V173" s="459">
        <v>0</v>
      </c>
      <c r="W173" s="405" t="s">
        <v>1386</v>
      </c>
      <c r="X173" s="404" t="s">
        <v>1386</v>
      </c>
      <c r="Y173" s="405" t="s">
        <v>1386</v>
      </c>
      <c r="Z173" s="385" t="s">
        <v>1600</v>
      </c>
      <c r="AA173" s="218" t="s">
        <v>1987</v>
      </c>
      <c r="AB173" s="218" t="s">
        <v>1988</v>
      </c>
      <c r="AC173" s="386" t="s">
        <v>1386</v>
      </c>
      <c r="AD173" s="218" t="s">
        <v>1386</v>
      </c>
      <c r="AE173" s="218" t="s">
        <v>1989</v>
      </c>
      <c r="AF173" s="388" t="s">
        <v>1990</v>
      </c>
      <c r="AG173" s="242" t="s">
        <v>332</v>
      </c>
      <c r="AH173" s="405" t="s">
        <v>1991</v>
      </c>
      <c r="AI173" s="428">
        <v>1</v>
      </c>
      <c r="AJ173" s="428">
        <v>0.4</v>
      </c>
      <c r="AK173" s="405"/>
      <c r="AL173" s="412">
        <v>0</v>
      </c>
      <c r="AM173" s="453">
        <f t="shared" si="33"/>
        <v>3200</v>
      </c>
      <c r="AN173" s="453">
        <f t="shared" si="34"/>
        <v>0</v>
      </c>
      <c r="AO173" s="188"/>
      <c r="AP173" s="192"/>
      <c r="AQ173" s="323" t="s">
        <v>1404</v>
      </c>
      <c r="AR173" s="323" t="s">
        <v>1992</v>
      </c>
      <c r="AS173" s="323" t="s">
        <v>1404</v>
      </c>
      <c r="AT173" s="323" t="s">
        <v>1993</v>
      </c>
      <c r="AU173" s="323" t="s">
        <v>1404</v>
      </c>
      <c r="AV173" s="323" t="s">
        <v>1994</v>
      </c>
      <c r="AW173" s="323" t="s">
        <v>1404</v>
      </c>
      <c r="AX173" s="323" t="s">
        <v>1995</v>
      </c>
      <c r="AY173" s="323" t="s">
        <v>1404</v>
      </c>
      <c r="AZ173" s="323" t="s">
        <v>1996</v>
      </c>
      <c r="BA173" s="323" t="s">
        <v>1404</v>
      </c>
      <c r="BB173" s="323" t="s">
        <v>1997</v>
      </c>
      <c r="BC173" s="323"/>
      <c r="BD173" s="323" t="s">
        <v>1406</v>
      </c>
      <c r="BE173" s="323"/>
      <c r="BF173" s="323" t="s">
        <v>1406</v>
      </c>
      <c r="BG173" s="323"/>
      <c r="BH173" s="323" t="s">
        <v>1406</v>
      </c>
      <c r="BI173" s="323"/>
      <c r="BJ173" s="323" t="s">
        <v>1406</v>
      </c>
      <c r="BK173" s="323"/>
      <c r="BL173" s="323" t="s">
        <v>1406</v>
      </c>
      <c r="BM173" s="323"/>
      <c r="BN173" s="323" t="s">
        <v>1406</v>
      </c>
      <c r="BO173" s="323"/>
      <c r="BP173" s="192"/>
      <c r="BQ173" s="192"/>
      <c r="BR173" s="192"/>
      <c r="BS173" s="192"/>
      <c r="BT173" s="192"/>
      <c r="BU173" s="192"/>
      <c r="BV173" s="192"/>
      <c r="BW173" s="192"/>
      <c r="BX173" s="192"/>
      <c r="BY173" s="192"/>
      <c r="BZ173" s="192"/>
      <c r="CA173" s="192"/>
      <c r="CB173" s="192"/>
      <c r="CC173" s="192"/>
      <c r="CD173" s="192"/>
      <c r="CE173" s="192"/>
      <c r="CF173" s="192"/>
      <c r="CG173" s="192"/>
      <c r="CH173" s="192"/>
      <c r="CI173" s="192"/>
      <c r="CJ173" s="192"/>
      <c r="CK173" s="192"/>
      <c r="CL173" s="192"/>
      <c r="CM173" s="192"/>
      <c r="CN173" s="192"/>
      <c r="CO173" s="192"/>
      <c r="CP173" s="192"/>
      <c r="CQ173" s="192"/>
      <c r="CR173" s="192"/>
      <c r="CS173" s="192"/>
      <c r="CT173" s="192"/>
      <c r="CU173" s="192"/>
      <c r="CV173" s="192"/>
      <c r="CW173" s="192"/>
      <c r="CX173" s="192"/>
      <c r="CY173" s="192"/>
      <c r="CZ173" s="192"/>
      <c r="DA173" s="192"/>
      <c r="DB173" s="192"/>
      <c r="DC173" s="192"/>
      <c r="DD173" s="192"/>
      <c r="DE173" s="192"/>
      <c r="DF173" s="192"/>
      <c r="DG173" s="192"/>
      <c r="DH173" s="192"/>
      <c r="DI173" s="192"/>
      <c r="DJ173" s="192"/>
      <c r="DK173" s="192"/>
      <c r="DL173" s="192"/>
      <c r="DM173" s="192"/>
      <c r="DN173" s="192"/>
      <c r="DO173" s="192"/>
      <c r="DP173" s="192"/>
      <c r="DQ173" s="192"/>
      <c r="DR173" s="192"/>
      <c r="DS173" s="192"/>
      <c r="DT173" s="192"/>
      <c r="DU173" s="192"/>
      <c r="DV173" s="192"/>
      <c r="DW173" s="192"/>
      <c r="DX173" s="192"/>
      <c r="DY173" s="192"/>
      <c r="DZ173" s="192"/>
      <c r="EA173" s="192"/>
      <c r="EB173" s="192"/>
      <c r="EC173" s="192"/>
      <c r="ED173" s="192"/>
      <c r="EE173" s="192"/>
      <c r="EF173" s="192"/>
      <c r="EG173" s="192"/>
      <c r="EH173" s="192"/>
      <c r="EI173" s="192"/>
      <c r="EJ173" s="192"/>
      <c r="EK173" s="192"/>
      <c r="EL173" s="192"/>
      <c r="EM173" s="192"/>
      <c r="EN173" s="192"/>
      <c r="EO173" s="192"/>
      <c r="EP173" s="192"/>
      <c r="EQ173" s="192"/>
      <c r="ER173" s="192"/>
      <c r="ES173" s="192"/>
      <c r="ET173" s="192"/>
      <c r="EU173" s="192"/>
      <c r="EV173" s="192"/>
      <c r="EW173" s="192"/>
      <c r="EX173" s="192"/>
      <c r="EY173" s="192"/>
      <c r="EZ173" s="192"/>
      <c r="FA173" s="192"/>
      <c r="FB173" s="192"/>
      <c r="FC173" s="192"/>
      <c r="FD173" s="192"/>
      <c r="FE173" s="192"/>
      <c r="FF173" s="192"/>
      <c r="FG173" s="192"/>
      <c r="FH173" s="192"/>
      <c r="FI173" s="192"/>
      <c r="FJ173" s="192"/>
      <c r="FK173" s="192"/>
      <c r="FL173" s="192"/>
      <c r="FM173" s="192"/>
      <c r="FN173" s="192"/>
      <c r="FO173" s="192"/>
      <c r="FP173" s="192"/>
      <c r="FQ173" s="192"/>
      <c r="FR173" s="192"/>
      <c r="FS173" s="192"/>
      <c r="FT173" s="192"/>
      <c r="FU173" s="192"/>
      <c r="FV173" s="192"/>
      <c r="FW173" s="192"/>
      <c r="FX173" s="192"/>
      <c r="FY173" s="192"/>
      <c r="FZ173" s="192"/>
      <c r="GA173" s="192"/>
      <c r="GB173" s="192"/>
      <c r="GC173" s="192"/>
      <c r="GD173" s="192"/>
      <c r="GE173" s="192"/>
      <c r="GF173" s="192"/>
      <c r="GG173" s="192"/>
      <c r="GH173" s="192"/>
      <c r="GI173" s="192"/>
      <c r="GJ173" s="192"/>
      <c r="GK173" s="192"/>
      <c r="GL173" s="192"/>
      <c r="GM173" s="192"/>
      <c r="GN173" s="192"/>
      <c r="GO173" s="192"/>
      <c r="GP173" s="192"/>
      <c r="GQ173" s="192"/>
      <c r="GR173" s="192"/>
      <c r="GS173" s="192"/>
      <c r="GT173" s="192"/>
      <c r="GU173" s="192"/>
      <c r="GV173" s="192"/>
      <c r="GW173" s="192"/>
      <c r="GX173" s="192"/>
      <c r="GY173" s="192"/>
      <c r="GZ173" s="192"/>
      <c r="HA173" s="192"/>
      <c r="HB173" s="192"/>
      <c r="HC173" s="192"/>
      <c r="HD173" s="192"/>
      <c r="HE173" s="192"/>
      <c r="HF173" s="192"/>
      <c r="HG173" s="192"/>
      <c r="HH173" s="192"/>
      <c r="HI173" s="192"/>
      <c r="HJ173" s="192"/>
      <c r="HK173" s="192"/>
      <c r="HL173" s="192"/>
      <c r="HM173" s="192"/>
      <c r="HN173" s="192"/>
      <c r="HO173" s="192"/>
      <c r="HP173" s="192"/>
      <c r="HQ173" s="192"/>
      <c r="HR173" s="192"/>
      <c r="HS173" s="192"/>
      <c r="HT173" s="192"/>
      <c r="HU173" s="192"/>
      <c r="HV173" s="192"/>
      <c r="HW173" s="192"/>
      <c r="HX173" s="192"/>
      <c r="HY173" s="192"/>
      <c r="HZ173" s="192"/>
      <c r="IA173" s="192"/>
      <c r="IB173" s="192"/>
      <c r="IC173" s="192"/>
      <c r="ID173" s="192"/>
      <c r="IE173" s="192"/>
      <c r="IF173" s="192"/>
      <c r="IG173" s="192"/>
      <c r="IH173" s="192"/>
      <c r="II173" s="192"/>
      <c r="IJ173" s="192"/>
      <c r="IK173" s="192"/>
      <c r="IL173" s="192"/>
      <c r="IM173" s="192"/>
      <c r="IN173" s="192"/>
      <c r="IO173" s="192"/>
      <c r="IP173" s="192"/>
      <c r="IQ173" s="192"/>
      <c r="IR173" s="192"/>
      <c r="IS173" s="192"/>
      <c r="IT173" s="192"/>
      <c r="IU173" s="192"/>
      <c r="IV173" s="192"/>
      <c r="IW173" s="192"/>
      <c r="IX173" s="192"/>
      <c r="IY173" s="192"/>
      <c r="IZ173" s="192"/>
      <c r="JA173" s="192"/>
      <c r="JB173" s="192"/>
      <c r="JC173" s="192"/>
      <c r="JD173" s="192"/>
      <c r="JE173" s="192"/>
      <c r="JF173" s="192"/>
      <c r="JG173" s="192"/>
      <c r="JH173" s="192"/>
      <c r="JI173" s="192"/>
      <c r="JJ173" s="192"/>
      <c r="JK173" s="192"/>
      <c r="JL173" s="192"/>
      <c r="JM173" s="192"/>
      <c r="JN173" s="192"/>
      <c r="JO173" s="192"/>
      <c r="JP173" s="192"/>
      <c r="JQ173" s="192"/>
      <c r="JR173" s="192"/>
      <c r="JS173" s="192"/>
      <c r="JT173" s="192"/>
      <c r="JU173" s="192"/>
      <c r="JV173" s="192"/>
      <c r="JW173" s="192"/>
      <c r="JX173" s="192"/>
      <c r="JY173" s="192"/>
      <c r="JZ173" s="192"/>
      <c r="KA173" s="192"/>
      <c r="KB173" s="192"/>
      <c r="KC173" s="192"/>
      <c r="KD173" s="192"/>
      <c r="KE173" s="192"/>
      <c r="KF173" s="192"/>
      <c r="KG173" s="192"/>
      <c r="KH173" s="192"/>
      <c r="KI173" s="192"/>
      <c r="KJ173" s="192"/>
      <c r="KK173" s="192"/>
      <c r="KL173" s="192"/>
      <c r="KM173" s="192"/>
      <c r="KN173" s="192"/>
      <c r="KO173" s="192"/>
      <c r="KP173" s="192"/>
      <c r="KQ173" s="192"/>
      <c r="KR173" s="192"/>
      <c r="KS173" s="192"/>
      <c r="KT173" s="192"/>
      <c r="KU173" s="192"/>
      <c r="KV173" s="192"/>
      <c r="KW173" s="192"/>
      <c r="KX173" s="192"/>
      <c r="KY173" s="192"/>
      <c r="KZ173" s="192"/>
      <c r="LA173" s="192"/>
      <c r="LB173" s="192"/>
      <c r="LC173" s="192"/>
      <c r="LD173" s="192"/>
      <c r="LE173" s="192"/>
      <c r="LF173" s="192"/>
      <c r="LG173" s="192"/>
      <c r="LH173" s="192"/>
      <c r="LI173" s="192"/>
      <c r="LJ173" s="192"/>
      <c r="LK173" s="192"/>
      <c r="LL173" s="192"/>
      <c r="LM173" s="192"/>
      <c r="LN173" s="192"/>
      <c r="LO173" s="192"/>
      <c r="LP173" s="192"/>
      <c r="LQ173" s="192"/>
      <c r="LR173" s="192"/>
      <c r="LS173" s="192"/>
      <c r="LT173" s="192"/>
      <c r="LU173" s="192"/>
      <c r="LV173" s="192"/>
      <c r="LW173" s="192"/>
      <c r="LX173" s="192"/>
      <c r="LY173" s="192"/>
      <c r="LZ173" s="192"/>
      <c r="MA173" s="192"/>
      <c r="MB173" s="192"/>
      <c r="MC173" s="192"/>
      <c r="MD173" s="192"/>
      <c r="ME173" s="192"/>
      <c r="MF173" s="192"/>
      <c r="MG173" s="192"/>
      <c r="MH173" s="192"/>
      <c r="MI173" s="192"/>
      <c r="MJ173" s="192"/>
      <c r="MK173" s="192"/>
      <c r="ML173" s="192"/>
      <c r="MM173" s="192"/>
      <c r="MN173" s="192"/>
      <c r="MO173" s="192"/>
      <c r="MP173" s="192"/>
      <c r="MQ173" s="192"/>
      <c r="MR173" s="192"/>
      <c r="MS173" s="192"/>
      <c r="MT173" s="192"/>
      <c r="MU173" s="192"/>
      <c r="MV173" s="192"/>
      <c r="MW173" s="192"/>
      <c r="MX173" s="192"/>
      <c r="MY173" s="192"/>
      <c r="MZ173" s="192"/>
      <c r="NA173" s="192"/>
      <c r="NB173" s="192"/>
      <c r="NC173" s="192"/>
      <c r="ND173" s="192"/>
      <c r="NE173" s="192"/>
      <c r="NF173" s="192"/>
      <c r="NG173" s="192"/>
      <c r="NH173" s="192"/>
      <c r="NI173" s="192"/>
      <c r="NJ173" s="192"/>
      <c r="NK173" s="192"/>
      <c r="NL173" s="192"/>
      <c r="NM173" s="192"/>
      <c r="NN173" s="192"/>
      <c r="NO173" s="192"/>
      <c r="NP173" s="192"/>
      <c r="NQ173" s="192"/>
      <c r="NR173" s="192"/>
      <c r="NS173" s="192"/>
      <c r="NT173" s="192"/>
      <c r="NU173" s="192"/>
      <c r="NV173" s="192"/>
      <c r="NW173" s="192"/>
      <c r="NX173" s="192"/>
      <c r="NY173" s="192"/>
      <c r="NZ173" s="192"/>
      <c r="OA173" s="192"/>
      <c r="OB173" s="192"/>
      <c r="OC173" s="192"/>
      <c r="OD173" s="192"/>
      <c r="OE173" s="192"/>
      <c r="OF173" s="192"/>
      <c r="OG173" s="192"/>
      <c r="OH173" s="192"/>
      <c r="OI173" s="192"/>
      <c r="OJ173" s="192"/>
      <c r="OK173" s="192"/>
      <c r="OL173" s="192"/>
      <c r="OM173" s="192"/>
      <c r="ON173" s="192"/>
      <c r="OO173" s="192"/>
      <c r="OP173" s="192"/>
      <c r="OQ173" s="192"/>
      <c r="OR173" s="192"/>
      <c r="OS173" s="192"/>
      <c r="OT173" s="192"/>
      <c r="OU173" s="192"/>
      <c r="OV173" s="192"/>
      <c r="OW173" s="192"/>
      <c r="OX173" s="192"/>
      <c r="OY173" s="192"/>
      <c r="OZ173" s="192"/>
      <c r="PA173" s="192"/>
      <c r="PB173" s="192"/>
      <c r="PC173" s="192"/>
      <c r="PD173" s="192"/>
      <c r="PE173" s="192"/>
      <c r="PF173" s="192"/>
      <c r="PG173" s="192"/>
      <c r="PH173" s="192"/>
      <c r="PI173" s="192"/>
      <c r="PJ173" s="192"/>
      <c r="PK173" s="192"/>
      <c r="PL173" s="192"/>
      <c r="PM173" s="192"/>
      <c r="PN173" s="192"/>
      <c r="PO173" s="192"/>
      <c r="PP173" s="192"/>
      <c r="PQ173" s="192"/>
      <c r="PR173" s="192"/>
      <c r="PS173" s="192"/>
      <c r="PT173" s="192"/>
      <c r="PU173" s="192"/>
      <c r="PV173" s="192"/>
      <c r="PW173" s="192"/>
      <c r="PX173" s="192"/>
      <c r="PY173" s="192"/>
      <c r="PZ173" s="192"/>
      <c r="QA173" s="192"/>
      <c r="QB173" s="192"/>
      <c r="QC173" s="192"/>
      <c r="QD173" s="192"/>
      <c r="QE173" s="192"/>
      <c r="QF173" s="192"/>
      <c r="QG173" s="192"/>
      <c r="QH173" s="192"/>
      <c r="QI173" s="192"/>
      <c r="QJ173" s="192"/>
      <c r="QK173" s="192"/>
      <c r="QL173" s="192"/>
      <c r="QM173" s="192"/>
      <c r="QN173" s="192"/>
      <c r="QO173" s="192"/>
      <c r="QP173" s="192"/>
      <c r="QQ173" s="192"/>
      <c r="QR173" s="192"/>
      <c r="QS173" s="192"/>
      <c r="QT173" s="192"/>
      <c r="QU173" s="192"/>
      <c r="QV173" s="192"/>
      <c r="QW173" s="192"/>
      <c r="QX173" s="192"/>
      <c r="QY173" s="192"/>
      <c r="QZ173" s="192"/>
      <c r="RA173" s="192"/>
      <c r="RB173" s="192"/>
      <c r="RC173" s="192"/>
      <c r="RD173" s="192"/>
      <c r="RE173" s="192"/>
      <c r="RF173" s="192"/>
      <c r="RG173" s="192"/>
      <c r="RH173" s="192"/>
      <c r="RI173" s="192"/>
      <c r="RJ173" s="192"/>
      <c r="RK173" s="192"/>
      <c r="RL173" s="192"/>
      <c r="RM173" s="192"/>
      <c r="RN173" s="192"/>
      <c r="RO173" s="192"/>
      <c r="RP173" s="192"/>
      <c r="RQ173" s="192"/>
      <c r="RR173" s="192"/>
      <c r="RS173" s="192"/>
      <c r="RT173" s="192"/>
      <c r="RU173" s="192"/>
      <c r="RV173" s="192"/>
      <c r="RW173" s="192"/>
      <c r="RX173" s="192"/>
      <c r="RY173" s="192"/>
      <c r="RZ173" s="192"/>
      <c r="SA173" s="192"/>
      <c r="SB173" s="192"/>
      <c r="SC173" s="192"/>
      <c r="SD173" s="192"/>
      <c r="SE173" s="192"/>
      <c r="SF173" s="192"/>
      <c r="SG173" s="192"/>
      <c r="SH173" s="192"/>
      <c r="SI173" s="192"/>
      <c r="SJ173" s="192"/>
      <c r="SK173" s="192"/>
      <c r="SL173" s="192"/>
      <c r="SM173" s="192"/>
      <c r="SN173" s="192"/>
      <c r="SO173" s="192"/>
      <c r="SP173" s="192"/>
      <c r="SQ173" s="192"/>
      <c r="SR173" s="192"/>
      <c r="SS173" s="192"/>
      <c r="ST173" s="192"/>
      <c r="SU173" s="192"/>
      <c r="SV173" s="192"/>
      <c r="SW173" s="192"/>
      <c r="SX173" s="192"/>
      <c r="SY173" s="192"/>
      <c r="SZ173" s="192"/>
      <c r="TA173" s="192"/>
      <c r="TB173" s="192"/>
      <c r="TC173" s="192"/>
      <c r="TD173" s="192"/>
      <c r="TE173" s="192"/>
      <c r="TF173" s="192"/>
      <c r="TG173" s="192"/>
      <c r="TH173" s="192"/>
      <c r="TI173" s="192"/>
      <c r="TJ173" s="192"/>
      <c r="TK173" s="192"/>
      <c r="TL173" s="192"/>
      <c r="TM173" s="192"/>
      <c r="TN173" s="192"/>
      <c r="TO173" s="192"/>
      <c r="TP173" s="192"/>
      <c r="TQ173" s="192"/>
      <c r="TR173" s="192"/>
      <c r="TS173" s="192"/>
      <c r="TT173" s="192"/>
      <c r="TU173" s="192"/>
      <c r="TV173" s="192"/>
      <c r="TW173" s="192"/>
      <c r="TX173" s="192"/>
      <c r="TY173" s="192"/>
      <c r="TZ173" s="192"/>
      <c r="UA173" s="192"/>
      <c r="UB173" s="192"/>
      <c r="UC173" s="192"/>
      <c r="UD173" s="192"/>
      <c r="UE173" s="192"/>
      <c r="UF173" s="192"/>
      <c r="UG173" s="192"/>
      <c r="UH173" s="192"/>
      <c r="UI173" s="192"/>
      <c r="UJ173" s="192"/>
      <c r="UK173" s="192"/>
      <c r="UL173" s="192"/>
      <c r="UM173" s="192"/>
      <c r="UN173" s="192"/>
      <c r="UO173" s="192"/>
      <c r="UP173" s="192"/>
      <c r="UQ173" s="192"/>
      <c r="UR173" s="192"/>
      <c r="US173" s="192"/>
      <c r="UT173" s="192"/>
      <c r="UU173" s="192"/>
      <c r="UV173" s="192"/>
      <c r="UW173" s="192"/>
      <c r="UX173" s="192"/>
      <c r="UY173" s="192"/>
      <c r="UZ173" s="192"/>
      <c r="VA173" s="192"/>
      <c r="VB173" s="192"/>
      <c r="VC173" s="192"/>
      <c r="VD173" s="192"/>
      <c r="VE173" s="192"/>
      <c r="VF173" s="192"/>
      <c r="VG173" s="192"/>
      <c r="VH173" s="192"/>
      <c r="VI173" s="192"/>
      <c r="VJ173" s="192"/>
      <c r="VK173" s="192"/>
      <c r="VL173" s="192"/>
      <c r="VM173" s="192"/>
      <c r="VN173" s="192"/>
      <c r="VO173" s="192"/>
      <c r="VP173" s="192"/>
      <c r="VQ173" s="192"/>
      <c r="VR173" s="192"/>
      <c r="VS173" s="192"/>
      <c r="VT173" s="192"/>
      <c r="VU173" s="192"/>
      <c r="VV173" s="192"/>
      <c r="VW173" s="192"/>
      <c r="VX173" s="192"/>
      <c r="VY173" s="192"/>
      <c r="VZ173" s="192"/>
      <c r="WA173" s="192"/>
      <c r="WB173" s="192"/>
      <c r="WC173" s="192"/>
      <c r="WD173" s="192"/>
      <c r="WE173" s="192"/>
      <c r="WF173" s="192"/>
      <c r="WG173" s="192"/>
      <c r="WH173" s="192"/>
      <c r="WI173" s="192"/>
      <c r="WJ173" s="192"/>
      <c r="WK173" s="192"/>
      <c r="WL173" s="192"/>
      <c r="WM173" s="192"/>
      <c r="WN173" s="192"/>
      <c r="WO173" s="192"/>
      <c r="WP173" s="192"/>
      <c r="WQ173" s="192"/>
      <c r="WR173" s="192"/>
      <c r="WS173" s="192"/>
      <c r="WT173" s="192"/>
      <c r="WU173" s="192"/>
      <c r="WV173" s="192"/>
      <c r="WW173" s="192"/>
      <c r="WX173" s="192"/>
      <c r="WY173" s="192"/>
      <c r="WZ173" s="192"/>
      <c r="XA173" s="192"/>
      <c r="XB173" s="192"/>
      <c r="XC173" s="192"/>
      <c r="XD173" s="192"/>
      <c r="XE173" s="192"/>
      <c r="XF173" s="192"/>
      <c r="XG173" s="192"/>
      <c r="XH173" s="192"/>
      <c r="XI173" s="192"/>
      <c r="XJ173" s="192"/>
      <c r="XK173" s="192"/>
      <c r="XL173" s="192"/>
      <c r="XM173" s="192"/>
      <c r="XN173" s="192"/>
      <c r="XO173" s="192"/>
      <c r="XP173" s="192"/>
      <c r="XQ173" s="192"/>
      <c r="XR173" s="192"/>
      <c r="XS173" s="192"/>
      <c r="XT173" s="192"/>
      <c r="XU173" s="192"/>
      <c r="XV173" s="192"/>
      <c r="XW173" s="192"/>
      <c r="XX173" s="192"/>
      <c r="XY173" s="192"/>
      <c r="XZ173" s="192"/>
      <c r="YA173" s="192"/>
      <c r="YB173" s="192"/>
      <c r="YC173" s="192"/>
      <c r="YD173" s="192"/>
      <c r="YE173" s="192"/>
      <c r="YF173" s="192"/>
      <c r="YG173" s="192"/>
      <c r="YH173" s="192"/>
      <c r="YI173" s="192"/>
      <c r="YJ173" s="192"/>
      <c r="YK173" s="192"/>
      <c r="YL173" s="192"/>
      <c r="YM173" s="192"/>
      <c r="YN173" s="192"/>
      <c r="YO173" s="192"/>
      <c r="YP173" s="192"/>
      <c r="YQ173" s="192"/>
      <c r="YR173" s="192"/>
      <c r="YS173" s="192"/>
      <c r="YT173" s="192"/>
      <c r="YU173" s="192"/>
      <c r="YV173" s="192"/>
      <c r="YW173" s="192"/>
      <c r="YX173" s="192"/>
      <c r="YY173" s="192"/>
      <c r="YZ173" s="192"/>
      <c r="ZA173" s="192"/>
      <c r="ZB173" s="192"/>
      <c r="ZC173" s="192"/>
      <c r="ZD173" s="192"/>
      <c r="ZE173" s="192"/>
      <c r="ZF173" s="192"/>
      <c r="ZG173" s="192"/>
      <c r="ZH173" s="192"/>
      <c r="ZI173" s="192"/>
      <c r="ZJ173" s="192"/>
      <c r="ZK173" s="192"/>
      <c r="ZL173" s="192"/>
      <c r="ZM173" s="192"/>
      <c r="ZN173" s="192"/>
      <c r="ZO173" s="192"/>
      <c r="ZP173" s="192"/>
      <c r="ZQ173" s="192"/>
      <c r="ZR173" s="192"/>
      <c r="ZS173" s="192"/>
      <c r="ZT173" s="192"/>
      <c r="ZU173" s="192"/>
      <c r="ZV173" s="192"/>
      <c r="ZW173" s="192"/>
      <c r="ZX173" s="192"/>
      <c r="ZY173" s="192"/>
      <c r="ZZ173" s="192"/>
      <c r="AAA173" s="192"/>
      <c r="AAB173" s="192"/>
      <c r="AAC173" s="192"/>
      <c r="AAD173" s="192"/>
      <c r="AAE173" s="192"/>
      <c r="AAF173" s="192"/>
      <c r="AAG173" s="192"/>
      <c r="AAH173" s="192"/>
      <c r="AAI173" s="192"/>
      <c r="AAJ173" s="192"/>
      <c r="AAK173" s="192"/>
      <c r="AAL173" s="192"/>
      <c r="AAM173" s="192"/>
      <c r="AAN173" s="192"/>
      <c r="AAO173" s="192"/>
      <c r="AAP173" s="192"/>
      <c r="AAQ173" s="192"/>
      <c r="AAR173" s="192"/>
      <c r="AAS173" s="192"/>
      <c r="AAT173" s="192"/>
      <c r="AAU173" s="192"/>
      <c r="AAV173" s="192"/>
      <c r="AAW173" s="192"/>
      <c r="AAX173" s="192"/>
      <c r="AAY173" s="192"/>
      <c r="AAZ173" s="192"/>
      <c r="ABA173" s="192"/>
      <c r="ABB173" s="192"/>
      <c r="ABC173" s="192"/>
      <c r="ABD173" s="192"/>
      <c r="ABE173" s="192"/>
      <c r="ABF173" s="192"/>
      <c r="ABG173" s="192"/>
      <c r="ABH173" s="192"/>
      <c r="ABI173" s="192"/>
      <c r="ABJ173" s="192"/>
      <c r="ABK173" s="192"/>
      <c r="ABL173" s="192"/>
      <c r="ABM173" s="192"/>
      <c r="ABN173" s="192"/>
      <c r="ABO173" s="192"/>
      <c r="ABP173" s="192"/>
      <c r="ABQ173" s="192"/>
      <c r="ABR173" s="192"/>
      <c r="ABS173" s="192"/>
      <c r="ABT173" s="192"/>
      <c r="ABU173" s="192"/>
      <c r="ABV173" s="192"/>
      <c r="ABW173" s="192"/>
      <c r="ABX173" s="192"/>
      <c r="ABY173" s="192"/>
      <c r="ABZ173" s="192"/>
      <c r="ACA173" s="192"/>
      <c r="ACB173" s="192"/>
      <c r="ACC173" s="192"/>
      <c r="ACD173" s="192"/>
      <c r="ACE173" s="192"/>
      <c r="ACF173" s="192"/>
      <c r="ACG173" s="192"/>
      <c r="ACH173" s="192"/>
      <c r="ACI173" s="192"/>
      <c r="ACJ173" s="192"/>
      <c r="ACK173" s="192"/>
      <c r="ACL173" s="192"/>
      <c r="ACM173" s="192"/>
      <c r="ACN173" s="192"/>
      <c r="ACO173" s="192"/>
      <c r="ACP173" s="192"/>
      <c r="ACQ173" s="192"/>
      <c r="ACR173" s="192"/>
      <c r="ACS173" s="192"/>
      <c r="ACT173" s="192"/>
      <c r="ACU173" s="192"/>
      <c r="ACV173" s="192"/>
      <c r="ACW173" s="192"/>
      <c r="ACX173" s="192"/>
      <c r="ACY173" s="192"/>
      <c r="ACZ173" s="192"/>
      <c r="ADA173" s="192"/>
      <c r="ADB173" s="192"/>
      <c r="ADC173" s="192"/>
      <c r="ADD173" s="192"/>
      <c r="ADE173" s="192"/>
      <c r="ADF173" s="192"/>
      <c r="ADG173" s="192"/>
      <c r="ADH173" s="192"/>
      <c r="ADI173" s="192"/>
      <c r="ADJ173" s="192"/>
      <c r="ADK173" s="192"/>
      <c r="ADL173" s="192"/>
      <c r="ADM173" s="192"/>
      <c r="ADN173" s="192"/>
      <c r="ADO173" s="192"/>
      <c r="ADP173" s="192"/>
      <c r="ADQ173" s="192"/>
      <c r="ADR173" s="192"/>
      <c r="ADS173" s="192"/>
      <c r="ADT173" s="192"/>
      <c r="ADU173" s="192"/>
      <c r="ADV173" s="192"/>
      <c r="ADW173" s="192"/>
      <c r="ADX173" s="192"/>
      <c r="ADY173" s="192"/>
      <c r="ADZ173" s="192"/>
      <c r="AEA173" s="192"/>
      <c r="AEB173" s="192"/>
      <c r="AEC173" s="192"/>
      <c r="AED173" s="192"/>
      <c r="AEE173" s="192"/>
      <c r="AEF173" s="192"/>
      <c r="AEG173" s="192"/>
      <c r="AEH173" s="192"/>
      <c r="AEI173" s="192"/>
      <c r="AEJ173" s="192"/>
      <c r="AEK173" s="192"/>
      <c r="AEL173" s="192"/>
      <c r="AEM173" s="192"/>
      <c r="AEN173" s="192"/>
      <c r="AEO173" s="192"/>
      <c r="AEP173" s="192"/>
      <c r="AEQ173" s="192"/>
      <c r="AER173" s="192"/>
      <c r="AES173" s="192"/>
      <c r="AET173" s="192"/>
      <c r="AEU173" s="192"/>
      <c r="AEV173" s="192"/>
      <c r="AEW173" s="192"/>
      <c r="AEX173" s="192"/>
      <c r="AEY173" s="192"/>
      <c r="AEZ173" s="192"/>
      <c r="AFA173" s="192"/>
      <c r="AFB173" s="192"/>
      <c r="AFC173" s="192"/>
      <c r="AFD173" s="192"/>
      <c r="AFE173" s="192"/>
      <c r="AFF173" s="192"/>
      <c r="AFG173" s="192"/>
      <c r="AFH173" s="192"/>
      <c r="AFI173" s="192"/>
      <c r="AFJ173" s="192"/>
      <c r="AFK173" s="192"/>
      <c r="AFL173" s="192"/>
      <c r="AFM173" s="192"/>
      <c r="AFN173" s="192"/>
      <c r="AFO173" s="192"/>
      <c r="AFP173" s="192"/>
      <c r="AFQ173" s="192"/>
      <c r="AFR173" s="192"/>
      <c r="AFS173" s="192"/>
      <c r="AFT173" s="192"/>
      <c r="AFU173" s="192"/>
      <c r="AFV173" s="192"/>
      <c r="AFW173" s="192"/>
      <c r="AFX173" s="192"/>
      <c r="AFY173" s="192"/>
      <c r="AFZ173" s="192"/>
      <c r="AGA173" s="192"/>
      <c r="AGB173" s="192"/>
      <c r="AGC173" s="192"/>
      <c r="AGD173" s="192"/>
      <c r="AGE173" s="192"/>
      <c r="AGF173" s="192"/>
      <c r="AGG173" s="192"/>
      <c r="AGH173" s="192"/>
      <c r="AGI173" s="192"/>
      <c r="AGJ173" s="192"/>
      <c r="AGK173" s="192"/>
      <c r="AGL173" s="192"/>
      <c r="AGM173" s="192"/>
      <c r="AGN173" s="192"/>
      <c r="AGO173" s="192"/>
      <c r="AGP173" s="192"/>
      <c r="AGQ173" s="192"/>
      <c r="AGR173" s="192"/>
      <c r="AGS173" s="192"/>
      <c r="AGT173" s="192"/>
      <c r="AGU173" s="192"/>
      <c r="AGV173" s="192"/>
      <c r="AGW173" s="192"/>
      <c r="AGX173" s="192"/>
      <c r="AGY173" s="192"/>
      <c r="AGZ173" s="192"/>
      <c r="AHA173" s="192"/>
      <c r="AHB173" s="192"/>
      <c r="AHC173" s="192"/>
      <c r="AHD173" s="192"/>
      <c r="AHE173" s="192"/>
      <c r="AHF173" s="192"/>
      <c r="AHG173" s="192"/>
      <c r="AHH173" s="192"/>
      <c r="AHI173" s="192"/>
      <c r="AHJ173" s="192"/>
      <c r="AHK173" s="192"/>
      <c r="AHL173" s="192"/>
      <c r="AHM173" s="192"/>
      <c r="AHN173" s="192"/>
      <c r="AHO173" s="192"/>
      <c r="AHP173" s="192"/>
      <c r="AHQ173" s="192"/>
      <c r="AHR173" s="192"/>
      <c r="AHS173" s="192"/>
      <c r="AHT173" s="192"/>
      <c r="AHU173" s="192"/>
      <c r="AHV173" s="192"/>
      <c r="AHW173" s="192"/>
      <c r="AHX173" s="192"/>
      <c r="AHY173" s="192"/>
      <c r="AHZ173" s="192"/>
      <c r="AIA173" s="192"/>
      <c r="AIB173" s="192"/>
      <c r="AIC173" s="192"/>
      <c r="AID173" s="192"/>
      <c r="AIE173" s="192"/>
      <c r="AIF173" s="192"/>
      <c r="AIG173" s="192"/>
      <c r="AIH173" s="192"/>
      <c r="AII173" s="192"/>
      <c r="AIJ173" s="192"/>
      <c r="AIK173" s="192"/>
      <c r="AIL173" s="192"/>
      <c r="AIM173" s="192"/>
      <c r="AIN173" s="192"/>
      <c r="AIO173" s="192"/>
      <c r="AIP173" s="192"/>
      <c r="AIQ173" s="192"/>
      <c r="AIR173" s="192"/>
      <c r="AIS173" s="192"/>
      <c r="AIT173" s="192"/>
      <c r="AIU173" s="192"/>
      <c r="AIV173" s="192"/>
      <c r="AIW173" s="192"/>
      <c r="AIX173" s="192"/>
      <c r="AIY173" s="192"/>
      <c r="AIZ173" s="192"/>
      <c r="AJA173" s="192"/>
      <c r="AJB173" s="192"/>
      <c r="AJC173" s="192"/>
      <c r="AJD173" s="192"/>
      <c r="AJE173" s="192"/>
      <c r="AJF173" s="192"/>
      <c r="AJG173" s="192"/>
      <c r="AJH173" s="192"/>
      <c r="AJI173" s="192"/>
      <c r="AJJ173" s="192"/>
      <c r="AJK173" s="192"/>
      <c r="AJL173" s="192"/>
      <c r="AJM173" s="192"/>
      <c r="AJN173" s="192"/>
      <c r="AJO173" s="192"/>
      <c r="AJP173" s="192"/>
      <c r="AJQ173" s="192"/>
      <c r="AJR173" s="192"/>
      <c r="AJS173" s="192"/>
      <c r="AJT173" s="192"/>
      <c r="AJU173" s="192"/>
      <c r="AJV173" s="192"/>
      <c r="AJW173" s="192"/>
      <c r="AJX173" s="192"/>
      <c r="AJY173" s="192"/>
      <c r="AJZ173" s="192"/>
      <c r="AKA173" s="192"/>
      <c r="AKB173" s="192"/>
      <c r="AKC173" s="192"/>
      <c r="AKD173" s="192"/>
      <c r="AKE173" s="192"/>
      <c r="AKF173" s="192"/>
      <c r="AKG173" s="192"/>
      <c r="AKH173" s="192"/>
      <c r="AKI173" s="192"/>
      <c r="AKJ173" s="192"/>
      <c r="AKK173" s="192"/>
      <c r="AKL173" s="192"/>
      <c r="AKM173" s="192"/>
      <c r="AKN173" s="192"/>
      <c r="AKO173" s="192"/>
      <c r="AKP173" s="192"/>
      <c r="AKQ173" s="192"/>
      <c r="AKR173" s="192"/>
      <c r="AKS173" s="192"/>
      <c r="AKT173" s="192"/>
      <c r="AKU173" s="192"/>
      <c r="AKV173" s="192"/>
      <c r="AKW173" s="192"/>
      <c r="AKX173" s="192"/>
      <c r="AKY173" s="192"/>
      <c r="AKZ173" s="192"/>
      <c r="ALA173" s="192"/>
      <c r="ALB173" s="192"/>
      <c r="ALC173" s="192"/>
      <c r="ALD173" s="192"/>
      <c r="ALE173" s="192"/>
      <c r="ALF173" s="192"/>
      <c r="ALG173" s="192"/>
      <c r="ALH173" s="192"/>
      <c r="ALI173" s="192"/>
      <c r="ALJ173" s="192"/>
      <c r="ALK173" s="192"/>
      <c r="ALL173" s="192"/>
      <c r="ALM173" s="192"/>
      <c r="ALN173" s="192"/>
      <c r="ALO173" s="192"/>
      <c r="ALP173" s="192"/>
      <c r="ALQ173" s="192"/>
      <c r="ALR173" s="192"/>
      <c r="ALS173" s="192"/>
      <c r="ALT173" s="192"/>
      <c r="ALU173" s="192"/>
      <c r="ALV173" s="192"/>
      <c r="ALW173" s="192"/>
      <c r="ALX173" s="192"/>
      <c r="ALY173" s="192"/>
      <c r="ALZ173" s="192"/>
      <c r="AMA173" s="192"/>
      <c r="AMB173" s="192"/>
      <c r="AMC173" s="192"/>
      <c r="AMD173" s="192"/>
      <c r="AME173" s="192"/>
      <c r="AMF173" s="192"/>
      <c r="AMG173" s="192"/>
      <c r="AMH173" s="192"/>
      <c r="AMI173" s="192"/>
      <c r="AMJ173" s="192"/>
      <c r="AMK173" s="192"/>
      <c r="AML173" s="192"/>
      <c r="AMM173" s="192"/>
      <c r="AMN173" s="192"/>
      <c r="AMO173" s="192"/>
      <c r="AMP173" s="192"/>
      <c r="AMQ173" s="192"/>
      <c r="AMR173" s="192"/>
      <c r="AMS173" s="192"/>
      <c r="AMT173" s="192"/>
      <c r="AMU173" s="192"/>
      <c r="AMV173" s="192"/>
      <c r="AMW173" s="192"/>
      <c r="AMX173" s="192"/>
      <c r="AMY173" s="192"/>
      <c r="AMZ173" s="192"/>
      <c r="ANA173" s="192"/>
      <c r="ANB173" s="192"/>
      <c r="ANC173" s="192"/>
      <c r="AND173" s="192"/>
      <c r="ANE173" s="192"/>
      <c r="ANF173" s="192"/>
      <c r="ANG173" s="192"/>
      <c r="ANH173" s="192"/>
      <c r="ANI173" s="192"/>
      <c r="ANJ173" s="192"/>
      <c r="ANK173" s="192"/>
      <c r="ANL173" s="192"/>
      <c r="ANM173" s="192"/>
      <c r="ANN173" s="192"/>
      <c r="ANO173" s="192"/>
      <c r="ANP173" s="192"/>
      <c r="ANQ173" s="192"/>
      <c r="ANR173" s="192"/>
      <c r="ANS173" s="192"/>
      <c r="ANT173" s="192"/>
      <c r="ANU173" s="192"/>
      <c r="ANV173" s="192"/>
      <c r="ANW173" s="192"/>
      <c r="ANX173" s="192"/>
      <c r="ANY173" s="192"/>
      <c r="ANZ173" s="192"/>
      <c r="AOA173" s="192"/>
      <c r="AOB173" s="192"/>
      <c r="AOC173" s="192"/>
      <c r="AOD173" s="192"/>
      <c r="AOE173" s="192"/>
      <c r="AOF173" s="192"/>
      <c r="AOG173" s="192"/>
      <c r="AOH173" s="192"/>
      <c r="AOI173" s="192"/>
      <c r="AOJ173" s="192"/>
      <c r="AOK173" s="192"/>
      <c r="AOL173" s="192"/>
      <c r="AOM173" s="192"/>
      <c r="AON173" s="192"/>
      <c r="AOO173" s="192"/>
      <c r="AOP173" s="192"/>
      <c r="AOQ173" s="192"/>
      <c r="AOR173" s="192"/>
      <c r="AOS173" s="192"/>
      <c r="AOT173" s="192"/>
      <c r="AOU173" s="192"/>
      <c r="AOV173" s="192"/>
      <c r="AOW173" s="192"/>
      <c r="AOX173" s="192"/>
      <c r="AOY173" s="192"/>
      <c r="AOZ173" s="192"/>
      <c r="APA173" s="192"/>
      <c r="APB173" s="192"/>
      <c r="APC173" s="192"/>
      <c r="APD173" s="192"/>
      <c r="APE173" s="192"/>
      <c r="APF173" s="192"/>
      <c r="APG173" s="192"/>
      <c r="APH173" s="192"/>
      <c r="API173" s="192"/>
      <c r="APJ173" s="192"/>
      <c r="APK173" s="192"/>
      <c r="APL173" s="192"/>
      <c r="APM173" s="192"/>
      <c r="APN173" s="192"/>
      <c r="APO173" s="192"/>
      <c r="APP173" s="192"/>
      <c r="APQ173" s="192"/>
      <c r="APR173" s="192"/>
      <c r="APS173" s="192"/>
      <c r="APT173" s="192"/>
      <c r="APU173" s="192"/>
      <c r="APV173" s="192"/>
      <c r="APW173" s="192"/>
      <c r="APX173" s="192"/>
      <c r="APY173" s="192"/>
      <c r="APZ173" s="192"/>
      <c r="AQA173" s="192"/>
      <c r="AQB173" s="192"/>
      <c r="AQC173" s="192"/>
      <c r="AQD173" s="192"/>
      <c r="AQE173" s="192"/>
      <c r="AQF173" s="192"/>
      <c r="AQG173" s="192"/>
      <c r="AQH173" s="192"/>
      <c r="AQI173" s="192"/>
      <c r="AQJ173" s="192"/>
      <c r="AQK173" s="192"/>
      <c r="AQL173" s="192"/>
      <c r="AQM173" s="192"/>
      <c r="AQN173" s="192"/>
      <c r="AQO173" s="192"/>
      <c r="AQP173" s="192"/>
      <c r="AQQ173" s="192"/>
      <c r="AQR173" s="192"/>
      <c r="AQS173" s="192"/>
      <c r="AQT173" s="192"/>
      <c r="AQU173" s="192"/>
      <c r="AQV173" s="192"/>
      <c r="AQW173" s="192"/>
      <c r="AQX173" s="192"/>
      <c r="AQY173" s="192"/>
      <c r="AQZ173" s="192"/>
      <c r="ARA173" s="192"/>
      <c r="ARB173" s="192"/>
      <c r="ARC173" s="192"/>
      <c r="ARD173" s="192"/>
      <c r="ARE173" s="192"/>
      <c r="ARF173" s="192"/>
      <c r="ARG173" s="192"/>
      <c r="ARH173" s="192"/>
      <c r="ARI173" s="192"/>
      <c r="ARJ173" s="192"/>
      <c r="ARK173" s="192"/>
      <c r="ARL173" s="192"/>
      <c r="ARM173" s="192"/>
      <c r="ARN173" s="192"/>
      <c r="ARO173" s="192"/>
      <c r="ARP173" s="192"/>
      <c r="ARQ173" s="192"/>
      <c r="ARR173" s="192"/>
      <c r="ARS173" s="192"/>
      <c r="ART173" s="192"/>
      <c r="ARU173" s="192"/>
      <c r="ARV173" s="192"/>
      <c r="ARW173" s="192"/>
      <c r="ARX173" s="192"/>
      <c r="ARY173" s="192"/>
      <c r="ARZ173" s="192"/>
      <c r="ASA173" s="192"/>
      <c r="ASB173" s="192"/>
      <c r="ASC173" s="192"/>
      <c r="ASD173" s="192"/>
      <c r="ASE173" s="192"/>
      <c r="ASF173" s="192"/>
      <c r="ASG173" s="192"/>
      <c r="ASH173" s="192"/>
      <c r="ASI173" s="192"/>
      <c r="ASJ173" s="192"/>
      <c r="ASK173" s="192"/>
      <c r="ASL173" s="192"/>
      <c r="ASM173" s="192"/>
      <c r="ASN173" s="192"/>
      <c r="ASO173" s="192"/>
      <c r="ASP173" s="192"/>
      <c r="ASQ173" s="192"/>
      <c r="ASR173" s="192"/>
      <c r="ASS173" s="192"/>
      <c r="AST173" s="192"/>
      <c r="ASU173" s="192"/>
      <c r="ASV173" s="192"/>
      <c r="ASW173" s="192"/>
      <c r="ASX173" s="192"/>
      <c r="ASY173" s="192"/>
      <c r="ASZ173" s="192"/>
      <c r="ATA173" s="192"/>
      <c r="ATB173" s="192"/>
      <c r="ATC173" s="192"/>
      <c r="ATD173" s="192"/>
      <c r="ATE173" s="192"/>
      <c r="ATF173" s="192"/>
      <c r="ATG173" s="192"/>
      <c r="ATH173" s="192"/>
      <c r="ATI173" s="192"/>
      <c r="ATJ173" s="192"/>
      <c r="ATK173" s="192"/>
      <c r="ATL173" s="192"/>
      <c r="ATM173" s="192"/>
      <c r="ATN173" s="192"/>
      <c r="ATO173" s="192"/>
      <c r="ATP173" s="192"/>
      <c r="ATQ173" s="192"/>
      <c r="ATR173" s="192"/>
      <c r="ATS173" s="192"/>
      <c r="ATT173" s="192"/>
      <c r="ATU173" s="192"/>
      <c r="ATV173" s="192"/>
      <c r="ATW173" s="192"/>
      <c r="ATX173" s="192"/>
      <c r="ATY173" s="192"/>
      <c r="ATZ173" s="192"/>
      <c r="AUA173" s="192"/>
      <c r="AUB173" s="192"/>
      <c r="AUC173" s="192"/>
      <c r="AUD173" s="192"/>
      <c r="AUE173" s="192"/>
      <c r="AUF173" s="192"/>
      <c r="AUG173" s="192"/>
      <c r="AUH173" s="192"/>
      <c r="AUI173" s="192"/>
      <c r="AUJ173" s="192"/>
      <c r="AUK173" s="192"/>
      <c r="AUL173" s="192"/>
      <c r="AUM173" s="192"/>
      <c r="AUN173" s="192"/>
      <c r="AUO173" s="192"/>
      <c r="AUP173" s="192"/>
      <c r="AUQ173" s="192"/>
      <c r="AUR173" s="192"/>
      <c r="AUS173" s="192"/>
      <c r="AUT173" s="192"/>
      <c r="AUU173" s="192"/>
      <c r="AUV173" s="192"/>
      <c r="AUW173" s="192"/>
      <c r="AUX173" s="192"/>
      <c r="AUY173" s="192"/>
      <c r="AUZ173" s="192"/>
      <c r="AVA173" s="192"/>
      <c r="AVB173" s="192"/>
      <c r="AVC173" s="192"/>
      <c r="AVD173" s="192"/>
      <c r="AVE173" s="192"/>
      <c r="AVF173" s="192"/>
      <c r="AVG173" s="192"/>
      <c r="AVH173" s="192"/>
      <c r="AVI173" s="192"/>
      <c r="AVJ173" s="192"/>
      <c r="AVK173" s="192"/>
      <c r="AVL173" s="192"/>
      <c r="AVM173" s="192"/>
      <c r="AVN173" s="192"/>
      <c r="AVO173" s="192"/>
      <c r="AVP173" s="192"/>
      <c r="AVQ173" s="192"/>
      <c r="AVR173" s="192"/>
      <c r="AVS173" s="192"/>
      <c r="AVT173" s="192"/>
      <c r="AVU173" s="192"/>
      <c r="AVV173" s="192"/>
      <c r="AVW173" s="192"/>
      <c r="AVX173" s="192"/>
      <c r="AVY173" s="192"/>
      <c r="AVZ173" s="192"/>
      <c r="AWA173" s="192"/>
      <c r="AWB173" s="192"/>
      <c r="AWC173" s="192"/>
      <c r="AWD173" s="192"/>
      <c r="AWE173" s="192"/>
      <c r="AWF173" s="192"/>
      <c r="AWG173" s="192"/>
      <c r="AWH173" s="192"/>
      <c r="AWI173" s="192"/>
      <c r="AWJ173" s="192"/>
      <c r="AWK173" s="192"/>
      <c r="AWL173" s="192"/>
      <c r="AWM173" s="192"/>
      <c r="AWN173" s="192"/>
      <c r="AWO173" s="192"/>
      <c r="AWP173" s="192"/>
      <c r="AWQ173" s="192"/>
      <c r="AWR173" s="192"/>
      <c r="AWS173" s="192"/>
      <c r="AWT173" s="192"/>
      <c r="AWU173" s="192"/>
      <c r="AWV173" s="192"/>
      <c r="AWW173" s="192"/>
      <c r="AWX173" s="192"/>
      <c r="AWY173" s="192"/>
      <c r="AWZ173" s="192"/>
      <c r="AXA173" s="192"/>
      <c r="AXB173" s="192"/>
      <c r="AXC173" s="192"/>
      <c r="AXD173" s="192"/>
      <c r="AXE173" s="192"/>
      <c r="AXF173" s="192"/>
      <c r="AXG173" s="192"/>
      <c r="AXH173" s="192"/>
      <c r="AXI173" s="192"/>
      <c r="AXJ173" s="192"/>
      <c r="AXK173" s="192"/>
      <c r="AXL173" s="192"/>
      <c r="AXM173" s="192"/>
      <c r="AXN173" s="192"/>
      <c r="AXO173" s="192"/>
      <c r="AXP173" s="192"/>
      <c r="AXQ173" s="192"/>
      <c r="AXR173" s="192"/>
      <c r="AXS173" s="192"/>
      <c r="AXT173" s="192"/>
      <c r="AXU173" s="192"/>
      <c r="AXV173" s="192"/>
      <c r="AXW173" s="192"/>
      <c r="AXX173" s="192"/>
      <c r="AXY173" s="192"/>
      <c r="AXZ173" s="192"/>
      <c r="AYA173" s="192"/>
      <c r="AYB173" s="192"/>
      <c r="AYC173" s="192"/>
      <c r="AYD173" s="192"/>
      <c r="AYE173" s="192"/>
      <c r="AYF173" s="192"/>
      <c r="AYG173" s="192"/>
      <c r="AYH173" s="192"/>
      <c r="AYI173" s="192"/>
      <c r="AYJ173" s="192"/>
      <c r="AYK173" s="192"/>
      <c r="AYL173" s="192"/>
      <c r="AYM173" s="192"/>
      <c r="AYN173" s="192"/>
      <c r="AYO173" s="192"/>
      <c r="AYP173" s="192"/>
      <c r="AYQ173" s="192"/>
      <c r="AYR173" s="192"/>
      <c r="AYS173" s="192"/>
      <c r="AYT173" s="192"/>
      <c r="AYU173" s="192"/>
      <c r="AYV173" s="192"/>
      <c r="AYW173" s="192"/>
      <c r="AYX173" s="192"/>
      <c r="AYY173" s="192"/>
      <c r="AYZ173" s="192"/>
      <c r="AZA173" s="192"/>
      <c r="AZB173" s="192"/>
      <c r="AZC173" s="192"/>
      <c r="AZD173" s="192"/>
      <c r="AZE173" s="192"/>
      <c r="AZF173" s="192"/>
      <c r="AZG173" s="192"/>
      <c r="AZH173" s="192"/>
      <c r="AZI173" s="192"/>
      <c r="AZJ173" s="192"/>
      <c r="AZK173" s="192"/>
      <c r="AZL173" s="192"/>
      <c r="AZM173" s="192"/>
      <c r="AZN173" s="192"/>
      <c r="AZO173" s="192"/>
      <c r="AZP173" s="192"/>
      <c r="AZQ173" s="192"/>
      <c r="AZR173" s="192"/>
      <c r="AZS173" s="192"/>
      <c r="AZT173" s="192"/>
      <c r="AZU173" s="192"/>
      <c r="AZV173" s="192"/>
      <c r="AZW173" s="192"/>
      <c r="AZX173" s="192"/>
      <c r="AZY173" s="192"/>
      <c r="AZZ173" s="192"/>
      <c r="BAA173" s="192"/>
      <c r="BAB173" s="192"/>
      <c r="BAC173" s="192"/>
      <c r="BAD173" s="192"/>
      <c r="BAE173" s="192"/>
      <c r="BAF173" s="192"/>
      <c r="BAG173" s="192"/>
      <c r="BAH173" s="192"/>
      <c r="BAI173" s="192"/>
      <c r="BAJ173" s="192"/>
      <c r="BAK173" s="192"/>
      <c r="BAL173" s="192"/>
      <c r="BAM173" s="192"/>
      <c r="BAN173" s="192"/>
      <c r="BAO173" s="192"/>
      <c r="BAP173" s="192"/>
      <c r="BAQ173" s="192"/>
      <c r="BAR173" s="192"/>
      <c r="BAS173" s="192"/>
      <c r="BAT173" s="192"/>
      <c r="BAU173" s="192"/>
      <c r="BAV173" s="192"/>
      <c r="BAW173" s="192"/>
      <c r="BAX173" s="192"/>
      <c r="BAY173" s="192"/>
      <c r="BAZ173" s="192"/>
      <c r="BBA173" s="192"/>
      <c r="BBB173" s="192"/>
      <c r="BBC173" s="192"/>
      <c r="BBD173" s="192"/>
      <c r="BBE173" s="192"/>
      <c r="BBF173" s="192"/>
      <c r="BBG173" s="192"/>
      <c r="BBH173" s="192"/>
      <c r="BBI173" s="192"/>
      <c r="BBJ173" s="192"/>
      <c r="BBK173" s="192"/>
      <c r="BBL173" s="192"/>
      <c r="BBM173" s="192"/>
      <c r="BBN173" s="192"/>
      <c r="BBO173" s="192"/>
      <c r="BBP173" s="192"/>
      <c r="BBQ173" s="192"/>
      <c r="BBR173" s="192"/>
      <c r="BBS173" s="192"/>
      <c r="BBT173" s="192"/>
      <c r="BBU173" s="192"/>
      <c r="BBV173" s="192"/>
      <c r="BBW173" s="192"/>
      <c r="BBX173" s="192"/>
      <c r="BBY173" s="192"/>
      <c r="BBZ173" s="192"/>
      <c r="BCA173" s="192"/>
      <c r="BCB173" s="192"/>
      <c r="BCC173" s="192"/>
      <c r="BCD173" s="192"/>
      <c r="BCE173" s="192"/>
      <c r="BCF173" s="192"/>
      <c r="BCG173" s="192"/>
      <c r="BCH173" s="192"/>
      <c r="BCI173" s="192"/>
      <c r="BCJ173" s="192"/>
      <c r="BCK173" s="192"/>
      <c r="BCL173" s="192"/>
      <c r="BCM173" s="192"/>
      <c r="BCN173" s="192"/>
      <c r="BCO173" s="192"/>
      <c r="BCP173" s="192"/>
      <c r="BCQ173" s="192"/>
      <c r="BCR173" s="192"/>
      <c r="BCS173" s="192"/>
      <c r="BCT173" s="192"/>
      <c r="BCU173" s="192"/>
      <c r="BCV173" s="192"/>
      <c r="BCW173" s="192"/>
      <c r="BCX173" s="192"/>
      <c r="BCY173" s="192"/>
      <c r="BCZ173" s="192"/>
      <c r="BDA173" s="192"/>
      <c r="BDB173" s="192"/>
      <c r="BDC173" s="192"/>
      <c r="BDD173" s="192"/>
      <c r="BDE173" s="192"/>
      <c r="BDF173" s="192"/>
      <c r="BDG173" s="192"/>
      <c r="BDH173" s="192"/>
      <c r="BDI173" s="192"/>
      <c r="BDJ173" s="192"/>
      <c r="BDK173" s="192"/>
      <c r="BDL173" s="192"/>
      <c r="BDM173" s="192"/>
      <c r="BDN173" s="192"/>
      <c r="BDO173" s="192"/>
      <c r="BDP173" s="192"/>
      <c r="BDQ173" s="192"/>
      <c r="BDR173" s="192"/>
      <c r="BDS173" s="192"/>
      <c r="BDT173" s="192"/>
      <c r="BDU173" s="192"/>
      <c r="BDV173" s="192"/>
      <c r="BDW173" s="192"/>
      <c r="BDX173" s="192"/>
      <c r="BDY173" s="192"/>
      <c r="BDZ173" s="192"/>
      <c r="BEA173" s="192"/>
      <c r="BEB173" s="192"/>
      <c r="BEC173" s="192"/>
      <c r="BED173" s="192"/>
      <c r="BEE173" s="192"/>
      <c r="BEF173" s="192"/>
      <c r="BEG173" s="192"/>
      <c r="BEH173" s="192"/>
      <c r="BEI173" s="192"/>
    </row>
    <row r="174" spans="1:1491" s="121" customFormat="1" ht="15.95" customHeight="1" x14ac:dyDescent="0.25">
      <c r="A174" s="176" t="s">
        <v>1611</v>
      </c>
      <c r="B174" s="258" t="s">
        <v>1247</v>
      </c>
      <c r="C174" s="272">
        <v>44562</v>
      </c>
      <c r="D174" s="266">
        <v>46203</v>
      </c>
      <c r="E174" s="265">
        <v>0</v>
      </c>
      <c r="F174" s="265">
        <v>4000</v>
      </c>
      <c r="G174" s="262">
        <v>0</v>
      </c>
      <c r="H174" s="265">
        <v>462</v>
      </c>
      <c r="I174" s="265">
        <f t="shared" ref="I174:I184" si="37">F174/23.742</f>
        <v>168.47780304944823</v>
      </c>
      <c r="J174" s="265">
        <f>H174/24.339</f>
        <v>18.981880931837793</v>
      </c>
      <c r="K174" s="145">
        <f>H174/23.742</f>
        <v>19.459186252211271</v>
      </c>
      <c r="L174" s="145"/>
      <c r="M174" s="145"/>
      <c r="N174" s="404" t="s">
        <v>1380</v>
      </c>
      <c r="O174" s="452">
        <v>0</v>
      </c>
      <c r="P174" s="452">
        <v>0</v>
      </c>
      <c r="Q174" s="452">
        <v>0</v>
      </c>
      <c r="R174" s="452">
        <v>0</v>
      </c>
      <c r="S174" s="452">
        <v>462</v>
      </c>
      <c r="T174" s="452">
        <v>0</v>
      </c>
      <c r="U174" s="452">
        <v>0</v>
      </c>
      <c r="V174" s="452">
        <v>0</v>
      </c>
      <c r="W174" s="405" t="s">
        <v>1386</v>
      </c>
      <c r="X174" s="404" t="s">
        <v>1386</v>
      </c>
      <c r="Y174" s="405" t="s">
        <v>1386</v>
      </c>
      <c r="Z174" s="385" t="s">
        <v>1600</v>
      </c>
      <c r="AA174" s="218" t="s">
        <v>1987</v>
      </c>
      <c r="AB174" s="218" t="s">
        <v>1988</v>
      </c>
      <c r="AC174" s="386" t="s">
        <v>1386</v>
      </c>
      <c r="AD174" s="218" t="s">
        <v>1386</v>
      </c>
      <c r="AE174" s="218" t="s">
        <v>1989</v>
      </c>
      <c r="AF174" s="388" t="s">
        <v>1990</v>
      </c>
      <c r="AG174" s="242" t="s">
        <v>332</v>
      </c>
      <c r="AH174" s="405" t="s">
        <v>1991</v>
      </c>
      <c r="AI174" s="428">
        <v>1</v>
      </c>
      <c r="AJ174" s="428">
        <v>0.4</v>
      </c>
      <c r="AK174" s="405"/>
      <c r="AL174" s="412">
        <v>0</v>
      </c>
      <c r="AM174" s="453">
        <f t="shared" si="33"/>
        <v>462</v>
      </c>
      <c r="AN174" s="453">
        <f t="shared" si="34"/>
        <v>0</v>
      </c>
      <c r="AO174" s="188"/>
      <c r="AP174" s="192"/>
      <c r="AQ174" s="323" t="s">
        <v>1404</v>
      </c>
      <c r="AR174" s="323" t="s">
        <v>1992</v>
      </c>
      <c r="AS174" s="323" t="s">
        <v>1404</v>
      </c>
      <c r="AT174" s="323" t="s">
        <v>1993</v>
      </c>
      <c r="AU174" s="323" t="s">
        <v>1404</v>
      </c>
      <c r="AV174" s="323" t="s">
        <v>1994</v>
      </c>
      <c r="AW174" s="323" t="s">
        <v>1404</v>
      </c>
      <c r="AX174" s="323" t="s">
        <v>1995</v>
      </c>
      <c r="AY174" s="323" t="s">
        <v>1404</v>
      </c>
      <c r="AZ174" s="323" t="s">
        <v>1996</v>
      </c>
      <c r="BA174" s="323" t="s">
        <v>1404</v>
      </c>
      <c r="BB174" s="323" t="s">
        <v>1997</v>
      </c>
      <c r="BC174" s="323"/>
      <c r="BD174" s="323" t="s">
        <v>1406</v>
      </c>
      <c r="BE174" s="323"/>
      <c r="BF174" s="323" t="s">
        <v>1406</v>
      </c>
      <c r="BG174" s="323"/>
      <c r="BH174" s="323" t="s">
        <v>1406</v>
      </c>
      <c r="BI174" s="323"/>
      <c r="BJ174" s="323" t="s">
        <v>1406</v>
      </c>
      <c r="BK174" s="323"/>
      <c r="BL174" s="323" t="s">
        <v>1406</v>
      </c>
      <c r="BM174" s="323"/>
      <c r="BN174" s="323" t="s">
        <v>1406</v>
      </c>
      <c r="BO174" s="323"/>
      <c r="BP174" s="192"/>
      <c r="BQ174" s="192"/>
      <c r="BR174" s="192"/>
      <c r="BS174" s="192"/>
      <c r="BT174" s="192"/>
      <c r="BU174" s="192"/>
      <c r="BV174" s="192"/>
      <c r="BW174" s="192"/>
      <c r="BX174" s="192"/>
      <c r="BY174" s="192"/>
      <c r="BZ174" s="192"/>
      <c r="CA174" s="192"/>
      <c r="CB174" s="192"/>
      <c r="CC174" s="192"/>
      <c r="CD174" s="192"/>
      <c r="CE174" s="192"/>
      <c r="CF174" s="192"/>
      <c r="CG174" s="192"/>
      <c r="CH174" s="192"/>
      <c r="CI174" s="192"/>
      <c r="CJ174" s="192"/>
      <c r="CK174" s="192"/>
      <c r="CL174" s="192"/>
      <c r="CM174" s="192"/>
      <c r="CN174" s="192"/>
      <c r="CO174" s="192"/>
      <c r="CP174" s="192"/>
      <c r="CQ174" s="192"/>
      <c r="CR174" s="192"/>
      <c r="CS174" s="192"/>
      <c r="CT174" s="192"/>
      <c r="CU174" s="192"/>
      <c r="CV174" s="192"/>
      <c r="CW174" s="192"/>
      <c r="CX174" s="192"/>
      <c r="CY174" s="192"/>
      <c r="CZ174" s="192"/>
      <c r="DA174" s="192"/>
      <c r="DB174" s="192"/>
      <c r="DC174" s="192"/>
      <c r="DD174" s="192"/>
      <c r="DE174" s="192"/>
      <c r="DF174" s="192"/>
      <c r="DG174" s="192"/>
      <c r="DH174" s="192"/>
      <c r="DI174" s="192"/>
      <c r="DJ174" s="192"/>
      <c r="DK174" s="192"/>
      <c r="DL174" s="192"/>
      <c r="DM174" s="192"/>
      <c r="DN174" s="192"/>
      <c r="DO174" s="192"/>
      <c r="DP174" s="192"/>
      <c r="DQ174" s="192"/>
      <c r="DR174" s="192"/>
      <c r="DS174" s="192"/>
      <c r="DT174" s="192"/>
      <c r="DU174" s="192"/>
      <c r="DV174" s="192"/>
      <c r="DW174" s="192"/>
      <c r="DX174" s="192"/>
      <c r="DY174" s="192"/>
      <c r="DZ174" s="192"/>
      <c r="EA174" s="192"/>
      <c r="EB174" s="192"/>
      <c r="EC174" s="192"/>
      <c r="ED174" s="192"/>
      <c r="EE174" s="192"/>
      <c r="EF174" s="192"/>
      <c r="EG174" s="192"/>
      <c r="EH174" s="192"/>
      <c r="EI174" s="192"/>
      <c r="EJ174" s="192"/>
      <c r="EK174" s="192"/>
      <c r="EL174" s="192"/>
      <c r="EM174" s="192"/>
      <c r="EN174" s="192"/>
      <c r="EO174" s="192"/>
      <c r="EP174" s="192"/>
      <c r="EQ174" s="192"/>
      <c r="ER174" s="192"/>
      <c r="ES174" s="192"/>
      <c r="ET174" s="192"/>
      <c r="EU174" s="192"/>
      <c r="EV174" s="192"/>
      <c r="EW174" s="192"/>
      <c r="EX174" s="192"/>
      <c r="EY174" s="192"/>
      <c r="EZ174" s="192"/>
      <c r="FA174" s="192"/>
      <c r="FB174" s="192"/>
      <c r="FC174" s="192"/>
      <c r="FD174" s="192"/>
      <c r="FE174" s="192"/>
      <c r="FF174" s="192"/>
      <c r="FG174" s="192"/>
      <c r="FH174" s="192"/>
      <c r="FI174" s="192"/>
      <c r="FJ174" s="192"/>
      <c r="FK174" s="192"/>
      <c r="FL174" s="192"/>
      <c r="FM174" s="192"/>
      <c r="FN174" s="192"/>
      <c r="FO174" s="192"/>
      <c r="FP174" s="192"/>
      <c r="FQ174" s="192"/>
      <c r="FR174" s="192"/>
      <c r="FS174" s="192"/>
      <c r="FT174" s="192"/>
      <c r="FU174" s="192"/>
      <c r="FV174" s="192"/>
      <c r="FW174" s="192"/>
      <c r="FX174" s="192"/>
      <c r="FY174" s="192"/>
      <c r="FZ174" s="192"/>
      <c r="GA174" s="192"/>
      <c r="GB174" s="192"/>
      <c r="GC174" s="192"/>
      <c r="GD174" s="192"/>
      <c r="GE174" s="192"/>
      <c r="GF174" s="192"/>
      <c r="GG174" s="192"/>
      <c r="GH174" s="192"/>
      <c r="GI174" s="192"/>
      <c r="GJ174" s="192"/>
      <c r="GK174" s="192"/>
      <c r="GL174" s="192"/>
      <c r="GM174" s="192"/>
      <c r="GN174" s="192"/>
      <c r="GO174" s="192"/>
      <c r="GP174" s="192"/>
      <c r="GQ174" s="192"/>
      <c r="GR174" s="192"/>
      <c r="GS174" s="192"/>
      <c r="GT174" s="192"/>
      <c r="GU174" s="192"/>
      <c r="GV174" s="192"/>
      <c r="GW174" s="192"/>
      <c r="GX174" s="192"/>
      <c r="GY174" s="192"/>
      <c r="GZ174" s="192"/>
      <c r="HA174" s="192"/>
      <c r="HB174" s="192"/>
      <c r="HC174" s="192"/>
      <c r="HD174" s="192"/>
      <c r="HE174" s="192"/>
      <c r="HF174" s="192"/>
      <c r="HG174" s="192"/>
      <c r="HH174" s="192"/>
      <c r="HI174" s="192"/>
      <c r="HJ174" s="192"/>
      <c r="HK174" s="192"/>
      <c r="HL174" s="192"/>
      <c r="HM174" s="192"/>
      <c r="HN174" s="192"/>
      <c r="HO174" s="192"/>
      <c r="HP174" s="192"/>
      <c r="HQ174" s="192"/>
      <c r="HR174" s="192"/>
      <c r="HS174" s="192"/>
      <c r="HT174" s="192"/>
      <c r="HU174" s="192"/>
      <c r="HV174" s="192"/>
      <c r="HW174" s="192"/>
      <c r="HX174" s="192"/>
      <c r="HY174" s="192"/>
      <c r="HZ174" s="192"/>
      <c r="IA174" s="192"/>
      <c r="IB174" s="192"/>
      <c r="IC174" s="192"/>
      <c r="ID174" s="192"/>
      <c r="IE174" s="192"/>
      <c r="IF174" s="192"/>
      <c r="IG174" s="192"/>
      <c r="IH174" s="192"/>
      <c r="II174" s="192"/>
      <c r="IJ174" s="192"/>
      <c r="IK174" s="192"/>
      <c r="IL174" s="192"/>
      <c r="IM174" s="192"/>
      <c r="IN174" s="192"/>
      <c r="IO174" s="192"/>
      <c r="IP174" s="192"/>
      <c r="IQ174" s="192"/>
      <c r="IR174" s="192"/>
      <c r="IS174" s="192"/>
      <c r="IT174" s="192"/>
      <c r="IU174" s="192"/>
      <c r="IV174" s="192"/>
      <c r="IW174" s="192"/>
      <c r="IX174" s="192"/>
      <c r="IY174" s="192"/>
      <c r="IZ174" s="192"/>
      <c r="JA174" s="192"/>
      <c r="JB174" s="192"/>
      <c r="JC174" s="192"/>
      <c r="JD174" s="192"/>
      <c r="JE174" s="192"/>
      <c r="JF174" s="192"/>
      <c r="JG174" s="192"/>
      <c r="JH174" s="192"/>
      <c r="JI174" s="192"/>
      <c r="JJ174" s="192"/>
      <c r="JK174" s="192"/>
      <c r="JL174" s="192"/>
      <c r="JM174" s="192"/>
      <c r="JN174" s="192"/>
      <c r="JO174" s="192"/>
      <c r="JP174" s="192"/>
      <c r="JQ174" s="192"/>
      <c r="JR174" s="192"/>
      <c r="JS174" s="192"/>
      <c r="JT174" s="192"/>
      <c r="JU174" s="192"/>
      <c r="JV174" s="192"/>
      <c r="JW174" s="192"/>
      <c r="JX174" s="192"/>
      <c r="JY174" s="192"/>
      <c r="JZ174" s="192"/>
      <c r="KA174" s="192"/>
      <c r="KB174" s="192"/>
      <c r="KC174" s="192"/>
      <c r="KD174" s="192"/>
      <c r="KE174" s="192"/>
      <c r="KF174" s="192"/>
      <c r="KG174" s="192"/>
      <c r="KH174" s="192"/>
      <c r="KI174" s="192"/>
      <c r="KJ174" s="192"/>
      <c r="KK174" s="192"/>
      <c r="KL174" s="192"/>
      <c r="KM174" s="192"/>
      <c r="KN174" s="192"/>
      <c r="KO174" s="192"/>
      <c r="KP174" s="192"/>
      <c r="KQ174" s="192"/>
      <c r="KR174" s="192"/>
      <c r="KS174" s="192"/>
      <c r="KT174" s="192"/>
      <c r="KU174" s="192"/>
      <c r="KV174" s="192"/>
      <c r="KW174" s="192"/>
      <c r="KX174" s="192"/>
      <c r="KY174" s="192"/>
      <c r="KZ174" s="192"/>
      <c r="LA174" s="192"/>
      <c r="LB174" s="192"/>
      <c r="LC174" s="192"/>
      <c r="LD174" s="192"/>
      <c r="LE174" s="192"/>
      <c r="LF174" s="192"/>
      <c r="LG174" s="192"/>
      <c r="LH174" s="192"/>
      <c r="LI174" s="192"/>
      <c r="LJ174" s="192"/>
      <c r="LK174" s="192"/>
      <c r="LL174" s="192"/>
      <c r="LM174" s="192"/>
      <c r="LN174" s="192"/>
      <c r="LO174" s="192"/>
      <c r="LP174" s="192"/>
      <c r="LQ174" s="192"/>
      <c r="LR174" s="192"/>
      <c r="LS174" s="192"/>
      <c r="LT174" s="192"/>
      <c r="LU174" s="192"/>
      <c r="LV174" s="192"/>
      <c r="LW174" s="192"/>
      <c r="LX174" s="192"/>
      <c r="LY174" s="192"/>
      <c r="LZ174" s="192"/>
      <c r="MA174" s="192"/>
      <c r="MB174" s="192"/>
      <c r="MC174" s="192"/>
      <c r="MD174" s="192"/>
      <c r="ME174" s="192"/>
      <c r="MF174" s="192"/>
      <c r="MG174" s="192"/>
      <c r="MH174" s="192"/>
      <c r="MI174" s="192"/>
      <c r="MJ174" s="192"/>
      <c r="MK174" s="192"/>
      <c r="ML174" s="192"/>
      <c r="MM174" s="192"/>
      <c r="MN174" s="192"/>
      <c r="MO174" s="192"/>
      <c r="MP174" s="192"/>
      <c r="MQ174" s="192"/>
      <c r="MR174" s="192"/>
      <c r="MS174" s="192"/>
      <c r="MT174" s="192"/>
      <c r="MU174" s="192"/>
      <c r="MV174" s="192"/>
      <c r="MW174" s="192"/>
      <c r="MX174" s="192"/>
      <c r="MY174" s="192"/>
      <c r="MZ174" s="192"/>
      <c r="NA174" s="192"/>
      <c r="NB174" s="192"/>
      <c r="NC174" s="192"/>
      <c r="ND174" s="192"/>
      <c r="NE174" s="192"/>
      <c r="NF174" s="192"/>
      <c r="NG174" s="192"/>
      <c r="NH174" s="192"/>
      <c r="NI174" s="192"/>
      <c r="NJ174" s="192"/>
      <c r="NK174" s="192"/>
      <c r="NL174" s="192"/>
      <c r="NM174" s="192"/>
      <c r="NN174" s="192"/>
      <c r="NO174" s="192"/>
      <c r="NP174" s="192"/>
      <c r="NQ174" s="192"/>
      <c r="NR174" s="192"/>
      <c r="NS174" s="192"/>
      <c r="NT174" s="192"/>
      <c r="NU174" s="192"/>
      <c r="NV174" s="192"/>
      <c r="NW174" s="192"/>
      <c r="NX174" s="192"/>
      <c r="NY174" s="192"/>
      <c r="NZ174" s="192"/>
      <c r="OA174" s="192"/>
      <c r="OB174" s="192"/>
      <c r="OC174" s="192"/>
      <c r="OD174" s="192"/>
      <c r="OE174" s="192"/>
      <c r="OF174" s="192"/>
      <c r="OG174" s="192"/>
      <c r="OH174" s="192"/>
      <c r="OI174" s="192"/>
      <c r="OJ174" s="192"/>
      <c r="OK174" s="192"/>
      <c r="OL174" s="192"/>
      <c r="OM174" s="192"/>
      <c r="ON174" s="192"/>
      <c r="OO174" s="192"/>
      <c r="OP174" s="192"/>
      <c r="OQ174" s="192"/>
      <c r="OR174" s="192"/>
      <c r="OS174" s="192"/>
      <c r="OT174" s="192"/>
      <c r="OU174" s="192"/>
      <c r="OV174" s="192"/>
      <c r="OW174" s="192"/>
      <c r="OX174" s="192"/>
      <c r="OY174" s="192"/>
      <c r="OZ174" s="192"/>
      <c r="PA174" s="192"/>
      <c r="PB174" s="192"/>
      <c r="PC174" s="192"/>
      <c r="PD174" s="192"/>
      <c r="PE174" s="192"/>
      <c r="PF174" s="192"/>
      <c r="PG174" s="192"/>
      <c r="PH174" s="192"/>
      <c r="PI174" s="192"/>
      <c r="PJ174" s="192"/>
      <c r="PK174" s="192"/>
      <c r="PL174" s="192"/>
      <c r="PM174" s="192"/>
      <c r="PN174" s="192"/>
      <c r="PO174" s="192"/>
      <c r="PP174" s="192"/>
      <c r="PQ174" s="192"/>
      <c r="PR174" s="192"/>
      <c r="PS174" s="192"/>
      <c r="PT174" s="192"/>
      <c r="PU174" s="192"/>
      <c r="PV174" s="192"/>
      <c r="PW174" s="192"/>
      <c r="PX174" s="192"/>
      <c r="PY174" s="192"/>
      <c r="PZ174" s="192"/>
      <c r="QA174" s="192"/>
      <c r="QB174" s="192"/>
      <c r="QC174" s="192"/>
      <c r="QD174" s="192"/>
      <c r="QE174" s="192"/>
      <c r="QF174" s="192"/>
      <c r="QG174" s="192"/>
      <c r="QH174" s="192"/>
      <c r="QI174" s="192"/>
      <c r="QJ174" s="192"/>
      <c r="QK174" s="192"/>
      <c r="QL174" s="192"/>
      <c r="QM174" s="192"/>
      <c r="QN174" s="192"/>
      <c r="QO174" s="192"/>
      <c r="QP174" s="192"/>
      <c r="QQ174" s="192"/>
      <c r="QR174" s="192"/>
      <c r="QS174" s="192"/>
      <c r="QT174" s="192"/>
      <c r="QU174" s="192"/>
      <c r="QV174" s="192"/>
      <c r="QW174" s="192"/>
      <c r="QX174" s="192"/>
      <c r="QY174" s="192"/>
      <c r="QZ174" s="192"/>
      <c r="RA174" s="192"/>
      <c r="RB174" s="192"/>
      <c r="RC174" s="192"/>
      <c r="RD174" s="192"/>
      <c r="RE174" s="192"/>
      <c r="RF174" s="192"/>
      <c r="RG174" s="192"/>
      <c r="RH174" s="192"/>
      <c r="RI174" s="192"/>
      <c r="RJ174" s="192"/>
      <c r="RK174" s="192"/>
      <c r="RL174" s="192"/>
      <c r="RM174" s="192"/>
      <c r="RN174" s="192"/>
      <c r="RO174" s="192"/>
      <c r="RP174" s="192"/>
      <c r="RQ174" s="192"/>
      <c r="RR174" s="192"/>
      <c r="RS174" s="192"/>
      <c r="RT174" s="192"/>
      <c r="RU174" s="192"/>
      <c r="RV174" s="192"/>
      <c r="RW174" s="192"/>
      <c r="RX174" s="192"/>
      <c r="RY174" s="192"/>
      <c r="RZ174" s="192"/>
      <c r="SA174" s="192"/>
      <c r="SB174" s="192"/>
      <c r="SC174" s="192"/>
      <c r="SD174" s="192"/>
      <c r="SE174" s="192"/>
      <c r="SF174" s="192"/>
      <c r="SG174" s="192"/>
      <c r="SH174" s="192"/>
      <c r="SI174" s="192"/>
      <c r="SJ174" s="192"/>
      <c r="SK174" s="192"/>
      <c r="SL174" s="192"/>
      <c r="SM174" s="192"/>
      <c r="SN174" s="192"/>
      <c r="SO174" s="192"/>
      <c r="SP174" s="192"/>
      <c r="SQ174" s="192"/>
      <c r="SR174" s="192"/>
      <c r="SS174" s="192"/>
      <c r="ST174" s="192"/>
      <c r="SU174" s="192"/>
      <c r="SV174" s="192"/>
      <c r="SW174" s="192"/>
      <c r="SX174" s="192"/>
      <c r="SY174" s="192"/>
      <c r="SZ174" s="192"/>
      <c r="TA174" s="192"/>
      <c r="TB174" s="192"/>
      <c r="TC174" s="192"/>
      <c r="TD174" s="192"/>
      <c r="TE174" s="192"/>
      <c r="TF174" s="192"/>
      <c r="TG174" s="192"/>
      <c r="TH174" s="192"/>
      <c r="TI174" s="192"/>
      <c r="TJ174" s="192"/>
      <c r="TK174" s="192"/>
      <c r="TL174" s="192"/>
      <c r="TM174" s="192"/>
      <c r="TN174" s="192"/>
      <c r="TO174" s="192"/>
      <c r="TP174" s="192"/>
      <c r="TQ174" s="192"/>
      <c r="TR174" s="192"/>
      <c r="TS174" s="192"/>
      <c r="TT174" s="192"/>
      <c r="TU174" s="192"/>
      <c r="TV174" s="192"/>
      <c r="TW174" s="192"/>
      <c r="TX174" s="192"/>
      <c r="TY174" s="192"/>
      <c r="TZ174" s="192"/>
      <c r="UA174" s="192"/>
      <c r="UB174" s="192"/>
      <c r="UC174" s="192"/>
      <c r="UD174" s="192"/>
      <c r="UE174" s="192"/>
      <c r="UF174" s="192"/>
      <c r="UG174" s="192"/>
      <c r="UH174" s="192"/>
      <c r="UI174" s="192"/>
      <c r="UJ174" s="192"/>
      <c r="UK174" s="192"/>
      <c r="UL174" s="192"/>
      <c r="UM174" s="192"/>
      <c r="UN174" s="192"/>
      <c r="UO174" s="192"/>
      <c r="UP174" s="192"/>
      <c r="UQ174" s="192"/>
      <c r="UR174" s="192"/>
      <c r="US174" s="192"/>
      <c r="UT174" s="192"/>
      <c r="UU174" s="192"/>
      <c r="UV174" s="192"/>
      <c r="UW174" s="192"/>
      <c r="UX174" s="192"/>
      <c r="UY174" s="192"/>
      <c r="UZ174" s="192"/>
      <c r="VA174" s="192"/>
      <c r="VB174" s="192"/>
      <c r="VC174" s="192"/>
      <c r="VD174" s="192"/>
      <c r="VE174" s="192"/>
      <c r="VF174" s="192"/>
      <c r="VG174" s="192"/>
      <c r="VH174" s="192"/>
      <c r="VI174" s="192"/>
      <c r="VJ174" s="192"/>
      <c r="VK174" s="192"/>
      <c r="VL174" s="192"/>
      <c r="VM174" s="192"/>
      <c r="VN174" s="192"/>
      <c r="VO174" s="192"/>
      <c r="VP174" s="192"/>
      <c r="VQ174" s="192"/>
      <c r="VR174" s="192"/>
      <c r="VS174" s="192"/>
      <c r="VT174" s="192"/>
      <c r="VU174" s="192"/>
      <c r="VV174" s="192"/>
      <c r="VW174" s="192"/>
      <c r="VX174" s="192"/>
      <c r="VY174" s="192"/>
      <c r="VZ174" s="192"/>
      <c r="WA174" s="192"/>
      <c r="WB174" s="192"/>
      <c r="WC174" s="192"/>
      <c r="WD174" s="192"/>
      <c r="WE174" s="192"/>
      <c r="WF174" s="192"/>
      <c r="WG174" s="192"/>
      <c r="WH174" s="192"/>
      <c r="WI174" s="192"/>
      <c r="WJ174" s="192"/>
      <c r="WK174" s="192"/>
      <c r="WL174" s="192"/>
      <c r="WM174" s="192"/>
      <c r="WN174" s="192"/>
      <c r="WO174" s="192"/>
      <c r="WP174" s="192"/>
      <c r="WQ174" s="192"/>
      <c r="WR174" s="192"/>
      <c r="WS174" s="192"/>
      <c r="WT174" s="192"/>
      <c r="WU174" s="192"/>
      <c r="WV174" s="192"/>
      <c r="WW174" s="192"/>
      <c r="WX174" s="192"/>
      <c r="WY174" s="192"/>
      <c r="WZ174" s="192"/>
      <c r="XA174" s="192"/>
      <c r="XB174" s="192"/>
      <c r="XC174" s="192"/>
      <c r="XD174" s="192"/>
      <c r="XE174" s="192"/>
      <c r="XF174" s="192"/>
      <c r="XG174" s="192"/>
      <c r="XH174" s="192"/>
      <c r="XI174" s="192"/>
      <c r="XJ174" s="192"/>
      <c r="XK174" s="192"/>
      <c r="XL174" s="192"/>
      <c r="XM174" s="192"/>
      <c r="XN174" s="192"/>
      <c r="XO174" s="192"/>
      <c r="XP174" s="192"/>
      <c r="XQ174" s="192"/>
      <c r="XR174" s="192"/>
      <c r="XS174" s="192"/>
      <c r="XT174" s="192"/>
      <c r="XU174" s="192"/>
      <c r="XV174" s="192"/>
      <c r="XW174" s="192"/>
      <c r="XX174" s="192"/>
      <c r="XY174" s="192"/>
      <c r="XZ174" s="192"/>
      <c r="YA174" s="192"/>
      <c r="YB174" s="192"/>
      <c r="YC174" s="192"/>
      <c r="YD174" s="192"/>
      <c r="YE174" s="192"/>
      <c r="YF174" s="192"/>
      <c r="YG174" s="192"/>
      <c r="YH174" s="192"/>
      <c r="YI174" s="192"/>
      <c r="YJ174" s="192"/>
      <c r="YK174" s="192"/>
      <c r="YL174" s="192"/>
      <c r="YM174" s="192"/>
      <c r="YN174" s="192"/>
      <c r="YO174" s="192"/>
      <c r="YP174" s="192"/>
      <c r="YQ174" s="192"/>
      <c r="YR174" s="192"/>
      <c r="YS174" s="192"/>
      <c r="YT174" s="192"/>
      <c r="YU174" s="192"/>
      <c r="YV174" s="192"/>
      <c r="YW174" s="192"/>
      <c r="YX174" s="192"/>
      <c r="YY174" s="192"/>
      <c r="YZ174" s="192"/>
      <c r="ZA174" s="192"/>
      <c r="ZB174" s="192"/>
      <c r="ZC174" s="192"/>
      <c r="ZD174" s="192"/>
      <c r="ZE174" s="192"/>
      <c r="ZF174" s="192"/>
      <c r="ZG174" s="192"/>
      <c r="ZH174" s="192"/>
      <c r="ZI174" s="192"/>
      <c r="ZJ174" s="192"/>
      <c r="ZK174" s="192"/>
      <c r="ZL174" s="192"/>
      <c r="ZM174" s="192"/>
      <c r="ZN174" s="192"/>
      <c r="ZO174" s="192"/>
      <c r="ZP174" s="192"/>
      <c r="ZQ174" s="192"/>
      <c r="ZR174" s="192"/>
      <c r="ZS174" s="192"/>
      <c r="ZT174" s="192"/>
      <c r="ZU174" s="192"/>
      <c r="ZV174" s="192"/>
      <c r="ZW174" s="192"/>
      <c r="ZX174" s="192"/>
      <c r="ZY174" s="192"/>
      <c r="ZZ174" s="192"/>
      <c r="AAA174" s="192"/>
      <c r="AAB174" s="192"/>
      <c r="AAC174" s="192"/>
      <c r="AAD174" s="192"/>
      <c r="AAE174" s="192"/>
      <c r="AAF174" s="192"/>
      <c r="AAG174" s="192"/>
      <c r="AAH174" s="192"/>
      <c r="AAI174" s="192"/>
      <c r="AAJ174" s="192"/>
      <c r="AAK174" s="192"/>
      <c r="AAL174" s="192"/>
      <c r="AAM174" s="192"/>
      <c r="AAN174" s="192"/>
      <c r="AAO174" s="192"/>
      <c r="AAP174" s="192"/>
      <c r="AAQ174" s="192"/>
      <c r="AAR174" s="192"/>
      <c r="AAS174" s="192"/>
      <c r="AAT174" s="192"/>
      <c r="AAU174" s="192"/>
      <c r="AAV174" s="192"/>
      <c r="AAW174" s="192"/>
      <c r="AAX174" s="192"/>
      <c r="AAY174" s="192"/>
      <c r="AAZ174" s="192"/>
      <c r="ABA174" s="192"/>
      <c r="ABB174" s="192"/>
      <c r="ABC174" s="192"/>
      <c r="ABD174" s="192"/>
      <c r="ABE174" s="192"/>
      <c r="ABF174" s="192"/>
      <c r="ABG174" s="192"/>
      <c r="ABH174" s="192"/>
      <c r="ABI174" s="192"/>
      <c r="ABJ174" s="192"/>
      <c r="ABK174" s="192"/>
      <c r="ABL174" s="192"/>
      <c r="ABM174" s="192"/>
      <c r="ABN174" s="192"/>
      <c r="ABO174" s="192"/>
      <c r="ABP174" s="192"/>
      <c r="ABQ174" s="192"/>
      <c r="ABR174" s="192"/>
      <c r="ABS174" s="192"/>
      <c r="ABT174" s="192"/>
      <c r="ABU174" s="192"/>
      <c r="ABV174" s="192"/>
      <c r="ABW174" s="192"/>
      <c r="ABX174" s="192"/>
      <c r="ABY174" s="192"/>
      <c r="ABZ174" s="192"/>
      <c r="ACA174" s="192"/>
      <c r="ACB174" s="192"/>
      <c r="ACC174" s="192"/>
      <c r="ACD174" s="192"/>
      <c r="ACE174" s="192"/>
      <c r="ACF174" s="192"/>
      <c r="ACG174" s="192"/>
      <c r="ACH174" s="192"/>
      <c r="ACI174" s="192"/>
      <c r="ACJ174" s="192"/>
      <c r="ACK174" s="192"/>
      <c r="ACL174" s="192"/>
      <c r="ACM174" s="192"/>
      <c r="ACN174" s="192"/>
      <c r="ACO174" s="192"/>
      <c r="ACP174" s="192"/>
      <c r="ACQ174" s="192"/>
      <c r="ACR174" s="192"/>
      <c r="ACS174" s="192"/>
      <c r="ACT174" s="192"/>
      <c r="ACU174" s="192"/>
      <c r="ACV174" s="192"/>
      <c r="ACW174" s="192"/>
      <c r="ACX174" s="192"/>
      <c r="ACY174" s="192"/>
      <c r="ACZ174" s="192"/>
      <c r="ADA174" s="192"/>
      <c r="ADB174" s="192"/>
      <c r="ADC174" s="192"/>
      <c r="ADD174" s="192"/>
      <c r="ADE174" s="192"/>
      <c r="ADF174" s="192"/>
      <c r="ADG174" s="192"/>
      <c r="ADH174" s="192"/>
      <c r="ADI174" s="192"/>
      <c r="ADJ174" s="192"/>
      <c r="ADK174" s="192"/>
      <c r="ADL174" s="192"/>
      <c r="ADM174" s="192"/>
      <c r="ADN174" s="192"/>
      <c r="ADO174" s="192"/>
      <c r="ADP174" s="192"/>
      <c r="ADQ174" s="192"/>
      <c r="ADR174" s="192"/>
      <c r="ADS174" s="192"/>
      <c r="ADT174" s="192"/>
      <c r="ADU174" s="192"/>
      <c r="ADV174" s="192"/>
      <c r="ADW174" s="192"/>
      <c r="ADX174" s="192"/>
      <c r="ADY174" s="192"/>
      <c r="ADZ174" s="192"/>
      <c r="AEA174" s="192"/>
      <c r="AEB174" s="192"/>
      <c r="AEC174" s="192"/>
      <c r="AED174" s="192"/>
      <c r="AEE174" s="192"/>
      <c r="AEF174" s="192"/>
      <c r="AEG174" s="192"/>
      <c r="AEH174" s="192"/>
      <c r="AEI174" s="192"/>
      <c r="AEJ174" s="192"/>
      <c r="AEK174" s="192"/>
      <c r="AEL174" s="192"/>
      <c r="AEM174" s="192"/>
      <c r="AEN174" s="192"/>
      <c r="AEO174" s="192"/>
      <c r="AEP174" s="192"/>
      <c r="AEQ174" s="192"/>
      <c r="AER174" s="192"/>
      <c r="AES174" s="192"/>
      <c r="AET174" s="192"/>
      <c r="AEU174" s="192"/>
      <c r="AEV174" s="192"/>
      <c r="AEW174" s="192"/>
      <c r="AEX174" s="192"/>
      <c r="AEY174" s="192"/>
      <c r="AEZ174" s="192"/>
      <c r="AFA174" s="192"/>
      <c r="AFB174" s="192"/>
      <c r="AFC174" s="192"/>
      <c r="AFD174" s="192"/>
      <c r="AFE174" s="192"/>
      <c r="AFF174" s="192"/>
      <c r="AFG174" s="192"/>
      <c r="AFH174" s="192"/>
      <c r="AFI174" s="192"/>
      <c r="AFJ174" s="192"/>
      <c r="AFK174" s="192"/>
      <c r="AFL174" s="192"/>
      <c r="AFM174" s="192"/>
      <c r="AFN174" s="192"/>
      <c r="AFO174" s="192"/>
      <c r="AFP174" s="192"/>
      <c r="AFQ174" s="192"/>
      <c r="AFR174" s="192"/>
      <c r="AFS174" s="192"/>
      <c r="AFT174" s="192"/>
      <c r="AFU174" s="192"/>
      <c r="AFV174" s="192"/>
      <c r="AFW174" s="192"/>
      <c r="AFX174" s="192"/>
      <c r="AFY174" s="192"/>
      <c r="AFZ174" s="192"/>
      <c r="AGA174" s="192"/>
      <c r="AGB174" s="192"/>
      <c r="AGC174" s="192"/>
      <c r="AGD174" s="192"/>
      <c r="AGE174" s="192"/>
      <c r="AGF174" s="192"/>
      <c r="AGG174" s="192"/>
      <c r="AGH174" s="192"/>
      <c r="AGI174" s="192"/>
      <c r="AGJ174" s="192"/>
      <c r="AGK174" s="192"/>
      <c r="AGL174" s="192"/>
      <c r="AGM174" s="192"/>
      <c r="AGN174" s="192"/>
      <c r="AGO174" s="192"/>
      <c r="AGP174" s="192"/>
      <c r="AGQ174" s="192"/>
      <c r="AGR174" s="192"/>
      <c r="AGS174" s="192"/>
      <c r="AGT174" s="192"/>
      <c r="AGU174" s="192"/>
      <c r="AGV174" s="192"/>
      <c r="AGW174" s="192"/>
      <c r="AGX174" s="192"/>
      <c r="AGY174" s="192"/>
      <c r="AGZ174" s="192"/>
      <c r="AHA174" s="192"/>
      <c r="AHB174" s="192"/>
      <c r="AHC174" s="192"/>
      <c r="AHD174" s="192"/>
      <c r="AHE174" s="192"/>
      <c r="AHF174" s="192"/>
      <c r="AHG174" s="192"/>
      <c r="AHH174" s="192"/>
      <c r="AHI174" s="192"/>
      <c r="AHJ174" s="192"/>
      <c r="AHK174" s="192"/>
      <c r="AHL174" s="192"/>
      <c r="AHM174" s="192"/>
      <c r="AHN174" s="192"/>
      <c r="AHO174" s="192"/>
      <c r="AHP174" s="192"/>
      <c r="AHQ174" s="192"/>
      <c r="AHR174" s="192"/>
      <c r="AHS174" s="192"/>
      <c r="AHT174" s="192"/>
      <c r="AHU174" s="192"/>
      <c r="AHV174" s="192"/>
      <c r="AHW174" s="192"/>
      <c r="AHX174" s="192"/>
      <c r="AHY174" s="192"/>
      <c r="AHZ174" s="192"/>
      <c r="AIA174" s="192"/>
      <c r="AIB174" s="192"/>
      <c r="AIC174" s="192"/>
      <c r="AID174" s="192"/>
      <c r="AIE174" s="192"/>
      <c r="AIF174" s="192"/>
      <c r="AIG174" s="192"/>
      <c r="AIH174" s="192"/>
      <c r="AII174" s="192"/>
      <c r="AIJ174" s="192"/>
      <c r="AIK174" s="192"/>
      <c r="AIL174" s="192"/>
      <c r="AIM174" s="192"/>
      <c r="AIN174" s="192"/>
      <c r="AIO174" s="192"/>
      <c r="AIP174" s="192"/>
      <c r="AIQ174" s="192"/>
      <c r="AIR174" s="192"/>
      <c r="AIS174" s="192"/>
      <c r="AIT174" s="192"/>
      <c r="AIU174" s="192"/>
      <c r="AIV174" s="192"/>
      <c r="AIW174" s="192"/>
      <c r="AIX174" s="192"/>
      <c r="AIY174" s="192"/>
      <c r="AIZ174" s="192"/>
      <c r="AJA174" s="192"/>
      <c r="AJB174" s="192"/>
      <c r="AJC174" s="192"/>
      <c r="AJD174" s="192"/>
      <c r="AJE174" s="192"/>
      <c r="AJF174" s="192"/>
      <c r="AJG174" s="192"/>
      <c r="AJH174" s="192"/>
      <c r="AJI174" s="192"/>
      <c r="AJJ174" s="192"/>
      <c r="AJK174" s="192"/>
      <c r="AJL174" s="192"/>
      <c r="AJM174" s="192"/>
      <c r="AJN174" s="192"/>
      <c r="AJO174" s="192"/>
      <c r="AJP174" s="192"/>
      <c r="AJQ174" s="192"/>
      <c r="AJR174" s="192"/>
      <c r="AJS174" s="192"/>
      <c r="AJT174" s="192"/>
      <c r="AJU174" s="192"/>
      <c r="AJV174" s="192"/>
      <c r="AJW174" s="192"/>
      <c r="AJX174" s="192"/>
      <c r="AJY174" s="192"/>
      <c r="AJZ174" s="192"/>
      <c r="AKA174" s="192"/>
      <c r="AKB174" s="192"/>
      <c r="AKC174" s="192"/>
      <c r="AKD174" s="192"/>
      <c r="AKE174" s="192"/>
      <c r="AKF174" s="192"/>
      <c r="AKG174" s="192"/>
      <c r="AKH174" s="192"/>
      <c r="AKI174" s="192"/>
      <c r="AKJ174" s="192"/>
      <c r="AKK174" s="192"/>
      <c r="AKL174" s="192"/>
      <c r="AKM174" s="192"/>
      <c r="AKN174" s="192"/>
      <c r="AKO174" s="192"/>
      <c r="AKP174" s="192"/>
      <c r="AKQ174" s="192"/>
      <c r="AKR174" s="192"/>
      <c r="AKS174" s="192"/>
      <c r="AKT174" s="192"/>
      <c r="AKU174" s="192"/>
      <c r="AKV174" s="192"/>
      <c r="AKW174" s="192"/>
      <c r="AKX174" s="192"/>
      <c r="AKY174" s="192"/>
      <c r="AKZ174" s="192"/>
      <c r="ALA174" s="192"/>
      <c r="ALB174" s="192"/>
      <c r="ALC174" s="192"/>
      <c r="ALD174" s="192"/>
      <c r="ALE174" s="192"/>
      <c r="ALF174" s="192"/>
      <c r="ALG174" s="192"/>
      <c r="ALH174" s="192"/>
      <c r="ALI174" s="192"/>
      <c r="ALJ174" s="192"/>
      <c r="ALK174" s="192"/>
      <c r="ALL174" s="192"/>
      <c r="ALM174" s="192"/>
      <c r="ALN174" s="192"/>
      <c r="ALO174" s="192"/>
      <c r="ALP174" s="192"/>
      <c r="ALQ174" s="192"/>
      <c r="ALR174" s="192"/>
      <c r="ALS174" s="192"/>
      <c r="ALT174" s="192"/>
      <c r="ALU174" s="192"/>
      <c r="ALV174" s="192"/>
      <c r="ALW174" s="192"/>
      <c r="ALX174" s="192"/>
      <c r="ALY174" s="192"/>
      <c r="ALZ174" s="192"/>
      <c r="AMA174" s="192"/>
      <c r="AMB174" s="192"/>
      <c r="AMC174" s="192"/>
      <c r="AMD174" s="192"/>
      <c r="AME174" s="192"/>
      <c r="AMF174" s="192"/>
      <c r="AMG174" s="192"/>
      <c r="AMH174" s="192"/>
      <c r="AMI174" s="192"/>
      <c r="AMJ174" s="192"/>
      <c r="AMK174" s="192"/>
      <c r="AML174" s="192"/>
      <c r="AMM174" s="192"/>
      <c r="AMN174" s="192"/>
      <c r="AMO174" s="192"/>
      <c r="AMP174" s="192"/>
      <c r="AMQ174" s="192"/>
      <c r="AMR174" s="192"/>
      <c r="AMS174" s="192"/>
      <c r="AMT174" s="192"/>
      <c r="AMU174" s="192"/>
      <c r="AMV174" s="192"/>
      <c r="AMW174" s="192"/>
      <c r="AMX174" s="192"/>
      <c r="AMY174" s="192"/>
      <c r="AMZ174" s="192"/>
      <c r="ANA174" s="192"/>
      <c r="ANB174" s="192"/>
      <c r="ANC174" s="192"/>
      <c r="AND174" s="192"/>
      <c r="ANE174" s="192"/>
      <c r="ANF174" s="192"/>
      <c r="ANG174" s="192"/>
      <c r="ANH174" s="192"/>
      <c r="ANI174" s="192"/>
      <c r="ANJ174" s="192"/>
      <c r="ANK174" s="192"/>
      <c r="ANL174" s="192"/>
      <c r="ANM174" s="192"/>
      <c r="ANN174" s="192"/>
      <c r="ANO174" s="192"/>
      <c r="ANP174" s="192"/>
      <c r="ANQ174" s="192"/>
      <c r="ANR174" s="192"/>
      <c r="ANS174" s="192"/>
      <c r="ANT174" s="192"/>
      <c r="ANU174" s="192"/>
      <c r="ANV174" s="192"/>
      <c r="ANW174" s="192"/>
      <c r="ANX174" s="192"/>
      <c r="ANY174" s="192"/>
      <c r="ANZ174" s="192"/>
      <c r="AOA174" s="192"/>
      <c r="AOB174" s="192"/>
      <c r="AOC174" s="192"/>
      <c r="AOD174" s="192"/>
      <c r="AOE174" s="192"/>
      <c r="AOF174" s="192"/>
      <c r="AOG174" s="192"/>
      <c r="AOH174" s="192"/>
      <c r="AOI174" s="192"/>
      <c r="AOJ174" s="192"/>
      <c r="AOK174" s="192"/>
      <c r="AOL174" s="192"/>
      <c r="AOM174" s="192"/>
      <c r="AON174" s="192"/>
      <c r="AOO174" s="192"/>
      <c r="AOP174" s="192"/>
      <c r="AOQ174" s="192"/>
      <c r="AOR174" s="192"/>
      <c r="AOS174" s="192"/>
      <c r="AOT174" s="192"/>
      <c r="AOU174" s="192"/>
      <c r="AOV174" s="192"/>
      <c r="AOW174" s="192"/>
      <c r="AOX174" s="192"/>
      <c r="AOY174" s="192"/>
      <c r="AOZ174" s="192"/>
      <c r="APA174" s="192"/>
      <c r="APB174" s="192"/>
      <c r="APC174" s="192"/>
      <c r="APD174" s="192"/>
      <c r="APE174" s="192"/>
      <c r="APF174" s="192"/>
      <c r="APG174" s="192"/>
      <c r="APH174" s="192"/>
      <c r="API174" s="192"/>
      <c r="APJ174" s="192"/>
      <c r="APK174" s="192"/>
      <c r="APL174" s="192"/>
      <c r="APM174" s="192"/>
      <c r="APN174" s="192"/>
      <c r="APO174" s="192"/>
      <c r="APP174" s="192"/>
      <c r="APQ174" s="192"/>
      <c r="APR174" s="192"/>
      <c r="APS174" s="192"/>
      <c r="APT174" s="192"/>
      <c r="APU174" s="192"/>
      <c r="APV174" s="192"/>
      <c r="APW174" s="192"/>
      <c r="APX174" s="192"/>
      <c r="APY174" s="192"/>
      <c r="APZ174" s="192"/>
      <c r="AQA174" s="192"/>
      <c r="AQB174" s="192"/>
      <c r="AQC174" s="192"/>
      <c r="AQD174" s="192"/>
      <c r="AQE174" s="192"/>
      <c r="AQF174" s="192"/>
      <c r="AQG174" s="192"/>
      <c r="AQH174" s="192"/>
      <c r="AQI174" s="192"/>
      <c r="AQJ174" s="192"/>
      <c r="AQK174" s="192"/>
      <c r="AQL174" s="192"/>
      <c r="AQM174" s="192"/>
      <c r="AQN174" s="192"/>
      <c r="AQO174" s="192"/>
      <c r="AQP174" s="192"/>
      <c r="AQQ174" s="192"/>
      <c r="AQR174" s="192"/>
      <c r="AQS174" s="192"/>
      <c r="AQT174" s="192"/>
      <c r="AQU174" s="192"/>
      <c r="AQV174" s="192"/>
      <c r="AQW174" s="192"/>
      <c r="AQX174" s="192"/>
      <c r="AQY174" s="192"/>
      <c r="AQZ174" s="192"/>
      <c r="ARA174" s="192"/>
      <c r="ARB174" s="192"/>
      <c r="ARC174" s="192"/>
      <c r="ARD174" s="192"/>
      <c r="ARE174" s="192"/>
      <c r="ARF174" s="192"/>
      <c r="ARG174" s="192"/>
      <c r="ARH174" s="192"/>
      <c r="ARI174" s="192"/>
      <c r="ARJ174" s="192"/>
      <c r="ARK174" s="192"/>
      <c r="ARL174" s="192"/>
      <c r="ARM174" s="192"/>
      <c r="ARN174" s="192"/>
      <c r="ARO174" s="192"/>
      <c r="ARP174" s="192"/>
      <c r="ARQ174" s="192"/>
      <c r="ARR174" s="192"/>
      <c r="ARS174" s="192"/>
      <c r="ART174" s="192"/>
      <c r="ARU174" s="192"/>
      <c r="ARV174" s="192"/>
      <c r="ARW174" s="192"/>
      <c r="ARX174" s="192"/>
      <c r="ARY174" s="192"/>
      <c r="ARZ174" s="192"/>
      <c r="ASA174" s="192"/>
      <c r="ASB174" s="192"/>
      <c r="ASC174" s="192"/>
      <c r="ASD174" s="192"/>
      <c r="ASE174" s="192"/>
      <c r="ASF174" s="192"/>
      <c r="ASG174" s="192"/>
      <c r="ASH174" s="192"/>
      <c r="ASI174" s="192"/>
      <c r="ASJ174" s="192"/>
      <c r="ASK174" s="192"/>
      <c r="ASL174" s="192"/>
      <c r="ASM174" s="192"/>
      <c r="ASN174" s="192"/>
      <c r="ASO174" s="192"/>
      <c r="ASP174" s="192"/>
      <c r="ASQ174" s="192"/>
      <c r="ASR174" s="192"/>
      <c r="ASS174" s="192"/>
      <c r="AST174" s="192"/>
      <c r="ASU174" s="192"/>
      <c r="ASV174" s="192"/>
      <c r="ASW174" s="192"/>
      <c r="ASX174" s="192"/>
      <c r="ASY174" s="192"/>
      <c r="ASZ174" s="192"/>
      <c r="ATA174" s="192"/>
      <c r="ATB174" s="192"/>
      <c r="ATC174" s="192"/>
      <c r="ATD174" s="192"/>
      <c r="ATE174" s="192"/>
      <c r="ATF174" s="192"/>
      <c r="ATG174" s="192"/>
      <c r="ATH174" s="192"/>
      <c r="ATI174" s="192"/>
      <c r="ATJ174" s="192"/>
      <c r="ATK174" s="192"/>
      <c r="ATL174" s="192"/>
      <c r="ATM174" s="192"/>
      <c r="ATN174" s="192"/>
      <c r="ATO174" s="192"/>
      <c r="ATP174" s="192"/>
      <c r="ATQ174" s="192"/>
      <c r="ATR174" s="192"/>
      <c r="ATS174" s="192"/>
      <c r="ATT174" s="192"/>
      <c r="ATU174" s="192"/>
      <c r="ATV174" s="192"/>
      <c r="ATW174" s="192"/>
      <c r="ATX174" s="192"/>
      <c r="ATY174" s="192"/>
      <c r="ATZ174" s="192"/>
      <c r="AUA174" s="192"/>
      <c r="AUB174" s="192"/>
      <c r="AUC174" s="192"/>
      <c r="AUD174" s="192"/>
      <c r="AUE174" s="192"/>
      <c r="AUF174" s="192"/>
      <c r="AUG174" s="192"/>
      <c r="AUH174" s="192"/>
      <c r="AUI174" s="192"/>
      <c r="AUJ174" s="192"/>
      <c r="AUK174" s="192"/>
      <c r="AUL174" s="192"/>
      <c r="AUM174" s="192"/>
      <c r="AUN174" s="192"/>
      <c r="AUO174" s="192"/>
      <c r="AUP174" s="192"/>
      <c r="AUQ174" s="192"/>
      <c r="AUR174" s="192"/>
      <c r="AUS174" s="192"/>
      <c r="AUT174" s="192"/>
      <c r="AUU174" s="192"/>
      <c r="AUV174" s="192"/>
      <c r="AUW174" s="192"/>
      <c r="AUX174" s="192"/>
      <c r="AUY174" s="192"/>
      <c r="AUZ174" s="192"/>
      <c r="AVA174" s="192"/>
      <c r="AVB174" s="192"/>
      <c r="AVC174" s="192"/>
      <c r="AVD174" s="192"/>
      <c r="AVE174" s="192"/>
      <c r="AVF174" s="192"/>
      <c r="AVG174" s="192"/>
      <c r="AVH174" s="192"/>
      <c r="AVI174" s="192"/>
      <c r="AVJ174" s="192"/>
      <c r="AVK174" s="192"/>
      <c r="AVL174" s="192"/>
      <c r="AVM174" s="192"/>
      <c r="AVN174" s="192"/>
      <c r="AVO174" s="192"/>
      <c r="AVP174" s="192"/>
      <c r="AVQ174" s="192"/>
      <c r="AVR174" s="192"/>
      <c r="AVS174" s="192"/>
      <c r="AVT174" s="192"/>
      <c r="AVU174" s="192"/>
      <c r="AVV174" s="192"/>
      <c r="AVW174" s="192"/>
      <c r="AVX174" s="192"/>
      <c r="AVY174" s="192"/>
      <c r="AVZ174" s="192"/>
      <c r="AWA174" s="192"/>
      <c r="AWB174" s="192"/>
      <c r="AWC174" s="192"/>
      <c r="AWD174" s="192"/>
      <c r="AWE174" s="192"/>
      <c r="AWF174" s="192"/>
      <c r="AWG174" s="192"/>
      <c r="AWH174" s="192"/>
      <c r="AWI174" s="192"/>
      <c r="AWJ174" s="192"/>
      <c r="AWK174" s="192"/>
      <c r="AWL174" s="192"/>
      <c r="AWM174" s="192"/>
      <c r="AWN174" s="192"/>
      <c r="AWO174" s="192"/>
      <c r="AWP174" s="192"/>
      <c r="AWQ174" s="192"/>
      <c r="AWR174" s="192"/>
      <c r="AWS174" s="192"/>
      <c r="AWT174" s="192"/>
      <c r="AWU174" s="192"/>
      <c r="AWV174" s="192"/>
      <c r="AWW174" s="192"/>
      <c r="AWX174" s="192"/>
      <c r="AWY174" s="192"/>
      <c r="AWZ174" s="192"/>
      <c r="AXA174" s="192"/>
      <c r="AXB174" s="192"/>
      <c r="AXC174" s="192"/>
      <c r="AXD174" s="192"/>
      <c r="AXE174" s="192"/>
      <c r="AXF174" s="192"/>
      <c r="AXG174" s="192"/>
      <c r="AXH174" s="192"/>
      <c r="AXI174" s="192"/>
      <c r="AXJ174" s="192"/>
      <c r="AXK174" s="192"/>
      <c r="AXL174" s="192"/>
      <c r="AXM174" s="192"/>
      <c r="AXN174" s="192"/>
      <c r="AXO174" s="192"/>
      <c r="AXP174" s="192"/>
      <c r="AXQ174" s="192"/>
      <c r="AXR174" s="192"/>
      <c r="AXS174" s="192"/>
      <c r="AXT174" s="192"/>
      <c r="AXU174" s="192"/>
      <c r="AXV174" s="192"/>
      <c r="AXW174" s="192"/>
      <c r="AXX174" s="192"/>
      <c r="AXY174" s="192"/>
      <c r="AXZ174" s="192"/>
      <c r="AYA174" s="192"/>
      <c r="AYB174" s="192"/>
      <c r="AYC174" s="192"/>
      <c r="AYD174" s="192"/>
      <c r="AYE174" s="192"/>
      <c r="AYF174" s="192"/>
      <c r="AYG174" s="192"/>
      <c r="AYH174" s="192"/>
      <c r="AYI174" s="192"/>
      <c r="AYJ174" s="192"/>
      <c r="AYK174" s="192"/>
      <c r="AYL174" s="192"/>
      <c r="AYM174" s="192"/>
      <c r="AYN174" s="192"/>
      <c r="AYO174" s="192"/>
      <c r="AYP174" s="192"/>
      <c r="AYQ174" s="192"/>
      <c r="AYR174" s="192"/>
      <c r="AYS174" s="192"/>
      <c r="AYT174" s="192"/>
      <c r="AYU174" s="192"/>
      <c r="AYV174" s="192"/>
      <c r="AYW174" s="192"/>
      <c r="AYX174" s="192"/>
      <c r="AYY174" s="192"/>
      <c r="AYZ174" s="192"/>
      <c r="AZA174" s="192"/>
      <c r="AZB174" s="192"/>
      <c r="AZC174" s="192"/>
      <c r="AZD174" s="192"/>
      <c r="AZE174" s="192"/>
      <c r="AZF174" s="192"/>
      <c r="AZG174" s="192"/>
      <c r="AZH174" s="192"/>
      <c r="AZI174" s="192"/>
      <c r="AZJ174" s="192"/>
      <c r="AZK174" s="192"/>
      <c r="AZL174" s="192"/>
      <c r="AZM174" s="192"/>
      <c r="AZN174" s="192"/>
      <c r="AZO174" s="192"/>
      <c r="AZP174" s="192"/>
      <c r="AZQ174" s="192"/>
      <c r="AZR174" s="192"/>
      <c r="AZS174" s="192"/>
      <c r="AZT174" s="192"/>
      <c r="AZU174" s="192"/>
      <c r="AZV174" s="192"/>
      <c r="AZW174" s="192"/>
      <c r="AZX174" s="192"/>
      <c r="AZY174" s="192"/>
      <c r="AZZ174" s="192"/>
      <c r="BAA174" s="192"/>
      <c r="BAB174" s="192"/>
      <c r="BAC174" s="192"/>
      <c r="BAD174" s="192"/>
      <c r="BAE174" s="192"/>
      <c r="BAF174" s="192"/>
      <c r="BAG174" s="192"/>
      <c r="BAH174" s="192"/>
      <c r="BAI174" s="192"/>
      <c r="BAJ174" s="192"/>
      <c r="BAK174" s="192"/>
      <c r="BAL174" s="192"/>
      <c r="BAM174" s="192"/>
      <c r="BAN174" s="192"/>
      <c r="BAO174" s="192"/>
      <c r="BAP174" s="192"/>
      <c r="BAQ174" s="192"/>
      <c r="BAR174" s="192"/>
      <c r="BAS174" s="192"/>
      <c r="BAT174" s="192"/>
      <c r="BAU174" s="192"/>
      <c r="BAV174" s="192"/>
      <c r="BAW174" s="192"/>
      <c r="BAX174" s="192"/>
      <c r="BAY174" s="192"/>
      <c r="BAZ174" s="192"/>
      <c r="BBA174" s="192"/>
      <c r="BBB174" s="192"/>
      <c r="BBC174" s="192"/>
      <c r="BBD174" s="192"/>
      <c r="BBE174" s="192"/>
      <c r="BBF174" s="192"/>
      <c r="BBG174" s="192"/>
      <c r="BBH174" s="192"/>
      <c r="BBI174" s="192"/>
      <c r="BBJ174" s="192"/>
      <c r="BBK174" s="192"/>
      <c r="BBL174" s="192"/>
      <c r="BBM174" s="192"/>
      <c r="BBN174" s="192"/>
      <c r="BBO174" s="192"/>
      <c r="BBP174" s="192"/>
      <c r="BBQ174" s="192"/>
      <c r="BBR174" s="192"/>
      <c r="BBS174" s="192"/>
      <c r="BBT174" s="192"/>
      <c r="BBU174" s="192"/>
      <c r="BBV174" s="192"/>
      <c r="BBW174" s="192"/>
      <c r="BBX174" s="192"/>
      <c r="BBY174" s="192"/>
      <c r="BBZ174" s="192"/>
      <c r="BCA174" s="192"/>
      <c r="BCB174" s="192"/>
      <c r="BCC174" s="192"/>
      <c r="BCD174" s="192"/>
      <c r="BCE174" s="192"/>
      <c r="BCF174" s="192"/>
      <c r="BCG174" s="192"/>
      <c r="BCH174" s="192"/>
      <c r="BCI174" s="192"/>
      <c r="BCJ174" s="192"/>
      <c r="BCK174" s="192"/>
      <c r="BCL174" s="192"/>
      <c r="BCM174" s="192"/>
      <c r="BCN174" s="192"/>
      <c r="BCO174" s="192"/>
      <c r="BCP174" s="192"/>
      <c r="BCQ174" s="192"/>
      <c r="BCR174" s="192"/>
      <c r="BCS174" s="192"/>
      <c r="BCT174" s="192"/>
      <c r="BCU174" s="192"/>
      <c r="BCV174" s="192"/>
      <c r="BCW174" s="192"/>
      <c r="BCX174" s="192"/>
      <c r="BCY174" s="192"/>
      <c r="BCZ174" s="192"/>
      <c r="BDA174" s="192"/>
      <c r="BDB174" s="192"/>
      <c r="BDC174" s="192"/>
      <c r="BDD174" s="192"/>
      <c r="BDE174" s="192"/>
      <c r="BDF174" s="192"/>
      <c r="BDG174" s="192"/>
      <c r="BDH174" s="192"/>
      <c r="BDI174" s="192"/>
      <c r="BDJ174" s="192"/>
      <c r="BDK174" s="192"/>
      <c r="BDL174" s="192"/>
      <c r="BDM174" s="192"/>
      <c r="BDN174" s="192"/>
      <c r="BDO174" s="192"/>
      <c r="BDP174" s="192"/>
      <c r="BDQ174" s="192"/>
      <c r="BDR174" s="192"/>
      <c r="BDS174" s="192"/>
      <c r="BDT174" s="192"/>
      <c r="BDU174" s="192"/>
      <c r="BDV174" s="192"/>
      <c r="BDW174" s="192"/>
      <c r="BDX174" s="192"/>
      <c r="BDY174" s="192"/>
      <c r="BDZ174" s="192"/>
      <c r="BEA174" s="192"/>
      <c r="BEB174" s="192"/>
      <c r="BEC174" s="192"/>
      <c r="BED174" s="192"/>
      <c r="BEE174" s="192"/>
      <c r="BEF174" s="192"/>
      <c r="BEG174" s="192"/>
      <c r="BEH174" s="192"/>
      <c r="BEI174" s="192"/>
    </row>
    <row r="175" spans="1:1491" s="121" customFormat="1" ht="15" customHeight="1" x14ac:dyDescent="0.25">
      <c r="A175" s="176" t="s">
        <v>1762</v>
      </c>
      <c r="B175" s="258" t="s">
        <v>292</v>
      </c>
      <c r="C175" s="272">
        <v>44562</v>
      </c>
      <c r="D175" s="272">
        <v>46022</v>
      </c>
      <c r="E175" s="265">
        <v>0</v>
      </c>
      <c r="F175" s="265">
        <v>1000</v>
      </c>
      <c r="G175" s="262">
        <v>1000</v>
      </c>
      <c r="H175" s="265">
        <v>1000</v>
      </c>
      <c r="I175" s="265">
        <f t="shared" si="37"/>
        <v>42.119450762362057</v>
      </c>
      <c r="J175" s="265">
        <f>H175/23.742</f>
        <v>42.119450762362057</v>
      </c>
      <c r="K175" s="145">
        <f>H175/23.742</f>
        <v>42.119450762362057</v>
      </c>
      <c r="L175" s="151"/>
      <c r="M175" s="151"/>
      <c r="N175" s="191" t="s">
        <v>1380</v>
      </c>
      <c r="O175" s="459">
        <v>0</v>
      </c>
      <c r="P175" s="459">
        <v>0</v>
      </c>
      <c r="Q175" s="459">
        <v>0</v>
      </c>
      <c r="R175" s="459">
        <v>400</v>
      </c>
      <c r="S175" s="459">
        <v>250</v>
      </c>
      <c r="T175" s="459">
        <v>350</v>
      </c>
      <c r="U175" s="459">
        <v>0</v>
      </c>
      <c r="V175" s="459">
        <v>0</v>
      </c>
      <c r="W175" s="191" t="s">
        <v>1979</v>
      </c>
      <c r="X175" s="191" t="s">
        <v>1979</v>
      </c>
      <c r="Y175" s="191" t="s">
        <v>1979</v>
      </c>
      <c r="Z175" s="385" t="s">
        <v>180</v>
      </c>
      <c r="AA175" s="191" t="s">
        <v>180</v>
      </c>
      <c r="AB175" s="191" t="s">
        <v>180</v>
      </c>
      <c r="AC175" s="191" t="s">
        <v>180</v>
      </c>
      <c r="AD175" s="191" t="s">
        <v>180</v>
      </c>
      <c r="AE175" s="191" t="s">
        <v>180</v>
      </c>
      <c r="AF175" s="176" t="s">
        <v>870</v>
      </c>
      <c r="AG175" s="241" t="s">
        <v>332</v>
      </c>
      <c r="AH175" s="186" t="s">
        <v>2000</v>
      </c>
      <c r="AI175" s="413">
        <v>1</v>
      </c>
      <c r="AJ175" s="413">
        <v>0</v>
      </c>
      <c r="AK175" s="191"/>
      <c r="AL175" s="413">
        <v>0</v>
      </c>
      <c r="AM175" s="453">
        <f t="shared" si="33"/>
        <v>1000</v>
      </c>
      <c r="AN175" s="453">
        <f t="shared" si="34"/>
        <v>0</v>
      </c>
      <c r="AO175" s="188" t="s">
        <v>180</v>
      </c>
      <c r="AP175" s="192" t="s">
        <v>180</v>
      </c>
      <c r="AQ175" s="319" t="s">
        <v>1404</v>
      </c>
      <c r="AR175" s="320" t="s">
        <v>2001</v>
      </c>
      <c r="AS175" s="320" t="s">
        <v>1404</v>
      </c>
      <c r="AT175" s="320" t="s">
        <v>2001</v>
      </c>
      <c r="AU175" s="320" t="s">
        <v>1404</v>
      </c>
      <c r="AV175" s="320" t="s">
        <v>2001</v>
      </c>
      <c r="AW175" s="320" t="s">
        <v>1404</v>
      </c>
      <c r="AX175" s="320" t="s">
        <v>2001</v>
      </c>
      <c r="AY175" s="320" t="s">
        <v>1404</v>
      </c>
      <c r="AZ175" s="320" t="s">
        <v>2001</v>
      </c>
      <c r="BA175" s="320" t="s">
        <v>1404</v>
      </c>
      <c r="BB175" s="320" t="s">
        <v>2001</v>
      </c>
      <c r="BC175" s="320" t="s">
        <v>180</v>
      </c>
      <c r="BD175" s="320" t="s">
        <v>1406</v>
      </c>
      <c r="BE175" s="320" t="s">
        <v>180</v>
      </c>
      <c r="BF175" s="320" t="s">
        <v>1406</v>
      </c>
      <c r="BG175" s="320" t="s">
        <v>180</v>
      </c>
      <c r="BH175" s="320" t="s">
        <v>1406</v>
      </c>
      <c r="BI175" s="320" t="s">
        <v>180</v>
      </c>
      <c r="BJ175" s="320" t="s">
        <v>1406</v>
      </c>
      <c r="BK175" s="320" t="s">
        <v>180</v>
      </c>
      <c r="BL175" s="320" t="s">
        <v>1406</v>
      </c>
      <c r="BM175" s="320" t="s">
        <v>180</v>
      </c>
      <c r="BN175" s="320" t="s">
        <v>1406</v>
      </c>
      <c r="BO175" s="312" t="s">
        <v>180</v>
      </c>
      <c r="BP175" s="192"/>
      <c r="BQ175" s="192"/>
      <c r="BR175" s="192"/>
      <c r="BS175" s="192"/>
      <c r="BT175" s="192"/>
      <c r="BU175" s="192"/>
      <c r="BV175" s="192"/>
      <c r="BW175" s="192"/>
      <c r="BX175" s="192"/>
      <c r="BY175" s="192"/>
      <c r="BZ175" s="192"/>
      <c r="CA175" s="192"/>
      <c r="CB175" s="192"/>
      <c r="CC175" s="192"/>
      <c r="CD175" s="192"/>
      <c r="CE175" s="192"/>
      <c r="CF175" s="192"/>
      <c r="CG175" s="192"/>
      <c r="CH175" s="192"/>
      <c r="CI175" s="192"/>
      <c r="CJ175" s="192"/>
      <c r="CK175" s="192"/>
      <c r="CL175" s="192"/>
      <c r="CM175" s="192"/>
      <c r="CN175" s="192"/>
      <c r="CO175" s="192"/>
      <c r="CP175" s="192"/>
      <c r="CQ175" s="192"/>
      <c r="CR175" s="192"/>
      <c r="CS175" s="192"/>
      <c r="CT175" s="192"/>
      <c r="CU175" s="192"/>
      <c r="CV175" s="192"/>
      <c r="CW175" s="192"/>
      <c r="CX175" s="192"/>
      <c r="CY175" s="192"/>
      <c r="CZ175" s="192"/>
      <c r="DA175" s="192"/>
      <c r="DB175" s="192"/>
      <c r="DC175" s="192"/>
      <c r="DD175" s="192"/>
      <c r="DE175" s="192"/>
      <c r="DF175" s="192"/>
      <c r="DG175" s="192"/>
      <c r="DH175" s="192"/>
      <c r="DI175" s="192"/>
      <c r="DJ175" s="192"/>
      <c r="DK175" s="192"/>
      <c r="DL175" s="192"/>
      <c r="DM175" s="192"/>
      <c r="DN175" s="192"/>
      <c r="DO175" s="192"/>
      <c r="DP175" s="192"/>
      <c r="DQ175" s="192"/>
      <c r="DR175" s="192"/>
      <c r="DS175" s="192"/>
      <c r="DT175" s="192"/>
      <c r="DU175" s="192"/>
      <c r="DV175" s="192"/>
      <c r="DW175" s="192"/>
      <c r="DX175" s="192"/>
      <c r="DY175" s="192"/>
      <c r="DZ175" s="192"/>
      <c r="EA175" s="192"/>
      <c r="EB175" s="192"/>
      <c r="EC175" s="192"/>
      <c r="ED175" s="192"/>
      <c r="EE175" s="192"/>
      <c r="EF175" s="192"/>
      <c r="EG175" s="192"/>
      <c r="EH175" s="192"/>
      <c r="EI175" s="192"/>
      <c r="EJ175" s="192"/>
      <c r="EK175" s="192"/>
      <c r="EL175" s="192"/>
      <c r="EM175" s="192"/>
      <c r="EN175" s="192"/>
      <c r="EO175" s="192"/>
      <c r="EP175" s="192"/>
      <c r="EQ175" s="192"/>
      <c r="ER175" s="192"/>
      <c r="ES175" s="192"/>
      <c r="ET175" s="192"/>
      <c r="EU175" s="192"/>
      <c r="EV175" s="192"/>
      <c r="EW175" s="192"/>
      <c r="EX175" s="192"/>
      <c r="EY175" s="192"/>
      <c r="EZ175" s="192"/>
      <c r="FA175" s="192"/>
      <c r="FB175" s="192"/>
      <c r="FC175" s="192"/>
      <c r="FD175" s="192"/>
      <c r="FE175" s="192"/>
      <c r="FF175" s="192"/>
      <c r="FG175" s="192"/>
      <c r="FH175" s="192"/>
      <c r="FI175" s="192"/>
      <c r="FJ175" s="192"/>
      <c r="FK175" s="192"/>
      <c r="FL175" s="192"/>
      <c r="FM175" s="192"/>
      <c r="FN175" s="192"/>
      <c r="FO175" s="192"/>
      <c r="FP175" s="192"/>
      <c r="FQ175" s="192"/>
      <c r="FR175" s="192"/>
      <c r="FS175" s="192"/>
      <c r="FT175" s="192"/>
      <c r="FU175" s="192"/>
      <c r="FV175" s="192"/>
      <c r="FW175" s="192"/>
      <c r="FX175" s="192"/>
      <c r="FY175" s="192"/>
      <c r="FZ175" s="192"/>
      <c r="GA175" s="192"/>
      <c r="GB175" s="192"/>
      <c r="GC175" s="192"/>
      <c r="GD175" s="192"/>
      <c r="GE175" s="192"/>
      <c r="GF175" s="192"/>
      <c r="GG175" s="192"/>
      <c r="GH175" s="192"/>
      <c r="GI175" s="192"/>
      <c r="GJ175" s="192"/>
      <c r="GK175" s="192"/>
      <c r="GL175" s="192"/>
      <c r="GM175" s="192"/>
      <c r="GN175" s="192"/>
      <c r="GO175" s="192"/>
      <c r="GP175" s="192"/>
      <c r="GQ175" s="192"/>
      <c r="GR175" s="192"/>
      <c r="GS175" s="192"/>
      <c r="GT175" s="192"/>
      <c r="GU175" s="192"/>
      <c r="GV175" s="192"/>
      <c r="GW175" s="192"/>
      <c r="GX175" s="192"/>
      <c r="GY175" s="192"/>
      <c r="GZ175" s="192"/>
      <c r="HA175" s="192"/>
      <c r="HB175" s="192"/>
      <c r="HC175" s="192"/>
      <c r="HD175" s="192"/>
      <c r="HE175" s="192"/>
      <c r="HF175" s="192"/>
      <c r="HG175" s="192"/>
      <c r="HH175" s="192"/>
      <c r="HI175" s="192"/>
      <c r="HJ175" s="192"/>
      <c r="HK175" s="192"/>
      <c r="HL175" s="192"/>
      <c r="HM175" s="192"/>
      <c r="HN175" s="192"/>
      <c r="HO175" s="192"/>
      <c r="HP175" s="192"/>
      <c r="HQ175" s="192"/>
      <c r="HR175" s="192"/>
      <c r="HS175" s="192"/>
      <c r="HT175" s="192"/>
      <c r="HU175" s="192"/>
      <c r="HV175" s="192"/>
      <c r="HW175" s="192"/>
      <c r="HX175" s="192"/>
      <c r="HY175" s="192"/>
      <c r="HZ175" s="192"/>
      <c r="IA175" s="192"/>
      <c r="IB175" s="192"/>
      <c r="IC175" s="192"/>
      <c r="ID175" s="192"/>
      <c r="IE175" s="192"/>
      <c r="IF175" s="192"/>
      <c r="IG175" s="192"/>
      <c r="IH175" s="192"/>
      <c r="II175" s="192"/>
      <c r="IJ175" s="192"/>
      <c r="IK175" s="192"/>
      <c r="IL175" s="192"/>
      <c r="IM175" s="192"/>
      <c r="IN175" s="192"/>
      <c r="IO175" s="192"/>
      <c r="IP175" s="192"/>
      <c r="IQ175" s="192"/>
      <c r="IR175" s="192"/>
      <c r="IS175" s="192"/>
      <c r="IT175" s="192"/>
      <c r="IU175" s="192"/>
      <c r="IV175" s="192"/>
      <c r="IW175" s="192"/>
      <c r="IX175" s="192"/>
      <c r="IY175" s="192"/>
      <c r="IZ175" s="192"/>
      <c r="JA175" s="192"/>
      <c r="JB175" s="192"/>
      <c r="JC175" s="192"/>
      <c r="JD175" s="192"/>
      <c r="JE175" s="192"/>
      <c r="JF175" s="192"/>
      <c r="JG175" s="192"/>
      <c r="JH175" s="192"/>
      <c r="JI175" s="192"/>
      <c r="JJ175" s="192"/>
      <c r="JK175" s="192"/>
      <c r="JL175" s="192"/>
      <c r="JM175" s="192"/>
      <c r="JN175" s="192"/>
      <c r="JO175" s="192"/>
      <c r="JP175" s="192"/>
      <c r="JQ175" s="192"/>
      <c r="JR175" s="192"/>
      <c r="JS175" s="192"/>
      <c r="JT175" s="192"/>
      <c r="JU175" s="192"/>
      <c r="JV175" s="192"/>
      <c r="JW175" s="192"/>
      <c r="JX175" s="192"/>
      <c r="JY175" s="192"/>
      <c r="JZ175" s="192"/>
      <c r="KA175" s="192"/>
      <c r="KB175" s="192"/>
      <c r="KC175" s="192"/>
      <c r="KD175" s="192"/>
      <c r="KE175" s="192"/>
      <c r="KF175" s="192"/>
      <c r="KG175" s="192"/>
      <c r="KH175" s="192"/>
      <c r="KI175" s="192"/>
      <c r="KJ175" s="192"/>
      <c r="KK175" s="192"/>
      <c r="KL175" s="192"/>
      <c r="KM175" s="192"/>
      <c r="KN175" s="192"/>
      <c r="KO175" s="192"/>
      <c r="KP175" s="192"/>
      <c r="KQ175" s="192"/>
      <c r="KR175" s="192"/>
      <c r="KS175" s="192"/>
      <c r="KT175" s="192"/>
      <c r="KU175" s="192"/>
      <c r="KV175" s="192"/>
      <c r="KW175" s="192"/>
      <c r="KX175" s="192"/>
      <c r="KY175" s="192"/>
      <c r="KZ175" s="192"/>
      <c r="LA175" s="192"/>
      <c r="LB175" s="192"/>
      <c r="LC175" s="192"/>
      <c r="LD175" s="192"/>
      <c r="LE175" s="192"/>
      <c r="LF175" s="192"/>
      <c r="LG175" s="192"/>
      <c r="LH175" s="192"/>
      <c r="LI175" s="192"/>
      <c r="LJ175" s="192"/>
      <c r="LK175" s="192"/>
      <c r="LL175" s="192"/>
      <c r="LM175" s="192"/>
      <c r="LN175" s="192"/>
      <c r="LO175" s="192"/>
      <c r="LP175" s="192"/>
      <c r="LQ175" s="192"/>
      <c r="LR175" s="192"/>
      <c r="LS175" s="192"/>
      <c r="LT175" s="192"/>
      <c r="LU175" s="192"/>
      <c r="LV175" s="192"/>
      <c r="LW175" s="192"/>
      <c r="LX175" s="192"/>
      <c r="LY175" s="192"/>
      <c r="LZ175" s="192"/>
      <c r="MA175" s="192"/>
      <c r="MB175" s="192"/>
      <c r="MC175" s="192"/>
      <c r="MD175" s="192"/>
      <c r="ME175" s="192"/>
      <c r="MF175" s="192"/>
      <c r="MG175" s="192"/>
      <c r="MH175" s="192"/>
      <c r="MI175" s="192"/>
      <c r="MJ175" s="192"/>
      <c r="MK175" s="192"/>
      <c r="ML175" s="192"/>
      <c r="MM175" s="192"/>
      <c r="MN175" s="192"/>
      <c r="MO175" s="192"/>
      <c r="MP175" s="192"/>
      <c r="MQ175" s="192"/>
      <c r="MR175" s="192"/>
      <c r="MS175" s="192"/>
      <c r="MT175" s="192"/>
      <c r="MU175" s="192"/>
      <c r="MV175" s="192"/>
      <c r="MW175" s="192"/>
      <c r="MX175" s="192"/>
      <c r="MY175" s="192"/>
      <c r="MZ175" s="192"/>
      <c r="NA175" s="192"/>
      <c r="NB175" s="192"/>
      <c r="NC175" s="192"/>
      <c r="ND175" s="192"/>
      <c r="NE175" s="192"/>
      <c r="NF175" s="192"/>
      <c r="NG175" s="192"/>
      <c r="NH175" s="192"/>
      <c r="NI175" s="192"/>
      <c r="NJ175" s="192"/>
      <c r="NK175" s="192"/>
      <c r="NL175" s="192"/>
      <c r="NM175" s="192"/>
      <c r="NN175" s="192"/>
      <c r="NO175" s="192"/>
      <c r="NP175" s="192"/>
      <c r="NQ175" s="192"/>
      <c r="NR175" s="192"/>
      <c r="NS175" s="192"/>
      <c r="NT175" s="192"/>
      <c r="NU175" s="192"/>
      <c r="NV175" s="192"/>
      <c r="NW175" s="192"/>
      <c r="NX175" s="192"/>
      <c r="NY175" s="192"/>
      <c r="NZ175" s="192"/>
      <c r="OA175" s="192"/>
      <c r="OB175" s="192"/>
      <c r="OC175" s="192"/>
      <c r="OD175" s="192"/>
      <c r="OE175" s="192"/>
      <c r="OF175" s="192"/>
      <c r="OG175" s="192"/>
      <c r="OH175" s="192"/>
      <c r="OI175" s="192"/>
      <c r="OJ175" s="192"/>
      <c r="OK175" s="192"/>
      <c r="OL175" s="192"/>
      <c r="OM175" s="192"/>
      <c r="ON175" s="192"/>
      <c r="OO175" s="192"/>
      <c r="OP175" s="192"/>
      <c r="OQ175" s="192"/>
      <c r="OR175" s="192"/>
      <c r="OS175" s="192"/>
      <c r="OT175" s="192"/>
      <c r="OU175" s="192"/>
      <c r="OV175" s="192"/>
      <c r="OW175" s="192"/>
      <c r="OX175" s="192"/>
      <c r="OY175" s="192"/>
      <c r="OZ175" s="192"/>
      <c r="PA175" s="192"/>
      <c r="PB175" s="192"/>
      <c r="PC175" s="192"/>
      <c r="PD175" s="192"/>
      <c r="PE175" s="192"/>
      <c r="PF175" s="192"/>
      <c r="PG175" s="192"/>
      <c r="PH175" s="192"/>
      <c r="PI175" s="192"/>
      <c r="PJ175" s="192"/>
      <c r="PK175" s="192"/>
      <c r="PL175" s="192"/>
      <c r="PM175" s="192"/>
      <c r="PN175" s="192"/>
      <c r="PO175" s="192"/>
      <c r="PP175" s="192"/>
      <c r="PQ175" s="192"/>
      <c r="PR175" s="192"/>
      <c r="PS175" s="192"/>
      <c r="PT175" s="192"/>
      <c r="PU175" s="192"/>
      <c r="PV175" s="192"/>
      <c r="PW175" s="192"/>
      <c r="PX175" s="192"/>
      <c r="PY175" s="192"/>
      <c r="PZ175" s="192"/>
      <c r="QA175" s="192"/>
      <c r="QB175" s="192"/>
      <c r="QC175" s="192"/>
      <c r="QD175" s="192"/>
      <c r="QE175" s="192"/>
      <c r="QF175" s="192"/>
      <c r="QG175" s="192"/>
      <c r="QH175" s="192"/>
      <c r="QI175" s="192"/>
      <c r="QJ175" s="192"/>
      <c r="QK175" s="192"/>
      <c r="QL175" s="192"/>
      <c r="QM175" s="192"/>
      <c r="QN175" s="192"/>
      <c r="QO175" s="192"/>
      <c r="QP175" s="192"/>
      <c r="QQ175" s="192"/>
      <c r="QR175" s="192"/>
      <c r="QS175" s="192"/>
      <c r="QT175" s="192"/>
      <c r="QU175" s="192"/>
      <c r="QV175" s="192"/>
      <c r="QW175" s="192"/>
      <c r="QX175" s="192"/>
      <c r="QY175" s="192"/>
      <c r="QZ175" s="192"/>
      <c r="RA175" s="192"/>
      <c r="RB175" s="192"/>
      <c r="RC175" s="192"/>
      <c r="RD175" s="192"/>
      <c r="RE175" s="192"/>
      <c r="RF175" s="192"/>
      <c r="RG175" s="192"/>
      <c r="RH175" s="192"/>
      <c r="RI175" s="192"/>
      <c r="RJ175" s="192"/>
      <c r="RK175" s="192"/>
      <c r="RL175" s="192"/>
      <c r="RM175" s="192"/>
      <c r="RN175" s="192"/>
      <c r="RO175" s="192"/>
      <c r="RP175" s="192"/>
      <c r="RQ175" s="192"/>
      <c r="RR175" s="192"/>
      <c r="RS175" s="192"/>
      <c r="RT175" s="192"/>
      <c r="RU175" s="192"/>
      <c r="RV175" s="192"/>
      <c r="RW175" s="192"/>
      <c r="RX175" s="192"/>
      <c r="RY175" s="192"/>
      <c r="RZ175" s="192"/>
      <c r="SA175" s="192"/>
      <c r="SB175" s="192"/>
      <c r="SC175" s="192"/>
      <c r="SD175" s="192"/>
      <c r="SE175" s="192"/>
      <c r="SF175" s="192"/>
      <c r="SG175" s="192"/>
      <c r="SH175" s="192"/>
      <c r="SI175" s="192"/>
      <c r="SJ175" s="192"/>
      <c r="SK175" s="192"/>
      <c r="SL175" s="192"/>
      <c r="SM175" s="192"/>
      <c r="SN175" s="192"/>
      <c r="SO175" s="192"/>
      <c r="SP175" s="192"/>
      <c r="SQ175" s="192"/>
      <c r="SR175" s="192"/>
      <c r="SS175" s="192"/>
      <c r="ST175" s="192"/>
      <c r="SU175" s="192"/>
      <c r="SV175" s="192"/>
      <c r="SW175" s="192"/>
      <c r="SX175" s="192"/>
      <c r="SY175" s="192"/>
      <c r="SZ175" s="192"/>
      <c r="TA175" s="192"/>
      <c r="TB175" s="192"/>
      <c r="TC175" s="192"/>
      <c r="TD175" s="192"/>
      <c r="TE175" s="192"/>
      <c r="TF175" s="192"/>
      <c r="TG175" s="192"/>
      <c r="TH175" s="192"/>
      <c r="TI175" s="192"/>
      <c r="TJ175" s="192"/>
      <c r="TK175" s="192"/>
      <c r="TL175" s="192"/>
      <c r="TM175" s="192"/>
      <c r="TN175" s="192"/>
      <c r="TO175" s="192"/>
      <c r="TP175" s="192"/>
      <c r="TQ175" s="192"/>
      <c r="TR175" s="192"/>
      <c r="TS175" s="192"/>
      <c r="TT175" s="192"/>
      <c r="TU175" s="192"/>
      <c r="TV175" s="192"/>
      <c r="TW175" s="192"/>
      <c r="TX175" s="192"/>
      <c r="TY175" s="192"/>
      <c r="TZ175" s="192"/>
      <c r="UA175" s="192"/>
      <c r="UB175" s="192"/>
      <c r="UC175" s="192"/>
      <c r="UD175" s="192"/>
      <c r="UE175" s="192"/>
      <c r="UF175" s="192"/>
      <c r="UG175" s="192"/>
      <c r="UH175" s="192"/>
      <c r="UI175" s="192"/>
      <c r="UJ175" s="192"/>
      <c r="UK175" s="192"/>
      <c r="UL175" s="192"/>
      <c r="UM175" s="192"/>
      <c r="UN175" s="192"/>
      <c r="UO175" s="192"/>
      <c r="UP175" s="192"/>
      <c r="UQ175" s="192"/>
      <c r="UR175" s="192"/>
      <c r="US175" s="192"/>
      <c r="UT175" s="192"/>
      <c r="UU175" s="192"/>
      <c r="UV175" s="192"/>
      <c r="UW175" s="192"/>
      <c r="UX175" s="192"/>
      <c r="UY175" s="192"/>
      <c r="UZ175" s="192"/>
      <c r="VA175" s="192"/>
      <c r="VB175" s="192"/>
      <c r="VC175" s="192"/>
      <c r="VD175" s="192"/>
      <c r="VE175" s="192"/>
      <c r="VF175" s="192"/>
      <c r="VG175" s="192"/>
      <c r="VH175" s="192"/>
      <c r="VI175" s="192"/>
      <c r="VJ175" s="192"/>
      <c r="VK175" s="192"/>
      <c r="VL175" s="192"/>
      <c r="VM175" s="192"/>
      <c r="VN175" s="192"/>
      <c r="VO175" s="192"/>
      <c r="VP175" s="192"/>
      <c r="VQ175" s="192"/>
      <c r="VR175" s="192"/>
      <c r="VS175" s="192"/>
      <c r="VT175" s="192"/>
      <c r="VU175" s="192"/>
      <c r="VV175" s="192"/>
      <c r="VW175" s="192"/>
      <c r="VX175" s="192"/>
      <c r="VY175" s="192"/>
      <c r="VZ175" s="192"/>
      <c r="WA175" s="192"/>
      <c r="WB175" s="192"/>
      <c r="WC175" s="192"/>
      <c r="WD175" s="192"/>
      <c r="WE175" s="192"/>
      <c r="WF175" s="192"/>
      <c r="WG175" s="192"/>
      <c r="WH175" s="192"/>
      <c r="WI175" s="192"/>
      <c r="WJ175" s="192"/>
      <c r="WK175" s="192"/>
      <c r="WL175" s="192"/>
      <c r="WM175" s="192"/>
      <c r="WN175" s="192"/>
      <c r="WO175" s="192"/>
      <c r="WP175" s="192"/>
      <c r="WQ175" s="192"/>
      <c r="WR175" s="192"/>
      <c r="WS175" s="192"/>
      <c r="WT175" s="192"/>
      <c r="WU175" s="192"/>
      <c r="WV175" s="192"/>
      <c r="WW175" s="192"/>
      <c r="WX175" s="192"/>
      <c r="WY175" s="192"/>
      <c r="WZ175" s="192"/>
      <c r="XA175" s="192"/>
      <c r="XB175" s="192"/>
      <c r="XC175" s="192"/>
      <c r="XD175" s="192"/>
      <c r="XE175" s="192"/>
      <c r="XF175" s="192"/>
      <c r="XG175" s="192"/>
      <c r="XH175" s="192"/>
      <c r="XI175" s="192"/>
      <c r="XJ175" s="192"/>
      <c r="XK175" s="192"/>
      <c r="XL175" s="192"/>
      <c r="XM175" s="192"/>
      <c r="XN175" s="192"/>
      <c r="XO175" s="192"/>
      <c r="XP175" s="192"/>
      <c r="XQ175" s="192"/>
      <c r="XR175" s="192"/>
      <c r="XS175" s="192"/>
      <c r="XT175" s="192"/>
      <c r="XU175" s="192"/>
      <c r="XV175" s="192"/>
      <c r="XW175" s="192"/>
      <c r="XX175" s="192"/>
      <c r="XY175" s="192"/>
      <c r="XZ175" s="192"/>
      <c r="YA175" s="192"/>
      <c r="YB175" s="192"/>
      <c r="YC175" s="192"/>
      <c r="YD175" s="192"/>
      <c r="YE175" s="192"/>
      <c r="YF175" s="192"/>
      <c r="YG175" s="192"/>
      <c r="YH175" s="192"/>
      <c r="YI175" s="192"/>
      <c r="YJ175" s="192"/>
      <c r="YK175" s="192"/>
      <c r="YL175" s="192"/>
      <c r="YM175" s="192"/>
      <c r="YN175" s="192"/>
      <c r="YO175" s="192"/>
      <c r="YP175" s="192"/>
      <c r="YQ175" s="192"/>
      <c r="YR175" s="192"/>
      <c r="YS175" s="192"/>
      <c r="YT175" s="192"/>
      <c r="YU175" s="192"/>
      <c r="YV175" s="192"/>
      <c r="YW175" s="192"/>
      <c r="YX175" s="192"/>
      <c r="YY175" s="192"/>
      <c r="YZ175" s="192"/>
      <c r="ZA175" s="192"/>
      <c r="ZB175" s="192"/>
      <c r="ZC175" s="192"/>
      <c r="ZD175" s="192"/>
      <c r="ZE175" s="192"/>
      <c r="ZF175" s="192"/>
      <c r="ZG175" s="192"/>
      <c r="ZH175" s="192"/>
      <c r="ZI175" s="192"/>
      <c r="ZJ175" s="192"/>
      <c r="ZK175" s="192"/>
      <c r="ZL175" s="192"/>
      <c r="ZM175" s="192"/>
      <c r="ZN175" s="192"/>
      <c r="ZO175" s="192"/>
      <c r="ZP175" s="192"/>
      <c r="ZQ175" s="192"/>
      <c r="ZR175" s="192"/>
      <c r="ZS175" s="192"/>
      <c r="ZT175" s="192"/>
      <c r="ZU175" s="192"/>
      <c r="ZV175" s="192"/>
      <c r="ZW175" s="192"/>
      <c r="ZX175" s="192"/>
      <c r="ZY175" s="192"/>
      <c r="ZZ175" s="192"/>
      <c r="AAA175" s="192"/>
      <c r="AAB175" s="192"/>
      <c r="AAC175" s="192"/>
      <c r="AAD175" s="192"/>
      <c r="AAE175" s="192"/>
      <c r="AAF175" s="192"/>
      <c r="AAG175" s="192"/>
      <c r="AAH175" s="192"/>
      <c r="AAI175" s="192"/>
      <c r="AAJ175" s="192"/>
      <c r="AAK175" s="192"/>
      <c r="AAL175" s="192"/>
      <c r="AAM175" s="192"/>
      <c r="AAN175" s="192"/>
      <c r="AAO175" s="192"/>
      <c r="AAP175" s="192"/>
      <c r="AAQ175" s="192"/>
      <c r="AAR175" s="192"/>
      <c r="AAS175" s="192"/>
      <c r="AAT175" s="192"/>
      <c r="AAU175" s="192"/>
      <c r="AAV175" s="192"/>
      <c r="AAW175" s="192"/>
      <c r="AAX175" s="192"/>
      <c r="AAY175" s="192"/>
      <c r="AAZ175" s="192"/>
      <c r="ABA175" s="192"/>
      <c r="ABB175" s="192"/>
      <c r="ABC175" s="192"/>
      <c r="ABD175" s="192"/>
      <c r="ABE175" s="192"/>
      <c r="ABF175" s="192"/>
      <c r="ABG175" s="192"/>
      <c r="ABH175" s="192"/>
      <c r="ABI175" s="192"/>
      <c r="ABJ175" s="192"/>
      <c r="ABK175" s="192"/>
      <c r="ABL175" s="192"/>
      <c r="ABM175" s="192"/>
      <c r="ABN175" s="192"/>
      <c r="ABO175" s="192"/>
      <c r="ABP175" s="192"/>
      <c r="ABQ175" s="192"/>
      <c r="ABR175" s="192"/>
      <c r="ABS175" s="192"/>
      <c r="ABT175" s="192"/>
      <c r="ABU175" s="192"/>
      <c r="ABV175" s="192"/>
      <c r="ABW175" s="192"/>
      <c r="ABX175" s="192"/>
      <c r="ABY175" s="192"/>
      <c r="ABZ175" s="192"/>
      <c r="ACA175" s="192"/>
      <c r="ACB175" s="192"/>
      <c r="ACC175" s="192"/>
      <c r="ACD175" s="192"/>
      <c r="ACE175" s="192"/>
      <c r="ACF175" s="192"/>
      <c r="ACG175" s="192"/>
      <c r="ACH175" s="192"/>
      <c r="ACI175" s="192"/>
      <c r="ACJ175" s="192"/>
      <c r="ACK175" s="192"/>
      <c r="ACL175" s="192"/>
      <c r="ACM175" s="192"/>
      <c r="ACN175" s="192"/>
      <c r="ACO175" s="192"/>
      <c r="ACP175" s="192"/>
      <c r="ACQ175" s="192"/>
      <c r="ACR175" s="192"/>
      <c r="ACS175" s="192"/>
      <c r="ACT175" s="192"/>
      <c r="ACU175" s="192"/>
      <c r="ACV175" s="192"/>
      <c r="ACW175" s="192"/>
      <c r="ACX175" s="192"/>
      <c r="ACY175" s="192"/>
      <c r="ACZ175" s="192"/>
      <c r="ADA175" s="192"/>
      <c r="ADB175" s="192"/>
      <c r="ADC175" s="192"/>
      <c r="ADD175" s="192"/>
      <c r="ADE175" s="192"/>
      <c r="ADF175" s="192"/>
      <c r="ADG175" s="192"/>
      <c r="ADH175" s="192"/>
      <c r="ADI175" s="192"/>
      <c r="ADJ175" s="192"/>
      <c r="ADK175" s="192"/>
      <c r="ADL175" s="192"/>
      <c r="ADM175" s="192"/>
      <c r="ADN175" s="192"/>
      <c r="ADO175" s="192"/>
      <c r="ADP175" s="192"/>
      <c r="ADQ175" s="192"/>
      <c r="ADR175" s="192"/>
      <c r="ADS175" s="192"/>
      <c r="ADT175" s="192"/>
      <c r="ADU175" s="192"/>
      <c r="ADV175" s="192"/>
      <c r="ADW175" s="192"/>
      <c r="ADX175" s="192"/>
      <c r="ADY175" s="192"/>
      <c r="ADZ175" s="192"/>
      <c r="AEA175" s="192"/>
      <c r="AEB175" s="192"/>
      <c r="AEC175" s="192"/>
      <c r="AED175" s="192"/>
      <c r="AEE175" s="192"/>
      <c r="AEF175" s="192"/>
      <c r="AEG175" s="192"/>
      <c r="AEH175" s="192"/>
      <c r="AEI175" s="192"/>
      <c r="AEJ175" s="192"/>
      <c r="AEK175" s="192"/>
      <c r="AEL175" s="192"/>
      <c r="AEM175" s="192"/>
      <c r="AEN175" s="192"/>
      <c r="AEO175" s="192"/>
      <c r="AEP175" s="192"/>
      <c r="AEQ175" s="192"/>
      <c r="AER175" s="192"/>
      <c r="AES175" s="192"/>
      <c r="AET175" s="192"/>
      <c r="AEU175" s="192"/>
      <c r="AEV175" s="192"/>
      <c r="AEW175" s="192"/>
      <c r="AEX175" s="192"/>
      <c r="AEY175" s="192"/>
      <c r="AEZ175" s="192"/>
      <c r="AFA175" s="192"/>
      <c r="AFB175" s="192"/>
      <c r="AFC175" s="192"/>
      <c r="AFD175" s="192"/>
      <c r="AFE175" s="192"/>
      <c r="AFF175" s="192"/>
      <c r="AFG175" s="192"/>
      <c r="AFH175" s="192"/>
      <c r="AFI175" s="192"/>
      <c r="AFJ175" s="192"/>
      <c r="AFK175" s="192"/>
      <c r="AFL175" s="192"/>
      <c r="AFM175" s="192"/>
      <c r="AFN175" s="192"/>
      <c r="AFO175" s="192"/>
      <c r="AFP175" s="192"/>
      <c r="AFQ175" s="192"/>
      <c r="AFR175" s="192"/>
      <c r="AFS175" s="192"/>
      <c r="AFT175" s="192"/>
      <c r="AFU175" s="192"/>
      <c r="AFV175" s="192"/>
      <c r="AFW175" s="192"/>
      <c r="AFX175" s="192"/>
      <c r="AFY175" s="192"/>
      <c r="AFZ175" s="192"/>
      <c r="AGA175" s="192"/>
      <c r="AGB175" s="192"/>
      <c r="AGC175" s="192"/>
      <c r="AGD175" s="192"/>
      <c r="AGE175" s="192"/>
      <c r="AGF175" s="192"/>
      <c r="AGG175" s="192"/>
      <c r="AGH175" s="192"/>
      <c r="AGI175" s="192"/>
      <c r="AGJ175" s="192"/>
      <c r="AGK175" s="192"/>
      <c r="AGL175" s="192"/>
      <c r="AGM175" s="192"/>
      <c r="AGN175" s="192"/>
      <c r="AGO175" s="192"/>
      <c r="AGP175" s="192"/>
      <c r="AGQ175" s="192"/>
      <c r="AGR175" s="192"/>
      <c r="AGS175" s="192"/>
      <c r="AGT175" s="192"/>
      <c r="AGU175" s="192"/>
      <c r="AGV175" s="192"/>
      <c r="AGW175" s="192"/>
      <c r="AGX175" s="192"/>
      <c r="AGY175" s="192"/>
      <c r="AGZ175" s="192"/>
      <c r="AHA175" s="192"/>
      <c r="AHB175" s="192"/>
      <c r="AHC175" s="192"/>
      <c r="AHD175" s="192"/>
      <c r="AHE175" s="192"/>
      <c r="AHF175" s="192"/>
      <c r="AHG175" s="192"/>
      <c r="AHH175" s="192"/>
      <c r="AHI175" s="192"/>
      <c r="AHJ175" s="192"/>
      <c r="AHK175" s="192"/>
      <c r="AHL175" s="192"/>
      <c r="AHM175" s="192"/>
      <c r="AHN175" s="192"/>
      <c r="AHO175" s="192"/>
      <c r="AHP175" s="192"/>
      <c r="AHQ175" s="192"/>
      <c r="AHR175" s="192"/>
      <c r="AHS175" s="192"/>
      <c r="AHT175" s="192"/>
      <c r="AHU175" s="192"/>
      <c r="AHV175" s="192"/>
      <c r="AHW175" s="192"/>
      <c r="AHX175" s="192"/>
      <c r="AHY175" s="192"/>
      <c r="AHZ175" s="192"/>
      <c r="AIA175" s="192"/>
      <c r="AIB175" s="192"/>
      <c r="AIC175" s="192"/>
      <c r="AID175" s="192"/>
      <c r="AIE175" s="192"/>
      <c r="AIF175" s="192"/>
      <c r="AIG175" s="192"/>
      <c r="AIH175" s="192"/>
      <c r="AII175" s="192"/>
      <c r="AIJ175" s="192"/>
      <c r="AIK175" s="192"/>
      <c r="AIL175" s="192"/>
      <c r="AIM175" s="192"/>
      <c r="AIN175" s="192"/>
      <c r="AIO175" s="192"/>
      <c r="AIP175" s="192"/>
      <c r="AIQ175" s="192"/>
      <c r="AIR175" s="192"/>
      <c r="AIS175" s="192"/>
      <c r="AIT175" s="192"/>
      <c r="AIU175" s="192"/>
      <c r="AIV175" s="192"/>
      <c r="AIW175" s="192"/>
      <c r="AIX175" s="192"/>
      <c r="AIY175" s="192"/>
      <c r="AIZ175" s="192"/>
      <c r="AJA175" s="192"/>
      <c r="AJB175" s="192"/>
      <c r="AJC175" s="192"/>
      <c r="AJD175" s="192"/>
      <c r="AJE175" s="192"/>
      <c r="AJF175" s="192"/>
      <c r="AJG175" s="192"/>
      <c r="AJH175" s="192"/>
      <c r="AJI175" s="192"/>
      <c r="AJJ175" s="192"/>
      <c r="AJK175" s="192"/>
      <c r="AJL175" s="192"/>
      <c r="AJM175" s="192"/>
      <c r="AJN175" s="192"/>
      <c r="AJO175" s="192"/>
      <c r="AJP175" s="192"/>
      <c r="AJQ175" s="192"/>
      <c r="AJR175" s="192"/>
      <c r="AJS175" s="192"/>
      <c r="AJT175" s="192"/>
      <c r="AJU175" s="192"/>
      <c r="AJV175" s="192"/>
      <c r="AJW175" s="192"/>
      <c r="AJX175" s="192"/>
      <c r="AJY175" s="192"/>
      <c r="AJZ175" s="192"/>
      <c r="AKA175" s="192"/>
      <c r="AKB175" s="192"/>
      <c r="AKC175" s="192"/>
      <c r="AKD175" s="192"/>
      <c r="AKE175" s="192"/>
      <c r="AKF175" s="192"/>
      <c r="AKG175" s="192"/>
      <c r="AKH175" s="192"/>
      <c r="AKI175" s="192"/>
      <c r="AKJ175" s="192"/>
      <c r="AKK175" s="192"/>
      <c r="AKL175" s="192"/>
      <c r="AKM175" s="192"/>
      <c r="AKN175" s="192"/>
      <c r="AKO175" s="192"/>
      <c r="AKP175" s="192"/>
      <c r="AKQ175" s="192"/>
      <c r="AKR175" s="192"/>
      <c r="AKS175" s="192"/>
      <c r="AKT175" s="192"/>
      <c r="AKU175" s="192"/>
      <c r="AKV175" s="192"/>
      <c r="AKW175" s="192"/>
      <c r="AKX175" s="192"/>
      <c r="AKY175" s="192"/>
      <c r="AKZ175" s="192"/>
      <c r="ALA175" s="192"/>
      <c r="ALB175" s="192"/>
      <c r="ALC175" s="192"/>
      <c r="ALD175" s="192"/>
      <c r="ALE175" s="192"/>
      <c r="ALF175" s="192"/>
      <c r="ALG175" s="192"/>
      <c r="ALH175" s="192"/>
      <c r="ALI175" s="192"/>
      <c r="ALJ175" s="192"/>
      <c r="ALK175" s="192"/>
      <c r="ALL175" s="192"/>
      <c r="ALM175" s="192"/>
      <c r="ALN175" s="192"/>
      <c r="ALO175" s="192"/>
      <c r="ALP175" s="192"/>
      <c r="ALQ175" s="192"/>
      <c r="ALR175" s="192"/>
      <c r="ALS175" s="192"/>
      <c r="ALT175" s="192"/>
      <c r="ALU175" s="192"/>
      <c r="ALV175" s="192"/>
      <c r="ALW175" s="192"/>
      <c r="ALX175" s="192"/>
      <c r="ALY175" s="192"/>
      <c r="ALZ175" s="192"/>
      <c r="AMA175" s="192"/>
      <c r="AMB175" s="192"/>
      <c r="AMC175" s="192"/>
      <c r="AMD175" s="192"/>
      <c r="AME175" s="192"/>
      <c r="AMF175" s="192"/>
      <c r="AMG175" s="192"/>
      <c r="AMH175" s="192"/>
      <c r="AMI175" s="192"/>
      <c r="AMJ175" s="192"/>
      <c r="AMK175" s="192"/>
      <c r="AML175" s="192"/>
      <c r="AMM175" s="192"/>
      <c r="AMN175" s="192"/>
      <c r="AMO175" s="192"/>
      <c r="AMP175" s="192"/>
      <c r="AMQ175" s="192"/>
      <c r="AMR175" s="192"/>
      <c r="AMS175" s="192"/>
      <c r="AMT175" s="192"/>
      <c r="AMU175" s="192"/>
      <c r="AMV175" s="192"/>
      <c r="AMW175" s="192"/>
      <c r="AMX175" s="192"/>
      <c r="AMY175" s="192"/>
      <c r="AMZ175" s="192"/>
      <c r="ANA175" s="192"/>
      <c r="ANB175" s="192"/>
      <c r="ANC175" s="192"/>
      <c r="AND175" s="192"/>
      <c r="ANE175" s="192"/>
      <c r="ANF175" s="192"/>
      <c r="ANG175" s="192"/>
      <c r="ANH175" s="192"/>
      <c r="ANI175" s="192"/>
      <c r="ANJ175" s="192"/>
      <c r="ANK175" s="192"/>
      <c r="ANL175" s="192"/>
      <c r="ANM175" s="192"/>
      <c r="ANN175" s="192"/>
      <c r="ANO175" s="192"/>
      <c r="ANP175" s="192"/>
      <c r="ANQ175" s="192"/>
      <c r="ANR175" s="192"/>
      <c r="ANS175" s="192"/>
      <c r="ANT175" s="192"/>
      <c r="ANU175" s="192"/>
      <c r="ANV175" s="192"/>
      <c r="ANW175" s="192"/>
      <c r="ANX175" s="192"/>
      <c r="ANY175" s="192"/>
      <c r="ANZ175" s="192"/>
      <c r="AOA175" s="192"/>
      <c r="AOB175" s="192"/>
      <c r="AOC175" s="192"/>
      <c r="AOD175" s="192"/>
      <c r="AOE175" s="192"/>
      <c r="AOF175" s="192"/>
      <c r="AOG175" s="192"/>
      <c r="AOH175" s="192"/>
      <c r="AOI175" s="192"/>
      <c r="AOJ175" s="192"/>
      <c r="AOK175" s="192"/>
      <c r="AOL175" s="192"/>
      <c r="AOM175" s="192"/>
      <c r="AON175" s="192"/>
      <c r="AOO175" s="192"/>
      <c r="AOP175" s="192"/>
      <c r="AOQ175" s="192"/>
      <c r="AOR175" s="192"/>
      <c r="AOS175" s="192"/>
      <c r="AOT175" s="192"/>
      <c r="AOU175" s="192"/>
      <c r="AOV175" s="192"/>
      <c r="AOW175" s="192"/>
      <c r="AOX175" s="192"/>
      <c r="AOY175" s="192"/>
      <c r="AOZ175" s="192"/>
      <c r="APA175" s="192"/>
      <c r="APB175" s="192"/>
      <c r="APC175" s="192"/>
      <c r="APD175" s="192"/>
      <c r="APE175" s="192"/>
      <c r="APF175" s="192"/>
      <c r="APG175" s="192"/>
      <c r="APH175" s="192"/>
      <c r="API175" s="192"/>
      <c r="APJ175" s="192"/>
      <c r="APK175" s="192"/>
      <c r="APL175" s="192"/>
      <c r="APM175" s="192"/>
      <c r="APN175" s="192"/>
      <c r="APO175" s="192"/>
      <c r="APP175" s="192"/>
      <c r="APQ175" s="192"/>
      <c r="APR175" s="192"/>
      <c r="APS175" s="192"/>
      <c r="APT175" s="192"/>
      <c r="APU175" s="192"/>
      <c r="APV175" s="192"/>
      <c r="APW175" s="192"/>
      <c r="APX175" s="192"/>
      <c r="APY175" s="192"/>
      <c r="APZ175" s="192"/>
      <c r="AQA175" s="192"/>
      <c r="AQB175" s="192"/>
      <c r="AQC175" s="192"/>
      <c r="AQD175" s="192"/>
      <c r="AQE175" s="192"/>
      <c r="AQF175" s="192"/>
      <c r="AQG175" s="192"/>
      <c r="AQH175" s="192"/>
      <c r="AQI175" s="192"/>
      <c r="AQJ175" s="192"/>
      <c r="AQK175" s="192"/>
      <c r="AQL175" s="192"/>
      <c r="AQM175" s="192"/>
      <c r="AQN175" s="192"/>
      <c r="AQO175" s="192"/>
      <c r="AQP175" s="192"/>
      <c r="AQQ175" s="192"/>
      <c r="AQR175" s="192"/>
      <c r="AQS175" s="192"/>
      <c r="AQT175" s="192"/>
      <c r="AQU175" s="192"/>
      <c r="AQV175" s="192"/>
      <c r="AQW175" s="192"/>
      <c r="AQX175" s="192"/>
      <c r="AQY175" s="192"/>
      <c r="AQZ175" s="192"/>
      <c r="ARA175" s="192"/>
      <c r="ARB175" s="192"/>
      <c r="ARC175" s="192"/>
      <c r="ARD175" s="192"/>
      <c r="ARE175" s="192"/>
      <c r="ARF175" s="192"/>
      <c r="ARG175" s="192"/>
      <c r="ARH175" s="192"/>
      <c r="ARI175" s="192"/>
      <c r="ARJ175" s="192"/>
      <c r="ARK175" s="192"/>
      <c r="ARL175" s="192"/>
      <c r="ARM175" s="192"/>
      <c r="ARN175" s="192"/>
      <c r="ARO175" s="192"/>
      <c r="ARP175" s="192"/>
      <c r="ARQ175" s="192"/>
      <c r="ARR175" s="192"/>
      <c r="ARS175" s="192"/>
      <c r="ART175" s="192"/>
      <c r="ARU175" s="192"/>
      <c r="ARV175" s="192"/>
      <c r="ARW175" s="192"/>
      <c r="ARX175" s="192"/>
      <c r="ARY175" s="192"/>
      <c r="ARZ175" s="192"/>
      <c r="ASA175" s="192"/>
      <c r="ASB175" s="192"/>
      <c r="ASC175" s="192"/>
      <c r="ASD175" s="192"/>
      <c r="ASE175" s="192"/>
      <c r="ASF175" s="192"/>
      <c r="ASG175" s="192"/>
      <c r="ASH175" s="192"/>
      <c r="ASI175" s="192"/>
      <c r="ASJ175" s="192"/>
      <c r="ASK175" s="192"/>
      <c r="ASL175" s="192"/>
      <c r="ASM175" s="192"/>
      <c r="ASN175" s="192"/>
      <c r="ASO175" s="192"/>
      <c r="ASP175" s="192"/>
      <c r="ASQ175" s="192"/>
      <c r="ASR175" s="192"/>
      <c r="ASS175" s="192"/>
      <c r="AST175" s="192"/>
      <c r="ASU175" s="192"/>
      <c r="ASV175" s="192"/>
      <c r="ASW175" s="192"/>
      <c r="ASX175" s="192"/>
      <c r="ASY175" s="192"/>
      <c r="ASZ175" s="192"/>
      <c r="ATA175" s="192"/>
      <c r="ATB175" s="192"/>
      <c r="ATC175" s="192"/>
      <c r="ATD175" s="192"/>
      <c r="ATE175" s="192"/>
      <c r="ATF175" s="192"/>
      <c r="ATG175" s="192"/>
      <c r="ATH175" s="192"/>
      <c r="ATI175" s="192"/>
      <c r="ATJ175" s="192"/>
      <c r="ATK175" s="192"/>
      <c r="ATL175" s="192"/>
      <c r="ATM175" s="192"/>
      <c r="ATN175" s="192"/>
      <c r="ATO175" s="192"/>
      <c r="ATP175" s="192"/>
      <c r="ATQ175" s="192"/>
      <c r="ATR175" s="192"/>
      <c r="ATS175" s="192"/>
      <c r="ATT175" s="192"/>
      <c r="ATU175" s="192"/>
      <c r="ATV175" s="192"/>
      <c r="ATW175" s="192"/>
      <c r="ATX175" s="192"/>
      <c r="ATY175" s="192"/>
      <c r="ATZ175" s="192"/>
      <c r="AUA175" s="192"/>
      <c r="AUB175" s="192"/>
      <c r="AUC175" s="192"/>
      <c r="AUD175" s="192"/>
      <c r="AUE175" s="192"/>
      <c r="AUF175" s="192"/>
      <c r="AUG175" s="192"/>
      <c r="AUH175" s="192"/>
      <c r="AUI175" s="192"/>
      <c r="AUJ175" s="192"/>
      <c r="AUK175" s="192"/>
      <c r="AUL175" s="192"/>
      <c r="AUM175" s="192"/>
      <c r="AUN175" s="192"/>
      <c r="AUO175" s="192"/>
      <c r="AUP175" s="192"/>
      <c r="AUQ175" s="192"/>
      <c r="AUR175" s="192"/>
      <c r="AUS175" s="192"/>
      <c r="AUT175" s="192"/>
      <c r="AUU175" s="192"/>
      <c r="AUV175" s="192"/>
      <c r="AUW175" s="192"/>
      <c r="AUX175" s="192"/>
      <c r="AUY175" s="192"/>
      <c r="AUZ175" s="192"/>
      <c r="AVA175" s="192"/>
      <c r="AVB175" s="192"/>
      <c r="AVC175" s="192"/>
      <c r="AVD175" s="192"/>
      <c r="AVE175" s="192"/>
      <c r="AVF175" s="192"/>
      <c r="AVG175" s="192"/>
      <c r="AVH175" s="192"/>
      <c r="AVI175" s="192"/>
      <c r="AVJ175" s="192"/>
      <c r="AVK175" s="192"/>
      <c r="AVL175" s="192"/>
      <c r="AVM175" s="192"/>
      <c r="AVN175" s="192"/>
      <c r="AVO175" s="192"/>
      <c r="AVP175" s="192"/>
      <c r="AVQ175" s="192"/>
      <c r="AVR175" s="192"/>
      <c r="AVS175" s="192"/>
      <c r="AVT175" s="192"/>
      <c r="AVU175" s="192"/>
      <c r="AVV175" s="192"/>
      <c r="AVW175" s="192"/>
      <c r="AVX175" s="192"/>
      <c r="AVY175" s="192"/>
      <c r="AVZ175" s="192"/>
      <c r="AWA175" s="192"/>
      <c r="AWB175" s="192"/>
      <c r="AWC175" s="192"/>
      <c r="AWD175" s="192"/>
      <c r="AWE175" s="192"/>
      <c r="AWF175" s="192"/>
      <c r="AWG175" s="192"/>
      <c r="AWH175" s="192"/>
      <c r="AWI175" s="192"/>
      <c r="AWJ175" s="192"/>
      <c r="AWK175" s="192"/>
      <c r="AWL175" s="192"/>
      <c r="AWM175" s="192"/>
      <c r="AWN175" s="192"/>
      <c r="AWO175" s="192"/>
      <c r="AWP175" s="192"/>
      <c r="AWQ175" s="192"/>
      <c r="AWR175" s="192"/>
      <c r="AWS175" s="192"/>
      <c r="AWT175" s="192"/>
      <c r="AWU175" s="192"/>
      <c r="AWV175" s="192"/>
      <c r="AWW175" s="192"/>
      <c r="AWX175" s="192"/>
      <c r="AWY175" s="192"/>
      <c r="AWZ175" s="192"/>
      <c r="AXA175" s="192"/>
      <c r="AXB175" s="192"/>
      <c r="AXC175" s="192"/>
      <c r="AXD175" s="192"/>
      <c r="AXE175" s="192"/>
      <c r="AXF175" s="192"/>
      <c r="AXG175" s="192"/>
      <c r="AXH175" s="192"/>
      <c r="AXI175" s="192"/>
      <c r="AXJ175" s="192"/>
      <c r="AXK175" s="192"/>
      <c r="AXL175" s="192"/>
      <c r="AXM175" s="192"/>
      <c r="AXN175" s="192"/>
      <c r="AXO175" s="192"/>
      <c r="AXP175" s="192"/>
      <c r="AXQ175" s="192"/>
      <c r="AXR175" s="192"/>
      <c r="AXS175" s="192"/>
      <c r="AXT175" s="192"/>
      <c r="AXU175" s="192"/>
      <c r="AXV175" s="192"/>
      <c r="AXW175" s="192"/>
      <c r="AXX175" s="192"/>
      <c r="AXY175" s="192"/>
      <c r="AXZ175" s="192"/>
      <c r="AYA175" s="192"/>
      <c r="AYB175" s="192"/>
      <c r="AYC175" s="192"/>
      <c r="AYD175" s="192"/>
      <c r="AYE175" s="192"/>
      <c r="AYF175" s="192"/>
      <c r="AYG175" s="192"/>
      <c r="AYH175" s="192"/>
      <c r="AYI175" s="192"/>
      <c r="AYJ175" s="192"/>
      <c r="AYK175" s="192"/>
      <c r="AYL175" s="192"/>
      <c r="AYM175" s="192"/>
      <c r="AYN175" s="192"/>
      <c r="AYO175" s="192"/>
      <c r="AYP175" s="192"/>
      <c r="AYQ175" s="192"/>
      <c r="AYR175" s="192"/>
      <c r="AYS175" s="192"/>
      <c r="AYT175" s="192"/>
      <c r="AYU175" s="192"/>
      <c r="AYV175" s="192"/>
      <c r="AYW175" s="192"/>
      <c r="AYX175" s="192"/>
      <c r="AYY175" s="192"/>
      <c r="AYZ175" s="192"/>
      <c r="AZA175" s="192"/>
      <c r="AZB175" s="192"/>
      <c r="AZC175" s="192"/>
      <c r="AZD175" s="192"/>
      <c r="AZE175" s="192"/>
      <c r="AZF175" s="192"/>
      <c r="AZG175" s="192"/>
      <c r="AZH175" s="192"/>
      <c r="AZI175" s="192"/>
      <c r="AZJ175" s="192"/>
      <c r="AZK175" s="192"/>
      <c r="AZL175" s="192"/>
      <c r="AZM175" s="192"/>
      <c r="AZN175" s="192"/>
      <c r="AZO175" s="192"/>
      <c r="AZP175" s="192"/>
      <c r="AZQ175" s="192"/>
      <c r="AZR175" s="192"/>
      <c r="AZS175" s="192"/>
      <c r="AZT175" s="192"/>
      <c r="AZU175" s="192"/>
      <c r="AZV175" s="192"/>
      <c r="AZW175" s="192"/>
      <c r="AZX175" s="192"/>
      <c r="AZY175" s="192"/>
      <c r="AZZ175" s="192"/>
      <c r="BAA175" s="192"/>
      <c r="BAB175" s="192"/>
      <c r="BAC175" s="192"/>
      <c r="BAD175" s="192"/>
      <c r="BAE175" s="192"/>
      <c r="BAF175" s="192"/>
      <c r="BAG175" s="192"/>
      <c r="BAH175" s="192"/>
      <c r="BAI175" s="192"/>
      <c r="BAJ175" s="192"/>
      <c r="BAK175" s="192"/>
      <c r="BAL175" s="192"/>
      <c r="BAM175" s="192"/>
      <c r="BAN175" s="192"/>
      <c r="BAO175" s="192"/>
      <c r="BAP175" s="192"/>
      <c r="BAQ175" s="192"/>
      <c r="BAR175" s="192"/>
      <c r="BAS175" s="192"/>
      <c r="BAT175" s="192"/>
      <c r="BAU175" s="192"/>
      <c r="BAV175" s="192"/>
      <c r="BAW175" s="192"/>
      <c r="BAX175" s="192"/>
      <c r="BAY175" s="192"/>
      <c r="BAZ175" s="192"/>
      <c r="BBA175" s="192"/>
      <c r="BBB175" s="192"/>
      <c r="BBC175" s="192"/>
      <c r="BBD175" s="192"/>
      <c r="BBE175" s="192"/>
      <c r="BBF175" s="192"/>
      <c r="BBG175" s="192"/>
      <c r="BBH175" s="192"/>
      <c r="BBI175" s="192"/>
      <c r="BBJ175" s="192"/>
      <c r="BBK175" s="192"/>
      <c r="BBL175" s="192"/>
      <c r="BBM175" s="192"/>
      <c r="BBN175" s="192"/>
      <c r="BBO175" s="192"/>
      <c r="BBP175" s="192"/>
      <c r="BBQ175" s="192"/>
      <c r="BBR175" s="192"/>
      <c r="BBS175" s="192"/>
      <c r="BBT175" s="192"/>
      <c r="BBU175" s="192"/>
      <c r="BBV175" s="192"/>
      <c r="BBW175" s="192"/>
      <c r="BBX175" s="192"/>
      <c r="BBY175" s="192"/>
      <c r="BBZ175" s="192"/>
      <c r="BCA175" s="192"/>
      <c r="BCB175" s="192"/>
      <c r="BCC175" s="192"/>
      <c r="BCD175" s="192"/>
      <c r="BCE175" s="192"/>
      <c r="BCF175" s="192"/>
      <c r="BCG175" s="192"/>
      <c r="BCH175" s="192"/>
      <c r="BCI175" s="192"/>
      <c r="BCJ175" s="192"/>
      <c r="BCK175" s="192"/>
      <c r="BCL175" s="192"/>
      <c r="BCM175" s="192"/>
      <c r="BCN175" s="192"/>
      <c r="BCO175" s="192"/>
      <c r="BCP175" s="192"/>
      <c r="BCQ175" s="192"/>
      <c r="BCR175" s="192"/>
      <c r="BCS175" s="192"/>
      <c r="BCT175" s="192"/>
      <c r="BCU175" s="192"/>
      <c r="BCV175" s="192"/>
      <c r="BCW175" s="192"/>
      <c r="BCX175" s="192"/>
      <c r="BCY175" s="192"/>
      <c r="BCZ175" s="192"/>
      <c r="BDA175" s="192"/>
      <c r="BDB175" s="192"/>
      <c r="BDC175" s="192"/>
      <c r="BDD175" s="192"/>
      <c r="BDE175" s="192"/>
      <c r="BDF175" s="192"/>
      <c r="BDG175" s="192"/>
      <c r="BDH175" s="192"/>
      <c r="BDI175" s="192"/>
      <c r="BDJ175" s="192"/>
      <c r="BDK175" s="192"/>
      <c r="BDL175" s="192"/>
      <c r="BDM175" s="192"/>
      <c r="BDN175" s="192"/>
      <c r="BDO175" s="192"/>
      <c r="BDP175" s="192"/>
      <c r="BDQ175" s="192"/>
      <c r="BDR175" s="192"/>
      <c r="BDS175" s="192"/>
      <c r="BDT175" s="192"/>
      <c r="BDU175" s="192"/>
      <c r="BDV175" s="192"/>
      <c r="BDW175" s="192"/>
      <c r="BDX175" s="192"/>
      <c r="BDY175" s="192"/>
      <c r="BDZ175" s="192"/>
      <c r="BEA175" s="192"/>
      <c r="BEB175" s="192"/>
      <c r="BEC175" s="192"/>
      <c r="BED175" s="192"/>
      <c r="BEE175" s="192"/>
      <c r="BEF175" s="192"/>
      <c r="BEG175" s="192"/>
      <c r="BEH175" s="192"/>
      <c r="BEI175" s="192"/>
    </row>
    <row r="176" spans="1:1491" s="121" customFormat="1" ht="15" customHeight="1" x14ac:dyDescent="0.25">
      <c r="A176" s="176" t="s">
        <v>1433</v>
      </c>
      <c r="B176" s="258" t="s">
        <v>1262</v>
      </c>
      <c r="C176" s="266">
        <v>44562</v>
      </c>
      <c r="D176" s="266">
        <v>46203</v>
      </c>
      <c r="E176" s="265">
        <v>0</v>
      </c>
      <c r="F176" s="265">
        <v>0</v>
      </c>
      <c r="G176" s="261">
        <v>0</v>
      </c>
      <c r="H176" s="265">
        <v>0</v>
      </c>
      <c r="I176" s="265">
        <f t="shared" si="37"/>
        <v>0</v>
      </c>
      <c r="J176" s="265">
        <f>H176/23.742</f>
        <v>0</v>
      </c>
      <c r="K176" s="145">
        <f>I176/23.742</f>
        <v>0</v>
      </c>
      <c r="L176" s="150"/>
      <c r="M176" s="150"/>
      <c r="N176" s="190" t="s">
        <v>1380</v>
      </c>
      <c r="O176" s="456">
        <v>0</v>
      </c>
      <c r="P176" s="456">
        <v>0</v>
      </c>
      <c r="Q176" s="456">
        <v>0</v>
      </c>
      <c r="R176" s="456">
        <v>0</v>
      </c>
      <c r="S176" s="456">
        <v>0</v>
      </c>
      <c r="T176" s="456">
        <v>0</v>
      </c>
      <c r="U176" s="456">
        <v>0</v>
      </c>
      <c r="V176" s="456">
        <v>0</v>
      </c>
      <c r="W176" s="190" t="s">
        <v>180</v>
      </c>
      <c r="X176" s="190" t="s">
        <v>180</v>
      </c>
      <c r="Y176" s="190" t="s">
        <v>180</v>
      </c>
      <c r="Z176" s="190" t="s">
        <v>1555</v>
      </c>
      <c r="AA176" s="190" t="s">
        <v>180</v>
      </c>
      <c r="AB176" s="190" t="s">
        <v>180</v>
      </c>
      <c r="AC176" s="190" t="s">
        <v>180</v>
      </c>
      <c r="AD176" s="190" t="s">
        <v>180</v>
      </c>
      <c r="AE176" s="190" t="s">
        <v>180</v>
      </c>
      <c r="AF176" s="190" t="s">
        <v>2002</v>
      </c>
      <c r="AG176" s="242" t="s">
        <v>332</v>
      </c>
      <c r="AH176" s="186" t="s">
        <v>1632</v>
      </c>
      <c r="AI176" s="413">
        <v>1</v>
      </c>
      <c r="AJ176" s="413">
        <v>0.4</v>
      </c>
      <c r="AK176" s="191" t="s">
        <v>180</v>
      </c>
      <c r="AL176" s="414">
        <v>0</v>
      </c>
      <c r="AM176" s="453">
        <f t="shared" si="33"/>
        <v>0</v>
      </c>
      <c r="AN176" s="453">
        <f t="shared" si="34"/>
        <v>0</v>
      </c>
      <c r="AO176" s="243"/>
      <c r="AP176" s="243"/>
      <c r="AQ176" s="315" t="s">
        <v>1404</v>
      </c>
      <c r="AR176" s="313" t="s">
        <v>2003</v>
      </c>
      <c r="AS176" s="313" t="s">
        <v>1404</v>
      </c>
      <c r="AT176" s="313" t="s">
        <v>2004</v>
      </c>
      <c r="AU176" s="313" t="s">
        <v>1404</v>
      </c>
      <c r="AV176" s="313" t="s">
        <v>2005</v>
      </c>
      <c r="AW176" s="313" t="s">
        <v>1404</v>
      </c>
      <c r="AX176" s="313" t="s">
        <v>2006</v>
      </c>
      <c r="AY176" s="313" t="s">
        <v>1404</v>
      </c>
      <c r="AZ176" s="313" t="s">
        <v>2007</v>
      </c>
      <c r="BA176" s="313" t="s">
        <v>1404</v>
      </c>
      <c r="BB176" s="313" t="s">
        <v>2008</v>
      </c>
      <c r="BC176" s="313" t="s">
        <v>1406</v>
      </c>
      <c r="BD176" s="313" t="s">
        <v>180</v>
      </c>
      <c r="BE176" s="313" t="s">
        <v>1406</v>
      </c>
      <c r="BF176" s="313" t="s">
        <v>180</v>
      </c>
      <c r="BG176" s="313" t="s">
        <v>1406</v>
      </c>
      <c r="BH176" s="313" t="s">
        <v>180</v>
      </c>
      <c r="BI176" s="313" t="s">
        <v>1406</v>
      </c>
      <c r="BJ176" s="313" t="s">
        <v>180</v>
      </c>
      <c r="BK176" s="313" t="s">
        <v>1406</v>
      </c>
      <c r="BL176" s="313" t="s">
        <v>180</v>
      </c>
      <c r="BM176" s="313" t="s">
        <v>1406</v>
      </c>
      <c r="BN176" s="313" t="s">
        <v>180</v>
      </c>
      <c r="BO176" s="313" t="s">
        <v>180</v>
      </c>
      <c r="BP176" s="192"/>
      <c r="BQ176" s="192"/>
      <c r="BR176" s="192"/>
      <c r="BS176" s="192"/>
      <c r="BT176" s="192"/>
      <c r="BU176" s="192"/>
      <c r="BV176" s="192"/>
      <c r="BW176" s="192"/>
      <c r="BX176" s="192"/>
      <c r="BY176" s="192"/>
      <c r="BZ176" s="192"/>
      <c r="CA176" s="192"/>
      <c r="CB176" s="192"/>
      <c r="CC176" s="192"/>
      <c r="CD176" s="192"/>
      <c r="CE176" s="192"/>
      <c r="CF176" s="192"/>
      <c r="CG176" s="192"/>
      <c r="CH176" s="192"/>
      <c r="CI176" s="192"/>
      <c r="CJ176" s="192"/>
      <c r="CK176" s="192"/>
      <c r="CL176" s="192"/>
      <c r="CM176" s="192"/>
      <c r="CN176" s="192"/>
      <c r="CO176" s="192"/>
      <c r="CP176" s="192"/>
      <c r="CQ176" s="192"/>
      <c r="CR176" s="192"/>
      <c r="CS176" s="192"/>
      <c r="CT176" s="192"/>
      <c r="CU176" s="192"/>
      <c r="CV176" s="192"/>
      <c r="CW176" s="192"/>
      <c r="CX176" s="192"/>
      <c r="CY176" s="192"/>
      <c r="CZ176" s="192"/>
      <c r="DA176" s="192"/>
      <c r="DB176" s="192"/>
      <c r="DC176" s="192"/>
      <c r="DD176" s="192"/>
      <c r="DE176" s="192"/>
      <c r="DF176" s="192"/>
      <c r="DG176" s="192"/>
      <c r="DH176" s="192"/>
      <c r="DI176" s="192"/>
      <c r="DJ176" s="192"/>
      <c r="DK176" s="192"/>
      <c r="DL176" s="192"/>
      <c r="DM176" s="192"/>
      <c r="DN176" s="192"/>
      <c r="DO176" s="192"/>
      <c r="DP176" s="192"/>
      <c r="DQ176" s="192"/>
      <c r="DR176" s="192"/>
      <c r="DS176" s="192"/>
      <c r="DT176" s="192"/>
      <c r="DU176" s="192"/>
      <c r="DV176" s="192"/>
      <c r="DW176" s="192"/>
      <c r="DX176" s="192"/>
      <c r="DY176" s="192"/>
      <c r="DZ176" s="192"/>
      <c r="EA176" s="192"/>
      <c r="EB176" s="192"/>
      <c r="EC176" s="192"/>
      <c r="ED176" s="192"/>
      <c r="EE176" s="192"/>
      <c r="EF176" s="192"/>
      <c r="EG176" s="192"/>
      <c r="EH176" s="192"/>
      <c r="EI176" s="192"/>
      <c r="EJ176" s="192"/>
      <c r="EK176" s="192"/>
      <c r="EL176" s="192"/>
      <c r="EM176" s="192"/>
      <c r="EN176" s="192"/>
      <c r="EO176" s="192"/>
      <c r="EP176" s="192"/>
      <c r="EQ176" s="192"/>
      <c r="ER176" s="192"/>
      <c r="ES176" s="192"/>
      <c r="ET176" s="192"/>
      <c r="EU176" s="192"/>
      <c r="EV176" s="192"/>
      <c r="EW176" s="192"/>
      <c r="EX176" s="192"/>
      <c r="EY176" s="192"/>
      <c r="EZ176" s="192"/>
      <c r="FA176" s="192"/>
      <c r="FB176" s="192"/>
      <c r="FC176" s="192"/>
      <c r="FD176" s="192"/>
      <c r="FE176" s="192"/>
      <c r="FF176" s="192"/>
      <c r="FG176" s="192"/>
      <c r="FH176" s="192"/>
      <c r="FI176" s="192"/>
      <c r="FJ176" s="192"/>
      <c r="FK176" s="192"/>
      <c r="FL176" s="192"/>
      <c r="FM176" s="192"/>
      <c r="FN176" s="192"/>
      <c r="FO176" s="192"/>
      <c r="FP176" s="192"/>
      <c r="FQ176" s="192"/>
      <c r="FR176" s="192"/>
      <c r="FS176" s="192"/>
      <c r="FT176" s="192"/>
      <c r="FU176" s="192"/>
      <c r="FV176" s="192"/>
      <c r="FW176" s="192"/>
      <c r="FX176" s="192"/>
      <c r="FY176" s="192"/>
      <c r="FZ176" s="192"/>
      <c r="GA176" s="192"/>
      <c r="GB176" s="192"/>
      <c r="GC176" s="192"/>
      <c r="GD176" s="192"/>
      <c r="GE176" s="192"/>
      <c r="GF176" s="192"/>
      <c r="GG176" s="192"/>
      <c r="GH176" s="192"/>
      <c r="GI176" s="192"/>
      <c r="GJ176" s="192"/>
      <c r="GK176" s="192"/>
      <c r="GL176" s="192"/>
      <c r="GM176" s="192"/>
      <c r="GN176" s="192"/>
      <c r="GO176" s="192"/>
      <c r="GP176" s="192"/>
      <c r="GQ176" s="192"/>
      <c r="GR176" s="192"/>
      <c r="GS176" s="192"/>
      <c r="GT176" s="192"/>
      <c r="GU176" s="192"/>
      <c r="GV176" s="192"/>
      <c r="GW176" s="192"/>
      <c r="GX176" s="192"/>
      <c r="GY176" s="192"/>
      <c r="GZ176" s="192"/>
      <c r="HA176" s="192"/>
      <c r="HB176" s="192"/>
      <c r="HC176" s="192"/>
      <c r="HD176" s="192"/>
      <c r="HE176" s="192"/>
      <c r="HF176" s="192"/>
      <c r="HG176" s="192"/>
      <c r="HH176" s="192"/>
      <c r="HI176" s="192"/>
      <c r="HJ176" s="192"/>
      <c r="HK176" s="192"/>
      <c r="HL176" s="192"/>
      <c r="HM176" s="192"/>
      <c r="HN176" s="192"/>
      <c r="HO176" s="192"/>
      <c r="HP176" s="192"/>
      <c r="HQ176" s="192"/>
      <c r="HR176" s="192"/>
      <c r="HS176" s="192"/>
      <c r="HT176" s="192"/>
      <c r="HU176" s="192"/>
      <c r="HV176" s="192"/>
      <c r="HW176" s="192"/>
      <c r="HX176" s="192"/>
      <c r="HY176" s="192"/>
      <c r="HZ176" s="192"/>
      <c r="IA176" s="192"/>
      <c r="IB176" s="192"/>
      <c r="IC176" s="192"/>
      <c r="ID176" s="192"/>
      <c r="IE176" s="192"/>
      <c r="IF176" s="192"/>
      <c r="IG176" s="192"/>
      <c r="IH176" s="192"/>
      <c r="II176" s="192"/>
      <c r="IJ176" s="192"/>
      <c r="IK176" s="192"/>
      <c r="IL176" s="192"/>
      <c r="IM176" s="192"/>
      <c r="IN176" s="192"/>
      <c r="IO176" s="192"/>
      <c r="IP176" s="192"/>
      <c r="IQ176" s="192"/>
      <c r="IR176" s="192"/>
      <c r="IS176" s="192"/>
      <c r="IT176" s="192"/>
      <c r="IU176" s="192"/>
      <c r="IV176" s="192"/>
      <c r="IW176" s="192"/>
      <c r="IX176" s="192"/>
      <c r="IY176" s="192"/>
      <c r="IZ176" s="192"/>
      <c r="JA176" s="192"/>
      <c r="JB176" s="192"/>
      <c r="JC176" s="192"/>
      <c r="JD176" s="192"/>
      <c r="JE176" s="192"/>
      <c r="JF176" s="192"/>
      <c r="JG176" s="192"/>
      <c r="JH176" s="192"/>
      <c r="JI176" s="192"/>
      <c r="JJ176" s="192"/>
      <c r="JK176" s="192"/>
      <c r="JL176" s="192"/>
      <c r="JM176" s="192"/>
      <c r="JN176" s="192"/>
      <c r="JO176" s="192"/>
      <c r="JP176" s="192"/>
      <c r="JQ176" s="192"/>
      <c r="JR176" s="192"/>
      <c r="JS176" s="192"/>
      <c r="JT176" s="192"/>
      <c r="JU176" s="192"/>
      <c r="JV176" s="192"/>
      <c r="JW176" s="192"/>
      <c r="JX176" s="192"/>
      <c r="JY176" s="192"/>
      <c r="JZ176" s="192"/>
      <c r="KA176" s="192"/>
      <c r="KB176" s="192"/>
      <c r="KC176" s="192"/>
      <c r="KD176" s="192"/>
      <c r="KE176" s="192"/>
      <c r="KF176" s="192"/>
      <c r="KG176" s="192"/>
      <c r="KH176" s="192"/>
      <c r="KI176" s="192"/>
      <c r="KJ176" s="192"/>
      <c r="KK176" s="192"/>
      <c r="KL176" s="192"/>
      <c r="KM176" s="192"/>
      <c r="KN176" s="192"/>
      <c r="KO176" s="192"/>
      <c r="KP176" s="192"/>
      <c r="KQ176" s="192"/>
      <c r="KR176" s="192"/>
      <c r="KS176" s="192"/>
      <c r="KT176" s="192"/>
      <c r="KU176" s="192"/>
      <c r="KV176" s="192"/>
      <c r="KW176" s="192"/>
      <c r="KX176" s="192"/>
      <c r="KY176" s="192"/>
      <c r="KZ176" s="192"/>
      <c r="LA176" s="192"/>
      <c r="LB176" s="192"/>
      <c r="LC176" s="192"/>
      <c r="LD176" s="192"/>
      <c r="LE176" s="192"/>
      <c r="LF176" s="192"/>
      <c r="LG176" s="192"/>
      <c r="LH176" s="192"/>
      <c r="LI176" s="192"/>
      <c r="LJ176" s="192"/>
      <c r="LK176" s="192"/>
      <c r="LL176" s="192"/>
      <c r="LM176" s="192"/>
      <c r="LN176" s="192"/>
      <c r="LO176" s="192"/>
      <c r="LP176" s="192"/>
      <c r="LQ176" s="192"/>
      <c r="LR176" s="192"/>
      <c r="LS176" s="192"/>
      <c r="LT176" s="192"/>
      <c r="LU176" s="192"/>
      <c r="LV176" s="192"/>
      <c r="LW176" s="192"/>
      <c r="LX176" s="192"/>
      <c r="LY176" s="192"/>
      <c r="LZ176" s="192"/>
      <c r="MA176" s="192"/>
      <c r="MB176" s="192"/>
      <c r="MC176" s="192"/>
      <c r="MD176" s="192"/>
      <c r="ME176" s="192"/>
      <c r="MF176" s="192"/>
      <c r="MG176" s="192"/>
      <c r="MH176" s="192"/>
      <c r="MI176" s="192"/>
      <c r="MJ176" s="192"/>
      <c r="MK176" s="192"/>
      <c r="ML176" s="192"/>
      <c r="MM176" s="192"/>
      <c r="MN176" s="192"/>
      <c r="MO176" s="192"/>
      <c r="MP176" s="192"/>
      <c r="MQ176" s="192"/>
      <c r="MR176" s="192"/>
      <c r="MS176" s="192"/>
      <c r="MT176" s="192"/>
      <c r="MU176" s="192"/>
      <c r="MV176" s="192"/>
      <c r="MW176" s="192"/>
      <c r="MX176" s="192"/>
      <c r="MY176" s="192"/>
      <c r="MZ176" s="192"/>
      <c r="NA176" s="192"/>
      <c r="NB176" s="192"/>
      <c r="NC176" s="192"/>
      <c r="ND176" s="192"/>
      <c r="NE176" s="192"/>
      <c r="NF176" s="192"/>
      <c r="NG176" s="192"/>
      <c r="NH176" s="192"/>
      <c r="NI176" s="192"/>
      <c r="NJ176" s="192"/>
      <c r="NK176" s="192"/>
      <c r="NL176" s="192"/>
      <c r="NM176" s="192"/>
      <c r="NN176" s="192"/>
      <c r="NO176" s="192"/>
      <c r="NP176" s="192"/>
      <c r="NQ176" s="192"/>
      <c r="NR176" s="192"/>
      <c r="NS176" s="192"/>
      <c r="NT176" s="192"/>
      <c r="NU176" s="192"/>
      <c r="NV176" s="192"/>
      <c r="NW176" s="192"/>
      <c r="NX176" s="192"/>
      <c r="NY176" s="192"/>
      <c r="NZ176" s="192"/>
      <c r="OA176" s="192"/>
      <c r="OB176" s="192"/>
      <c r="OC176" s="192"/>
      <c r="OD176" s="192"/>
      <c r="OE176" s="192"/>
      <c r="OF176" s="192"/>
      <c r="OG176" s="192"/>
      <c r="OH176" s="192"/>
      <c r="OI176" s="192"/>
      <c r="OJ176" s="192"/>
      <c r="OK176" s="192"/>
      <c r="OL176" s="192"/>
      <c r="OM176" s="192"/>
      <c r="ON176" s="192"/>
      <c r="OO176" s="192"/>
      <c r="OP176" s="192"/>
      <c r="OQ176" s="192"/>
      <c r="OR176" s="192"/>
      <c r="OS176" s="192"/>
      <c r="OT176" s="192"/>
      <c r="OU176" s="192"/>
      <c r="OV176" s="192"/>
      <c r="OW176" s="192"/>
      <c r="OX176" s="192"/>
      <c r="OY176" s="192"/>
      <c r="OZ176" s="192"/>
      <c r="PA176" s="192"/>
      <c r="PB176" s="192"/>
      <c r="PC176" s="192"/>
      <c r="PD176" s="192"/>
      <c r="PE176" s="192"/>
      <c r="PF176" s="192"/>
      <c r="PG176" s="192"/>
      <c r="PH176" s="192"/>
      <c r="PI176" s="192"/>
      <c r="PJ176" s="192"/>
      <c r="PK176" s="192"/>
      <c r="PL176" s="192"/>
      <c r="PM176" s="192"/>
      <c r="PN176" s="192"/>
      <c r="PO176" s="192"/>
      <c r="PP176" s="192"/>
      <c r="PQ176" s="192"/>
      <c r="PR176" s="192"/>
      <c r="PS176" s="192"/>
      <c r="PT176" s="192"/>
      <c r="PU176" s="192"/>
      <c r="PV176" s="192"/>
      <c r="PW176" s="192"/>
      <c r="PX176" s="192"/>
      <c r="PY176" s="192"/>
      <c r="PZ176" s="192"/>
      <c r="QA176" s="192"/>
      <c r="QB176" s="192"/>
      <c r="QC176" s="192"/>
      <c r="QD176" s="192"/>
      <c r="QE176" s="192"/>
      <c r="QF176" s="192"/>
      <c r="QG176" s="192"/>
      <c r="QH176" s="192"/>
      <c r="QI176" s="192"/>
      <c r="QJ176" s="192"/>
      <c r="QK176" s="192"/>
      <c r="QL176" s="192"/>
      <c r="QM176" s="192"/>
      <c r="QN176" s="192"/>
      <c r="QO176" s="192"/>
      <c r="QP176" s="192"/>
      <c r="QQ176" s="192"/>
      <c r="QR176" s="192"/>
      <c r="QS176" s="192"/>
      <c r="QT176" s="192"/>
      <c r="QU176" s="192"/>
      <c r="QV176" s="192"/>
      <c r="QW176" s="192"/>
      <c r="QX176" s="192"/>
      <c r="QY176" s="192"/>
      <c r="QZ176" s="192"/>
      <c r="RA176" s="192"/>
      <c r="RB176" s="192"/>
      <c r="RC176" s="192"/>
      <c r="RD176" s="192"/>
      <c r="RE176" s="192"/>
      <c r="RF176" s="192"/>
      <c r="RG176" s="192"/>
      <c r="RH176" s="192"/>
      <c r="RI176" s="192"/>
      <c r="RJ176" s="192"/>
      <c r="RK176" s="192"/>
      <c r="RL176" s="192"/>
      <c r="RM176" s="192"/>
      <c r="RN176" s="192"/>
      <c r="RO176" s="192"/>
      <c r="RP176" s="192"/>
      <c r="RQ176" s="192"/>
      <c r="RR176" s="192"/>
      <c r="RS176" s="192"/>
      <c r="RT176" s="192"/>
      <c r="RU176" s="192"/>
      <c r="RV176" s="192"/>
      <c r="RW176" s="192"/>
      <c r="RX176" s="192"/>
      <c r="RY176" s="192"/>
      <c r="RZ176" s="192"/>
      <c r="SA176" s="192"/>
      <c r="SB176" s="192"/>
      <c r="SC176" s="192"/>
      <c r="SD176" s="192"/>
      <c r="SE176" s="192"/>
      <c r="SF176" s="192"/>
      <c r="SG176" s="192"/>
      <c r="SH176" s="192"/>
      <c r="SI176" s="192"/>
      <c r="SJ176" s="192"/>
      <c r="SK176" s="192"/>
      <c r="SL176" s="192"/>
      <c r="SM176" s="192"/>
      <c r="SN176" s="192"/>
      <c r="SO176" s="192"/>
      <c r="SP176" s="192"/>
      <c r="SQ176" s="192"/>
      <c r="SR176" s="192"/>
      <c r="SS176" s="192"/>
      <c r="ST176" s="192"/>
      <c r="SU176" s="192"/>
      <c r="SV176" s="192"/>
      <c r="SW176" s="192"/>
      <c r="SX176" s="192"/>
      <c r="SY176" s="192"/>
      <c r="SZ176" s="192"/>
      <c r="TA176" s="192"/>
      <c r="TB176" s="192"/>
      <c r="TC176" s="192"/>
      <c r="TD176" s="192"/>
      <c r="TE176" s="192"/>
      <c r="TF176" s="192"/>
      <c r="TG176" s="192"/>
      <c r="TH176" s="192"/>
      <c r="TI176" s="192"/>
      <c r="TJ176" s="192"/>
      <c r="TK176" s="192"/>
      <c r="TL176" s="192"/>
      <c r="TM176" s="192"/>
      <c r="TN176" s="192"/>
      <c r="TO176" s="192"/>
      <c r="TP176" s="192"/>
      <c r="TQ176" s="192"/>
      <c r="TR176" s="192"/>
      <c r="TS176" s="192"/>
      <c r="TT176" s="192"/>
      <c r="TU176" s="192"/>
      <c r="TV176" s="192"/>
      <c r="TW176" s="192"/>
      <c r="TX176" s="192"/>
      <c r="TY176" s="192"/>
      <c r="TZ176" s="192"/>
      <c r="UA176" s="192"/>
      <c r="UB176" s="192"/>
      <c r="UC176" s="192"/>
      <c r="UD176" s="192"/>
      <c r="UE176" s="192"/>
      <c r="UF176" s="192"/>
      <c r="UG176" s="192"/>
      <c r="UH176" s="192"/>
      <c r="UI176" s="192"/>
      <c r="UJ176" s="192"/>
      <c r="UK176" s="192"/>
      <c r="UL176" s="192"/>
      <c r="UM176" s="192"/>
      <c r="UN176" s="192"/>
      <c r="UO176" s="192"/>
      <c r="UP176" s="192"/>
      <c r="UQ176" s="192"/>
      <c r="UR176" s="192"/>
      <c r="US176" s="192"/>
      <c r="UT176" s="192"/>
      <c r="UU176" s="192"/>
      <c r="UV176" s="192"/>
      <c r="UW176" s="192"/>
      <c r="UX176" s="192"/>
      <c r="UY176" s="192"/>
      <c r="UZ176" s="192"/>
      <c r="VA176" s="192"/>
      <c r="VB176" s="192"/>
      <c r="VC176" s="192"/>
      <c r="VD176" s="192"/>
      <c r="VE176" s="192"/>
      <c r="VF176" s="192"/>
      <c r="VG176" s="192"/>
      <c r="VH176" s="192"/>
      <c r="VI176" s="192"/>
      <c r="VJ176" s="192"/>
      <c r="VK176" s="192"/>
      <c r="VL176" s="192"/>
      <c r="VM176" s="192"/>
      <c r="VN176" s="192"/>
      <c r="VO176" s="192"/>
      <c r="VP176" s="192"/>
      <c r="VQ176" s="192"/>
      <c r="VR176" s="192"/>
      <c r="VS176" s="192"/>
      <c r="VT176" s="192"/>
      <c r="VU176" s="192"/>
      <c r="VV176" s="192"/>
      <c r="VW176" s="192"/>
      <c r="VX176" s="192"/>
      <c r="VY176" s="192"/>
      <c r="VZ176" s="192"/>
      <c r="WA176" s="192"/>
      <c r="WB176" s="192"/>
      <c r="WC176" s="192"/>
      <c r="WD176" s="192"/>
      <c r="WE176" s="192"/>
      <c r="WF176" s="192"/>
      <c r="WG176" s="192"/>
      <c r="WH176" s="192"/>
      <c r="WI176" s="192"/>
      <c r="WJ176" s="192"/>
      <c r="WK176" s="192"/>
      <c r="WL176" s="192"/>
      <c r="WM176" s="192"/>
      <c r="WN176" s="192"/>
      <c r="WO176" s="192"/>
      <c r="WP176" s="192"/>
      <c r="WQ176" s="192"/>
      <c r="WR176" s="192"/>
      <c r="WS176" s="192"/>
      <c r="WT176" s="192"/>
      <c r="WU176" s="192"/>
      <c r="WV176" s="192"/>
      <c r="WW176" s="192"/>
      <c r="WX176" s="192"/>
      <c r="WY176" s="192"/>
      <c r="WZ176" s="192"/>
      <c r="XA176" s="192"/>
      <c r="XB176" s="192"/>
      <c r="XC176" s="192"/>
      <c r="XD176" s="192"/>
      <c r="XE176" s="192"/>
      <c r="XF176" s="192"/>
      <c r="XG176" s="192"/>
      <c r="XH176" s="192"/>
      <c r="XI176" s="192"/>
      <c r="XJ176" s="192"/>
      <c r="XK176" s="192"/>
      <c r="XL176" s="192"/>
      <c r="XM176" s="192"/>
      <c r="XN176" s="192"/>
      <c r="XO176" s="192"/>
      <c r="XP176" s="192"/>
      <c r="XQ176" s="192"/>
      <c r="XR176" s="192"/>
      <c r="XS176" s="192"/>
      <c r="XT176" s="192"/>
      <c r="XU176" s="192"/>
      <c r="XV176" s="192"/>
      <c r="XW176" s="192"/>
      <c r="XX176" s="192"/>
      <c r="XY176" s="192"/>
      <c r="XZ176" s="192"/>
      <c r="YA176" s="192"/>
      <c r="YB176" s="192"/>
      <c r="YC176" s="192"/>
      <c r="YD176" s="192"/>
      <c r="YE176" s="192"/>
      <c r="YF176" s="192"/>
      <c r="YG176" s="192"/>
      <c r="YH176" s="192"/>
      <c r="YI176" s="192"/>
      <c r="YJ176" s="192"/>
      <c r="YK176" s="192"/>
      <c r="YL176" s="192"/>
      <c r="YM176" s="192"/>
      <c r="YN176" s="192"/>
      <c r="YO176" s="192"/>
      <c r="YP176" s="192"/>
      <c r="YQ176" s="192"/>
      <c r="YR176" s="192"/>
      <c r="YS176" s="192"/>
      <c r="YT176" s="192"/>
      <c r="YU176" s="192"/>
      <c r="YV176" s="192"/>
      <c r="YW176" s="192"/>
      <c r="YX176" s="192"/>
      <c r="YY176" s="192"/>
      <c r="YZ176" s="192"/>
      <c r="ZA176" s="192"/>
      <c r="ZB176" s="192"/>
      <c r="ZC176" s="192"/>
      <c r="ZD176" s="192"/>
      <c r="ZE176" s="192"/>
      <c r="ZF176" s="192"/>
      <c r="ZG176" s="192"/>
      <c r="ZH176" s="192"/>
      <c r="ZI176" s="192"/>
      <c r="ZJ176" s="192"/>
      <c r="ZK176" s="192"/>
      <c r="ZL176" s="192"/>
      <c r="ZM176" s="192"/>
      <c r="ZN176" s="192"/>
      <c r="ZO176" s="192"/>
      <c r="ZP176" s="192"/>
      <c r="ZQ176" s="192"/>
      <c r="ZR176" s="192"/>
      <c r="ZS176" s="192"/>
      <c r="ZT176" s="192"/>
      <c r="ZU176" s="192"/>
      <c r="ZV176" s="192"/>
      <c r="ZW176" s="192"/>
      <c r="ZX176" s="192"/>
      <c r="ZY176" s="192"/>
      <c r="ZZ176" s="192"/>
      <c r="AAA176" s="192"/>
      <c r="AAB176" s="192"/>
      <c r="AAC176" s="192"/>
      <c r="AAD176" s="192"/>
      <c r="AAE176" s="192"/>
      <c r="AAF176" s="192"/>
      <c r="AAG176" s="192"/>
      <c r="AAH176" s="192"/>
      <c r="AAI176" s="192"/>
      <c r="AAJ176" s="192"/>
      <c r="AAK176" s="192"/>
      <c r="AAL176" s="192"/>
      <c r="AAM176" s="192"/>
      <c r="AAN176" s="192"/>
      <c r="AAO176" s="192"/>
      <c r="AAP176" s="192"/>
      <c r="AAQ176" s="192"/>
      <c r="AAR176" s="192"/>
      <c r="AAS176" s="192"/>
      <c r="AAT176" s="192"/>
      <c r="AAU176" s="192"/>
      <c r="AAV176" s="192"/>
      <c r="AAW176" s="192"/>
      <c r="AAX176" s="192"/>
      <c r="AAY176" s="192"/>
      <c r="AAZ176" s="192"/>
      <c r="ABA176" s="192"/>
      <c r="ABB176" s="192"/>
      <c r="ABC176" s="192"/>
      <c r="ABD176" s="192"/>
      <c r="ABE176" s="192"/>
      <c r="ABF176" s="192"/>
      <c r="ABG176" s="192"/>
      <c r="ABH176" s="192"/>
      <c r="ABI176" s="192"/>
      <c r="ABJ176" s="192"/>
      <c r="ABK176" s="192"/>
      <c r="ABL176" s="192"/>
      <c r="ABM176" s="192"/>
      <c r="ABN176" s="192"/>
      <c r="ABO176" s="192"/>
      <c r="ABP176" s="192"/>
      <c r="ABQ176" s="192"/>
      <c r="ABR176" s="192"/>
      <c r="ABS176" s="192"/>
      <c r="ABT176" s="192"/>
      <c r="ABU176" s="192"/>
      <c r="ABV176" s="192"/>
      <c r="ABW176" s="192"/>
      <c r="ABX176" s="192"/>
      <c r="ABY176" s="192"/>
      <c r="ABZ176" s="192"/>
      <c r="ACA176" s="192"/>
      <c r="ACB176" s="192"/>
      <c r="ACC176" s="192"/>
      <c r="ACD176" s="192"/>
      <c r="ACE176" s="192"/>
      <c r="ACF176" s="192"/>
      <c r="ACG176" s="192"/>
      <c r="ACH176" s="192"/>
      <c r="ACI176" s="192"/>
      <c r="ACJ176" s="192"/>
      <c r="ACK176" s="192"/>
      <c r="ACL176" s="192"/>
      <c r="ACM176" s="192"/>
      <c r="ACN176" s="192"/>
      <c r="ACO176" s="192"/>
      <c r="ACP176" s="192"/>
      <c r="ACQ176" s="192"/>
      <c r="ACR176" s="192"/>
      <c r="ACS176" s="192"/>
      <c r="ACT176" s="192"/>
      <c r="ACU176" s="192"/>
      <c r="ACV176" s="192"/>
      <c r="ACW176" s="192"/>
      <c r="ACX176" s="192"/>
      <c r="ACY176" s="192"/>
      <c r="ACZ176" s="192"/>
      <c r="ADA176" s="192"/>
      <c r="ADB176" s="192"/>
      <c r="ADC176" s="192"/>
      <c r="ADD176" s="192"/>
      <c r="ADE176" s="192"/>
      <c r="ADF176" s="192"/>
      <c r="ADG176" s="192"/>
      <c r="ADH176" s="192"/>
      <c r="ADI176" s="192"/>
      <c r="ADJ176" s="192"/>
      <c r="ADK176" s="192"/>
      <c r="ADL176" s="192"/>
      <c r="ADM176" s="192"/>
      <c r="ADN176" s="192"/>
      <c r="ADO176" s="192"/>
      <c r="ADP176" s="192"/>
      <c r="ADQ176" s="192"/>
      <c r="ADR176" s="192"/>
      <c r="ADS176" s="192"/>
      <c r="ADT176" s="192"/>
      <c r="ADU176" s="192"/>
      <c r="ADV176" s="192"/>
      <c r="ADW176" s="192"/>
      <c r="ADX176" s="192"/>
      <c r="ADY176" s="192"/>
      <c r="ADZ176" s="192"/>
      <c r="AEA176" s="192"/>
      <c r="AEB176" s="192"/>
      <c r="AEC176" s="192"/>
      <c r="AED176" s="192"/>
      <c r="AEE176" s="192"/>
      <c r="AEF176" s="192"/>
      <c r="AEG176" s="192"/>
      <c r="AEH176" s="192"/>
      <c r="AEI176" s="192"/>
      <c r="AEJ176" s="192"/>
      <c r="AEK176" s="192"/>
      <c r="AEL176" s="192"/>
      <c r="AEM176" s="192"/>
      <c r="AEN176" s="192"/>
      <c r="AEO176" s="192"/>
      <c r="AEP176" s="192"/>
      <c r="AEQ176" s="192"/>
      <c r="AER176" s="192"/>
      <c r="AES176" s="192"/>
      <c r="AET176" s="192"/>
      <c r="AEU176" s="192"/>
      <c r="AEV176" s="192"/>
      <c r="AEW176" s="192"/>
      <c r="AEX176" s="192"/>
      <c r="AEY176" s="192"/>
      <c r="AEZ176" s="192"/>
      <c r="AFA176" s="192"/>
      <c r="AFB176" s="192"/>
      <c r="AFC176" s="192"/>
      <c r="AFD176" s="192"/>
      <c r="AFE176" s="192"/>
      <c r="AFF176" s="192"/>
      <c r="AFG176" s="192"/>
      <c r="AFH176" s="192"/>
      <c r="AFI176" s="192"/>
      <c r="AFJ176" s="192"/>
      <c r="AFK176" s="192"/>
      <c r="AFL176" s="192"/>
      <c r="AFM176" s="192"/>
      <c r="AFN176" s="192"/>
      <c r="AFO176" s="192"/>
      <c r="AFP176" s="192"/>
      <c r="AFQ176" s="192"/>
      <c r="AFR176" s="192"/>
      <c r="AFS176" s="192"/>
      <c r="AFT176" s="192"/>
      <c r="AFU176" s="192"/>
      <c r="AFV176" s="192"/>
      <c r="AFW176" s="192"/>
      <c r="AFX176" s="192"/>
      <c r="AFY176" s="192"/>
      <c r="AFZ176" s="192"/>
      <c r="AGA176" s="192"/>
      <c r="AGB176" s="192"/>
      <c r="AGC176" s="192"/>
      <c r="AGD176" s="192"/>
      <c r="AGE176" s="192"/>
      <c r="AGF176" s="192"/>
      <c r="AGG176" s="192"/>
      <c r="AGH176" s="192"/>
      <c r="AGI176" s="192"/>
      <c r="AGJ176" s="192"/>
      <c r="AGK176" s="192"/>
      <c r="AGL176" s="192"/>
      <c r="AGM176" s="192"/>
      <c r="AGN176" s="192"/>
      <c r="AGO176" s="192"/>
      <c r="AGP176" s="192"/>
      <c r="AGQ176" s="192"/>
      <c r="AGR176" s="192"/>
      <c r="AGS176" s="192"/>
      <c r="AGT176" s="192"/>
      <c r="AGU176" s="192"/>
      <c r="AGV176" s="192"/>
      <c r="AGW176" s="192"/>
      <c r="AGX176" s="192"/>
      <c r="AGY176" s="192"/>
      <c r="AGZ176" s="192"/>
      <c r="AHA176" s="192"/>
      <c r="AHB176" s="192"/>
      <c r="AHC176" s="192"/>
      <c r="AHD176" s="192"/>
      <c r="AHE176" s="192"/>
      <c r="AHF176" s="192"/>
      <c r="AHG176" s="192"/>
      <c r="AHH176" s="192"/>
      <c r="AHI176" s="192"/>
      <c r="AHJ176" s="192"/>
      <c r="AHK176" s="192"/>
      <c r="AHL176" s="192"/>
      <c r="AHM176" s="192"/>
      <c r="AHN176" s="192"/>
      <c r="AHO176" s="192"/>
      <c r="AHP176" s="192"/>
      <c r="AHQ176" s="192"/>
      <c r="AHR176" s="192"/>
      <c r="AHS176" s="192"/>
      <c r="AHT176" s="192"/>
      <c r="AHU176" s="192"/>
      <c r="AHV176" s="192"/>
      <c r="AHW176" s="192"/>
      <c r="AHX176" s="192"/>
      <c r="AHY176" s="192"/>
      <c r="AHZ176" s="192"/>
      <c r="AIA176" s="192"/>
      <c r="AIB176" s="192"/>
      <c r="AIC176" s="192"/>
      <c r="AID176" s="192"/>
      <c r="AIE176" s="192"/>
      <c r="AIF176" s="192"/>
      <c r="AIG176" s="192"/>
      <c r="AIH176" s="192"/>
      <c r="AII176" s="192"/>
      <c r="AIJ176" s="192"/>
      <c r="AIK176" s="192"/>
      <c r="AIL176" s="192"/>
      <c r="AIM176" s="192"/>
      <c r="AIN176" s="192"/>
      <c r="AIO176" s="192"/>
      <c r="AIP176" s="192"/>
      <c r="AIQ176" s="192"/>
      <c r="AIR176" s="192"/>
      <c r="AIS176" s="192"/>
      <c r="AIT176" s="192"/>
      <c r="AIU176" s="192"/>
      <c r="AIV176" s="192"/>
      <c r="AIW176" s="192"/>
      <c r="AIX176" s="192"/>
      <c r="AIY176" s="192"/>
      <c r="AIZ176" s="192"/>
      <c r="AJA176" s="192"/>
      <c r="AJB176" s="192"/>
      <c r="AJC176" s="192"/>
      <c r="AJD176" s="192"/>
      <c r="AJE176" s="192"/>
      <c r="AJF176" s="192"/>
      <c r="AJG176" s="192"/>
      <c r="AJH176" s="192"/>
      <c r="AJI176" s="192"/>
      <c r="AJJ176" s="192"/>
      <c r="AJK176" s="192"/>
      <c r="AJL176" s="192"/>
      <c r="AJM176" s="192"/>
      <c r="AJN176" s="192"/>
      <c r="AJO176" s="192"/>
      <c r="AJP176" s="192"/>
      <c r="AJQ176" s="192"/>
      <c r="AJR176" s="192"/>
      <c r="AJS176" s="192"/>
      <c r="AJT176" s="192"/>
      <c r="AJU176" s="192"/>
      <c r="AJV176" s="192"/>
      <c r="AJW176" s="192"/>
      <c r="AJX176" s="192"/>
      <c r="AJY176" s="192"/>
      <c r="AJZ176" s="192"/>
      <c r="AKA176" s="192"/>
      <c r="AKB176" s="192"/>
      <c r="AKC176" s="192"/>
      <c r="AKD176" s="192"/>
      <c r="AKE176" s="192"/>
      <c r="AKF176" s="192"/>
      <c r="AKG176" s="192"/>
      <c r="AKH176" s="192"/>
      <c r="AKI176" s="192"/>
      <c r="AKJ176" s="192"/>
      <c r="AKK176" s="192"/>
      <c r="AKL176" s="192"/>
      <c r="AKM176" s="192"/>
      <c r="AKN176" s="192"/>
      <c r="AKO176" s="192"/>
      <c r="AKP176" s="192"/>
      <c r="AKQ176" s="192"/>
      <c r="AKR176" s="192"/>
      <c r="AKS176" s="192"/>
      <c r="AKT176" s="192"/>
      <c r="AKU176" s="192"/>
      <c r="AKV176" s="192"/>
      <c r="AKW176" s="192"/>
      <c r="AKX176" s="192"/>
      <c r="AKY176" s="192"/>
      <c r="AKZ176" s="192"/>
      <c r="ALA176" s="192"/>
      <c r="ALB176" s="192"/>
      <c r="ALC176" s="192"/>
      <c r="ALD176" s="192"/>
      <c r="ALE176" s="192"/>
      <c r="ALF176" s="192"/>
      <c r="ALG176" s="192"/>
      <c r="ALH176" s="192"/>
      <c r="ALI176" s="192"/>
      <c r="ALJ176" s="192"/>
      <c r="ALK176" s="192"/>
      <c r="ALL176" s="192"/>
      <c r="ALM176" s="192"/>
      <c r="ALN176" s="192"/>
      <c r="ALO176" s="192"/>
      <c r="ALP176" s="192"/>
      <c r="ALQ176" s="192"/>
      <c r="ALR176" s="192"/>
      <c r="ALS176" s="192"/>
      <c r="ALT176" s="192"/>
      <c r="ALU176" s="192"/>
      <c r="ALV176" s="192"/>
      <c r="ALW176" s="192"/>
      <c r="ALX176" s="192"/>
      <c r="ALY176" s="192"/>
      <c r="ALZ176" s="192"/>
      <c r="AMA176" s="192"/>
      <c r="AMB176" s="192"/>
      <c r="AMC176" s="192"/>
      <c r="AMD176" s="192"/>
      <c r="AME176" s="192"/>
      <c r="AMF176" s="192"/>
      <c r="AMG176" s="192"/>
      <c r="AMH176" s="192"/>
      <c r="AMI176" s="192"/>
      <c r="AMJ176" s="192"/>
      <c r="AMK176" s="192"/>
      <c r="AML176" s="192"/>
      <c r="AMM176" s="192"/>
      <c r="AMN176" s="192"/>
      <c r="AMO176" s="192"/>
      <c r="AMP176" s="192"/>
      <c r="AMQ176" s="192"/>
      <c r="AMR176" s="192"/>
      <c r="AMS176" s="192"/>
      <c r="AMT176" s="192"/>
      <c r="AMU176" s="192"/>
      <c r="AMV176" s="192"/>
      <c r="AMW176" s="192"/>
      <c r="AMX176" s="192"/>
      <c r="AMY176" s="192"/>
      <c r="AMZ176" s="192"/>
      <c r="ANA176" s="192"/>
      <c r="ANB176" s="192"/>
      <c r="ANC176" s="192"/>
      <c r="AND176" s="192"/>
      <c r="ANE176" s="192"/>
      <c r="ANF176" s="192"/>
      <c r="ANG176" s="192"/>
      <c r="ANH176" s="192"/>
      <c r="ANI176" s="192"/>
      <c r="ANJ176" s="192"/>
      <c r="ANK176" s="192"/>
      <c r="ANL176" s="192"/>
      <c r="ANM176" s="192"/>
      <c r="ANN176" s="192"/>
      <c r="ANO176" s="192"/>
      <c r="ANP176" s="192"/>
      <c r="ANQ176" s="192"/>
      <c r="ANR176" s="192"/>
      <c r="ANS176" s="192"/>
      <c r="ANT176" s="192"/>
      <c r="ANU176" s="192"/>
      <c r="ANV176" s="192"/>
      <c r="ANW176" s="192"/>
      <c r="ANX176" s="192"/>
      <c r="ANY176" s="192"/>
      <c r="ANZ176" s="192"/>
      <c r="AOA176" s="192"/>
      <c r="AOB176" s="192"/>
      <c r="AOC176" s="192"/>
      <c r="AOD176" s="192"/>
      <c r="AOE176" s="192"/>
      <c r="AOF176" s="192"/>
      <c r="AOG176" s="192"/>
      <c r="AOH176" s="192"/>
      <c r="AOI176" s="192"/>
      <c r="AOJ176" s="192"/>
      <c r="AOK176" s="192"/>
      <c r="AOL176" s="192"/>
      <c r="AOM176" s="192"/>
      <c r="AON176" s="192"/>
      <c r="AOO176" s="192"/>
      <c r="AOP176" s="192"/>
      <c r="AOQ176" s="192"/>
      <c r="AOR176" s="192"/>
      <c r="AOS176" s="192"/>
      <c r="AOT176" s="192"/>
      <c r="AOU176" s="192"/>
      <c r="AOV176" s="192"/>
      <c r="AOW176" s="192"/>
      <c r="AOX176" s="192"/>
      <c r="AOY176" s="192"/>
      <c r="AOZ176" s="192"/>
      <c r="APA176" s="192"/>
      <c r="APB176" s="192"/>
      <c r="APC176" s="192"/>
      <c r="APD176" s="192"/>
      <c r="APE176" s="192"/>
      <c r="APF176" s="192"/>
      <c r="APG176" s="192"/>
      <c r="APH176" s="192"/>
      <c r="API176" s="192"/>
      <c r="APJ176" s="192"/>
      <c r="APK176" s="192"/>
      <c r="APL176" s="192"/>
      <c r="APM176" s="192"/>
      <c r="APN176" s="192"/>
      <c r="APO176" s="192"/>
      <c r="APP176" s="192"/>
      <c r="APQ176" s="192"/>
      <c r="APR176" s="192"/>
      <c r="APS176" s="192"/>
      <c r="APT176" s="192"/>
      <c r="APU176" s="192"/>
      <c r="APV176" s="192"/>
      <c r="APW176" s="192"/>
      <c r="APX176" s="192"/>
      <c r="APY176" s="192"/>
      <c r="APZ176" s="192"/>
      <c r="AQA176" s="192"/>
      <c r="AQB176" s="192"/>
      <c r="AQC176" s="192"/>
      <c r="AQD176" s="192"/>
      <c r="AQE176" s="192"/>
      <c r="AQF176" s="192"/>
      <c r="AQG176" s="192"/>
      <c r="AQH176" s="192"/>
      <c r="AQI176" s="192"/>
      <c r="AQJ176" s="192"/>
      <c r="AQK176" s="192"/>
      <c r="AQL176" s="192"/>
      <c r="AQM176" s="192"/>
      <c r="AQN176" s="192"/>
      <c r="AQO176" s="192"/>
      <c r="AQP176" s="192"/>
      <c r="AQQ176" s="192"/>
      <c r="AQR176" s="192"/>
      <c r="AQS176" s="192"/>
      <c r="AQT176" s="192"/>
      <c r="AQU176" s="192"/>
      <c r="AQV176" s="192"/>
      <c r="AQW176" s="192"/>
      <c r="AQX176" s="192"/>
      <c r="AQY176" s="192"/>
      <c r="AQZ176" s="192"/>
      <c r="ARA176" s="192"/>
      <c r="ARB176" s="192"/>
      <c r="ARC176" s="192"/>
      <c r="ARD176" s="192"/>
      <c r="ARE176" s="192"/>
      <c r="ARF176" s="192"/>
      <c r="ARG176" s="192"/>
      <c r="ARH176" s="192"/>
      <c r="ARI176" s="192"/>
      <c r="ARJ176" s="192"/>
      <c r="ARK176" s="192"/>
      <c r="ARL176" s="192"/>
      <c r="ARM176" s="192"/>
      <c r="ARN176" s="192"/>
      <c r="ARO176" s="192"/>
      <c r="ARP176" s="192"/>
      <c r="ARQ176" s="192"/>
      <c r="ARR176" s="192"/>
      <c r="ARS176" s="192"/>
      <c r="ART176" s="192"/>
      <c r="ARU176" s="192"/>
      <c r="ARV176" s="192"/>
      <c r="ARW176" s="192"/>
      <c r="ARX176" s="192"/>
      <c r="ARY176" s="192"/>
      <c r="ARZ176" s="192"/>
      <c r="ASA176" s="192"/>
      <c r="ASB176" s="192"/>
      <c r="ASC176" s="192"/>
      <c r="ASD176" s="192"/>
      <c r="ASE176" s="192"/>
      <c r="ASF176" s="192"/>
      <c r="ASG176" s="192"/>
      <c r="ASH176" s="192"/>
      <c r="ASI176" s="192"/>
      <c r="ASJ176" s="192"/>
      <c r="ASK176" s="192"/>
      <c r="ASL176" s="192"/>
      <c r="ASM176" s="192"/>
      <c r="ASN176" s="192"/>
      <c r="ASO176" s="192"/>
      <c r="ASP176" s="192"/>
      <c r="ASQ176" s="192"/>
      <c r="ASR176" s="192"/>
      <c r="ASS176" s="192"/>
      <c r="AST176" s="192"/>
      <c r="ASU176" s="192"/>
      <c r="ASV176" s="192"/>
      <c r="ASW176" s="192"/>
      <c r="ASX176" s="192"/>
      <c r="ASY176" s="192"/>
      <c r="ASZ176" s="192"/>
      <c r="ATA176" s="192"/>
      <c r="ATB176" s="192"/>
      <c r="ATC176" s="192"/>
      <c r="ATD176" s="192"/>
      <c r="ATE176" s="192"/>
      <c r="ATF176" s="192"/>
      <c r="ATG176" s="192"/>
      <c r="ATH176" s="192"/>
      <c r="ATI176" s="192"/>
      <c r="ATJ176" s="192"/>
      <c r="ATK176" s="192"/>
      <c r="ATL176" s="192"/>
      <c r="ATM176" s="192"/>
      <c r="ATN176" s="192"/>
      <c r="ATO176" s="192"/>
      <c r="ATP176" s="192"/>
      <c r="ATQ176" s="192"/>
      <c r="ATR176" s="192"/>
      <c r="ATS176" s="192"/>
      <c r="ATT176" s="192"/>
      <c r="ATU176" s="192"/>
      <c r="ATV176" s="192"/>
      <c r="ATW176" s="192"/>
      <c r="ATX176" s="192"/>
      <c r="ATY176" s="192"/>
      <c r="ATZ176" s="192"/>
      <c r="AUA176" s="192"/>
      <c r="AUB176" s="192"/>
      <c r="AUC176" s="192"/>
      <c r="AUD176" s="192"/>
      <c r="AUE176" s="192"/>
      <c r="AUF176" s="192"/>
      <c r="AUG176" s="192"/>
      <c r="AUH176" s="192"/>
      <c r="AUI176" s="192"/>
      <c r="AUJ176" s="192"/>
      <c r="AUK176" s="192"/>
      <c r="AUL176" s="192"/>
      <c r="AUM176" s="192"/>
      <c r="AUN176" s="192"/>
      <c r="AUO176" s="192"/>
      <c r="AUP176" s="192"/>
      <c r="AUQ176" s="192"/>
      <c r="AUR176" s="192"/>
      <c r="AUS176" s="192"/>
      <c r="AUT176" s="192"/>
      <c r="AUU176" s="192"/>
      <c r="AUV176" s="192"/>
      <c r="AUW176" s="192"/>
      <c r="AUX176" s="192"/>
      <c r="AUY176" s="192"/>
      <c r="AUZ176" s="192"/>
      <c r="AVA176" s="192"/>
      <c r="AVB176" s="192"/>
      <c r="AVC176" s="192"/>
      <c r="AVD176" s="192"/>
      <c r="AVE176" s="192"/>
      <c r="AVF176" s="192"/>
      <c r="AVG176" s="192"/>
      <c r="AVH176" s="192"/>
      <c r="AVI176" s="192"/>
      <c r="AVJ176" s="192"/>
      <c r="AVK176" s="192"/>
      <c r="AVL176" s="192"/>
      <c r="AVM176" s="192"/>
      <c r="AVN176" s="192"/>
      <c r="AVO176" s="192"/>
      <c r="AVP176" s="192"/>
      <c r="AVQ176" s="192"/>
      <c r="AVR176" s="192"/>
      <c r="AVS176" s="192"/>
      <c r="AVT176" s="192"/>
      <c r="AVU176" s="192"/>
      <c r="AVV176" s="192"/>
      <c r="AVW176" s="192"/>
      <c r="AVX176" s="192"/>
      <c r="AVY176" s="192"/>
      <c r="AVZ176" s="192"/>
      <c r="AWA176" s="192"/>
      <c r="AWB176" s="192"/>
      <c r="AWC176" s="192"/>
      <c r="AWD176" s="192"/>
      <c r="AWE176" s="192"/>
      <c r="AWF176" s="192"/>
      <c r="AWG176" s="192"/>
      <c r="AWH176" s="192"/>
      <c r="AWI176" s="192"/>
      <c r="AWJ176" s="192"/>
      <c r="AWK176" s="192"/>
      <c r="AWL176" s="192"/>
      <c r="AWM176" s="192"/>
      <c r="AWN176" s="192"/>
      <c r="AWO176" s="192"/>
      <c r="AWP176" s="192"/>
      <c r="AWQ176" s="192"/>
      <c r="AWR176" s="192"/>
      <c r="AWS176" s="192"/>
      <c r="AWT176" s="192"/>
      <c r="AWU176" s="192"/>
      <c r="AWV176" s="192"/>
      <c r="AWW176" s="192"/>
      <c r="AWX176" s="192"/>
      <c r="AWY176" s="192"/>
      <c r="AWZ176" s="192"/>
      <c r="AXA176" s="192"/>
      <c r="AXB176" s="192"/>
      <c r="AXC176" s="192"/>
      <c r="AXD176" s="192"/>
      <c r="AXE176" s="192"/>
      <c r="AXF176" s="192"/>
      <c r="AXG176" s="192"/>
      <c r="AXH176" s="192"/>
      <c r="AXI176" s="192"/>
      <c r="AXJ176" s="192"/>
      <c r="AXK176" s="192"/>
      <c r="AXL176" s="192"/>
      <c r="AXM176" s="192"/>
      <c r="AXN176" s="192"/>
      <c r="AXO176" s="192"/>
      <c r="AXP176" s="192"/>
      <c r="AXQ176" s="192"/>
      <c r="AXR176" s="192"/>
      <c r="AXS176" s="192"/>
      <c r="AXT176" s="192"/>
      <c r="AXU176" s="192"/>
      <c r="AXV176" s="192"/>
      <c r="AXW176" s="192"/>
      <c r="AXX176" s="192"/>
      <c r="AXY176" s="192"/>
      <c r="AXZ176" s="192"/>
      <c r="AYA176" s="192"/>
      <c r="AYB176" s="192"/>
      <c r="AYC176" s="192"/>
      <c r="AYD176" s="192"/>
      <c r="AYE176" s="192"/>
      <c r="AYF176" s="192"/>
      <c r="AYG176" s="192"/>
      <c r="AYH176" s="192"/>
      <c r="AYI176" s="192"/>
      <c r="AYJ176" s="192"/>
      <c r="AYK176" s="192"/>
      <c r="AYL176" s="192"/>
      <c r="AYM176" s="192"/>
      <c r="AYN176" s="192"/>
      <c r="AYO176" s="192"/>
      <c r="AYP176" s="192"/>
      <c r="AYQ176" s="192"/>
      <c r="AYR176" s="192"/>
      <c r="AYS176" s="192"/>
      <c r="AYT176" s="192"/>
      <c r="AYU176" s="192"/>
      <c r="AYV176" s="192"/>
      <c r="AYW176" s="192"/>
      <c r="AYX176" s="192"/>
      <c r="AYY176" s="192"/>
      <c r="AYZ176" s="192"/>
      <c r="AZA176" s="192"/>
      <c r="AZB176" s="192"/>
      <c r="AZC176" s="192"/>
      <c r="AZD176" s="192"/>
      <c r="AZE176" s="192"/>
      <c r="AZF176" s="192"/>
      <c r="AZG176" s="192"/>
      <c r="AZH176" s="192"/>
      <c r="AZI176" s="192"/>
      <c r="AZJ176" s="192"/>
      <c r="AZK176" s="192"/>
      <c r="AZL176" s="192"/>
      <c r="AZM176" s="192"/>
      <c r="AZN176" s="192"/>
      <c r="AZO176" s="192"/>
      <c r="AZP176" s="192"/>
      <c r="AZQ176" s="192"/>
      <c r="AZR176" s="192"/>
      <c r="AZS176" s="192"/>
      <c r="AZT176" s="192"/>
      <c r="AZU176" s="192"/>
      <c r="AZV176" s="192"/>
      <c r="AZW176" s="192"/>
      <c r="AZX176" s="192"/>
      <c r="AZY176" s="192"/>
      <c r="AZZ176" s="192"/>
      <c r="BAA176" s="192"/>
      <c r="BAB176" s="192"/>
      <c r="BAC176" s="192"/>
      <c r="BAD176" s="192"/>
      <c r="BAE176" s="192"/>
      <c r="BAF176" s="192"/>
      <c r="BAG176" s="192"/>
      <c r="BAH176" s="192"/>
      <c r="BAI176" s="192"/>
      <c r="BAJ176" s="192"/>
      <c r="BAK176" s="192"/>
      <c r="BAL176" s="192"/>
      <c r="BAM176" s="192"/>
      <c r="BAN176" s="192"/>
      <c r="BAO176" s="192"/>
      <c r="BAP176" s="192"/>
      <c r="BAQ176" s="192"/>
      <c r="BAR176" s="192"/>
      <c r="BAS176" s="192"/>
      <c r="BAT176" s="192"/>
      <c r="BAU176" s="192"/>
      <c r="BAV176" s="192"/>
      <c r="BAW176" s="192"/>
      <c r="BAX176" s="192"/>
      <c r="BAY176" s="192"/>
      <c r="BAZ176" s="192"/>
      <c r="BBA176" s="192"/>
      <c r="BBB176" s="192"/>
      <c r="BBC176" s="192"/>
      <c r="BBD176" s="192"/>
      <c r="BBE176" s="192"/>
      <c r="BBF176" s="192"/>
      <c r="BBG176" s="192"/>
      <c r="BBH176" s="192"/>
      <c r="BBI176" s="192"/>
      <c r="BBJ176" s="192"/>
      <c r="BBK176" s="192"/>
      <c r="BBL176" s="192"/>
      <c r="BBM176" s="192"/>
      <c r="BBN176" s="192"/>
      <c r="BBO176" s="192"/>
      <c r="BBP176" s="192"/>
      <c r="BBQ176" s="192"/>
      <c r="BBR176" s="192"/>
      <c r="BBS176" s="192"/>
      <c r="BBT176" s="192"/>
      <c r="BBU176" s="192"/>
      <c r="BBV176" s="192"/>
      <c r="BBW176" s="192"/>
      <c r="BBX176" s="192"/>
      <c r="BBY176" s="192"/>
      <c r="BBZ176" s="192"/>
      <c r="BCA176" s="192"/>
      <c r="BCB176" s="192"/>
      <c r="BCC176" s="192"/>
      <c r="BCD176" s="192"/>
      <c r="BCE176" s="192"/>
      <c r="BCF176" s="192"/>
      <c r="BCG176" s="192"/>
      <c r="BCH176" s="192"/>
      <c r="BCI176" s="192"/>
      <c r="BCJ176" s="192"/>
      <c r="BCK176" s="192"/>
      <c r="BCL176" s="192"/>
      <c r="BCM176" s="192"/>
      <c r="BCN176" s="192"/>
      <c r="BCO176" s="192"/>
      <c r="BCP176" s="192"/>
      <c r="BCQ176" s="192"/>
      <c r="BCR176" s="192"/>
      <c r="BCS176" s="192"/>
      <c r="BCT176" s="192"/>
      <c r="BCU176" s="192"/>
      <c r="BCV176" s="192"/>
      <c r="BCW176" s="192"/>
      <c r="BCX176" s="192"/>
      <c r="BCY176" s="192"/>
      <c r="BCZ176" s="192"/>
      <c r="BDA176" s="192"/>
      <c r="BDB176" s="192"/>
      <c r="BDC176" s="192"/>
      <c r="BDD176" s="192"/>
      <c r="BDE176" s="192"/>
      <c r="BDF176" s="192"/>
      <c r="BDG176" s="192"/>
      <c r="BDH176" s="192"/>
      <c r="BDI176" s="192"/>
      <c r="BDJ176" s="192"/>
      <c r="BDK176" s="192"/>
      <c r="BDL176" s="192"/>
      <c r="BDM176" s="192"/>
      <c r="BDN176" s="192"/>
      <c r="BDO176" s="192"/>
      <c r="BDP176" s="192"/>
      <c r="BDQ176" s="192"/>
      <c r="BDR176" s="192"/>
      <c r="BDS176" s="192"/>
      <c r="BDT176" s="192"/>
      <c r="BDU176" s="192"/>
      <c r="BDV176" s="192"/>
      <c r="BDW176" s="192"/>
      <c r="BDX176" s="192"/>
      <c r="BDY176" s="192"/>
      <c r="BDZ176" s="192"/>
      <c r="BEA176" s="192"/>
      <c r="BEB176" s="192"/>
      <c r="BEC176" s="192"/>
      <c r="BED176" s="192"/>
      <c r="BEE176" s="192"/>
      <c r="BEF176" s="192"/>
      <c r="BEG176" s="192"/>
      <c r="BEH176" s="192"/>
      <c r="BEI176" s="192"/>
    </row>
    <row r="177" spans="1:1491" s="121" customFormat="1" ht="15" customHeight="1" x14ac:dyDescent="0.25">
      <c r="A177" s="176" t="s">
        <v>1433</v>
      </c>
      <c r="B177" s="258" t="s">
        <v>1268</v>
      </c>
      <c r="C177" s="272">
        <v>44562</v>
      </c>
      <c r="D177" s="272">
        <v>46203</v>
      </c>
      <c r="E177" s="265">
        <v>0</v>
      </c>
      <c r="F177" s="265">
        <v>0</v>
      </c>
      <c r="G177" s="261">
        <v>0</v>
      </c>
      <c r="H177" s="265">
        <v>0</v>
      </c>
      <c r="I177" s="265">
        <f t="shared" si="37"/>
        <v>0</v>
      </c>
      <c r="J177" s="265">
        <f>H177/23.742</f>
        <v>0</v>
      </c>
      <c r="K177" s="145">
        <f>I177/23.742</f>
        <v>0</v>
      </c>
      <c r="L177" s="151"/>
      <c r="M177" s="151"/>
      <c r="N177" s="191" t="s">
        <v>1380</v>
      </c>
      <c r="O177" s="459">
        <v>0</v>
      </c>
      <c r="P177" s="459">
        <v>0</v>
      </c>
      <c r="Q177" s="459">
        <v>0</v>
      </c>
      <c r="R177" s="459">
        <v>0</v>
      </c>
      <c r="S177" s="459">
        <v>0</v>
      </c>
      <c r="T177" s="459">
        <v>0</v>
      </c>
      <c r="U177" s="459">
        <v>0</v>
      </c>
      <c r="V177" s="459">
        <v>0</v>
      </c>
      <c r="W177" s="191" t="s">
        <v>180</v>
      </c>
      <c r="X177" s="191" t="s">
        <v>180</v>
      </c>
      <c r="Y177" s="191" t="s">
        <v>180</v>
      </c>
      <c r="Z177" s="191" t="s">
        <v>1555</v>
      </c>
      <c r="AA177" s="191" t="s">
        <v>180</v>
      </c>
      <c r="AB177" s="191" t="s">
        <v>180</v>
      </c>
      <c r="AC177" s="191" t="s">
        <v>180</v>
      </c>
      <c r="AD177" s="191" t="s">
        <v>180</v>
      </c>
      <c r="AE177" s="191" t="s">
        <v>180</v>
      </c>
      <c r="AF177" s="191" t="s">
        <v>2002</v>
      </c>
      <c r="AG177" s="242" t="s">
        <v>332</v>
      </c>
      <c r="AH177" s="186" t="s">
        <v>1632</v>
      </c>
      <c r="AI177" s="413">
        <v>1</v>
      </c>
      <c r="AJ177" s="413">
        <v>0.4</v>
      </c>
      <c r="AK177" s="191" t="s">
        <v>180</v>
      </c>
      <c r="AL177" s="413">
        <v>0</v>
      </c>
      <c r="AM177" s="453">
        <f t="shared" si="33"/>
        <v>0</v>
      </c>
      <c r="AN177" s="453">
        <f t="shared" si="34"/>
        <v>0</v>
      </c>
      <c r="AO177" s="243"/>
      <c r="AP177" s="243"/>
      <c r="AQ177" s="319" t="s">
        <v>1404</v>
      </c>
      <c r="AR177" s="320" t="s">
        <v>2003</v>
      </c>
      <c r="AS177" s="320" t="s">
        <v>1404</v>
      </c>
      <c r="AT177" s="320" t="s">
        <v>2004</v>
      </c>
      <c r="AU177" s="320" t="s">
        <v>1404</v>
      </c>
      <c r="AV177" s="320" t="s">
        <v>2005</v>
      </c>
      <c r="AW177" s="320" t="s">
        <v>1404</v>
      </c>
      <c r="AX177" s="320" t="s">
        <v>2006</v>
      </c>
      <c r="AY177" s="320" t="s">
        <v>1404</v>
      </c>
      <c r="AZ177" s="320" t="s">
        <v>2007</v>
      </c>
      <c r="BA177" s="320" t="s">
        <v>1404</v>
      </c>
      <c r="BB177" s="320" t="s">
        <v>2008</v>
      </c>
      <c r="BC177" s="320" t="s">
        <v>1406</v>
      </c>
      <c r="BD177" s="320" t="s">
        <v>180</v>
      </c>
      <c r="BE177" s="320" t="s">
        <v>1406</v>
      </c>
      <c r="BF177" s="320" t="s">
        <v>180</v>
      </c>
      <c r="BG177" s="320" t="s">
        <v>1406</v>
      </c>
      <c r="BH177" s="320" t="s">
        <v>180</v>
      </c>
      <c r="BI177" s="320" t="s">
        <v>1406</v>
      </c>
      <c r="BJ177" s="320" t="s">
        <v>180</v>
      </c>
      <c r="BK177" s="320" t="s">
        <v>1406</v>
      </c>
      <c r="BL177" s="320" t="s">
        <v>180</v>
      </c>
      <c r="BM177" s="320" t="s">
        <v>1406</v>
      </c>
      <c r="BN177" s="320" t="s">
        <v>180</v>
      </c>
      <c r="BO177" s="320" t="s">
        <v>180</v>
      </c>
      <c r="BP177" s="192"/>
      <c r="BQ177" s="192"/>
      <c r="BR177" s="192"/>
      <c r="BS177" s="192"/>
      <c r="BT177" s="192"/>
      <c r="BU177" s="192"/>
      <c r="BV177" s="192"/>
      <c r="BW177" s="192"/>
      <c r="BX177" s="192"/>
      <c r="BY177" s="192"/>
      <c r="BZ177" s="192"/>
      <c r="CA177" s="192"/>
      <c r="CB177" s="192"/>
      <c r="CC177" s="192"/>
      <c r="CD177" s="192"/>
      <c r="CE177" s="192"/>
      <c r="CF177" s="192"/>
      <c r="CG177" s="192"/>
      <c r="CH177" s="192"/>
      <c r="CI177" s="192"/>
      <c r="CJ177" s="192"/>
      <c r="CK177" s="192"/>
      <c r="CL177" s="192"/>
      <c r="CM177" s="192"/>
      <c r="CN177" s="192"/>
      <c r="CO177" s="192"/>
      <c r="CP177" s="192"/>
      <c r="CQ177" s="192"/>
      <c r="CR177" s="192"/>
      <c r="CS177" s="192"/>
      <c r="CT177" s="192"/>
      <c r="CU177" s="192"/>
      <c r="CV177" s="192"/>
      <c r="CW177" s="192"/>
      <c r="CX177" s="192"/>
      <c r="CY177" s="192"/>
      <c r="CZ177" s="192"/>
      <c r="DA177" s="192"/>
      <c r="DB177" s="192"/>
      <c r="DC177" s="192"/>
      <c r="DD177" s="192"/>
      <c r="DE177" s="192"/>
      <c r="DF177" s="192"/>
      <c r="DG177" s="192"/>
      <c r="DH177" s="192"/>
      <c r="DI177" s="192"/>
      <c r="DJ177" s="192"/>
      <c r="DK177" s="192"/>
      <c r="DL177" s="192"/>
      <c r="DM177" s="192"/>
      <c r="DN177" s="192"/>
      <c r="DO177" s="192"/>
      <c r="DP177" s="192"/>
      <c r="DQ177" s="192"/>
      <c r="DR177" s="192"/>
      <c r="DS177" s="192"/>
      <c r="DT177" s="192"/>
      <c r="DU177" s="192"/>
      <c r="DV177" s="192"/>
      <c r="DW177" s="192"/>
      <c r="DX177" s="192"/>
      <c r="DY177" s="192"/>
      <c r="DZ177" s="192"/>
      <c r="EA177" s="192"/>
      <c r="EB177" s="192"/>
      <c r="EC177" s="192"/>
      <c r="ED177" s="192"/>
      <c r="EE177" s="192"/>
      <c r="EF177" s="192"/>
      <c r="EG177" s="192"/>
      <c r="EH177" s="192"/>
      <c r="EI177" s="192"/>
      <c r="EJ177" s="192"/>
      <c r="EK177" s="192"/>
      <c r="EL177" s="192"/>
      <c r="EM177" s="192"/>
      <c r="EN177" s="192"/>
      <c r="EO177" s="192"/>
      <c r="EP177" s="192"/>
      <c r="EQ177" s="192"/>
      <c r="ER177" s="192"/>
      <c r="ES177" s="192"/>
      <c r="ET177" s="192"/>
      <c r="EU177" s="192"/>
      <c r="EV177" s="192"/>
      <c r="EW177" s="192"/>
      <c r="EX177" s="192"/>
      <c r="EY177" s="192"/>
      <c r="EZ177" s="192"/>
      <c r="FA177" s="192"/>
      <c r="FB177" s="192"/>
      <c r="FC177" s="192"/>
      <c r="FD177" s="192"/>
      <c r="FE177" s="192"/>
      <c r="FF177" s="192"/>
      <c r="FG177" s="192"/>
      <c r="FH177" s="192"/>
      <c r="FI177" s="192"/>
      <c r="FJ177" s="192"/>
      <c r="FK177" s="192"/>
      <c r="FL177" s="192"/>
      <c r="FM177" s="192"/>
      <c r="FN177" s="192"/>
      <c r="FO177" s="192"/>
      <c r="FP177" s="192"/>
      <c r="FQ177" s="192"/>
      <c r="FR177" s="192"/>
      <c r="FS177" s="192"/>
      <c r="FT177" s="192"/>
      <c r="FU177" s="192"/>
      <c r="FV177" s="192"/>
      <c r="FW177" s="192"/>
      <c r="FX177" s="192"/>
      <c r="FY177" s="192"/>
      <c r="FZ177" s="192"/>
      <c r="GA177" s="192"/>
      <c r="GB177" s="192"/>
      <c r="GC177" s="192"/>
      <c r="GD177" s="192"/>
      <c r="GE177" s="192"/>
      <c r="GF177" s="192"/>
      <c r="GG177" s="192"/>
      <c r="GH177" s="192"/>
      <c r="GI177" s="192"/>
      <c r="GJ177" s="192"/>
      <c r="GK177" s="192"/>
      <c r="GL177" s="192"/>
      <c r="GM177" s="192"/>
      <c r="GN177" s="192"/>
      <c r="GO177" s="192"/>
      <c r="GP177" s="192"/>
      <c r="GQ177" s="192"/>
      <c r="GR177" s="192"/>
      <c r="GS177" s="192"/>
      <c r="GT177" s="192"/>
      <c r="GU177" s="192"/>
      <c r="GV177" s="192"/>
      <c r="GW177" s="192"/>
      <c r="GX177" s="192"/>
      <c r="GY177" s="192"/>
      <c r="GZ177" s="192"/>
      <c r="HA177" s="192"/>
      <c r="HB177" s="192"/>
      <c r="HC177" s="192"/>
      <c r="HD177" s="192"/>
      <c r="HE177" s="192"/>
      <c r="HF177" s="192"/>
      <c r="HG177" s="192"/>
      <c r="HH177" s="192"/>
      <c r="HI177" s="192"/>
      <c r="HJ177" s="192"/>
      <c r="HK177" s="192"/>
      <c r="HL177" s="192"/>
      <c r="HM177" s="192"/>
      <c r="HN177" s="192"/>
      <c r="HO177" s="192"/>
      <c r="HP177" s="192"/>
      <c r="HQ177" s="192"/>
      <c r="HR177" s="192"/>
      <c r="HS177" s="192"/>
      <c r="HT177" s="192"/>
      <c r="HU177" s="192"/>
      <c r="HV177" s="192"/>
      <c r="HW177" s="192"/>
      <c r="HX177" s="192"/>
      <c r="HY177" s="192"/>
      <c r="HZ177" s="192"/>
      <c r="IA177" s="192"/>
      <c r="IB177" s="192"/>
      <c r="IC177" s="192"/>
      <c r="ID177" s="192"/>
      <c r="IE177" s="192"/>
      <c r="IF177" s="192"/>
      <c r="IG177" s="192"/>
      <c r="IH177" s="192"/>
      <c r="II177" s="192"/>
      <c r="IJ177" s="192"/>
      <c r="IK177" s="192"/>
      <c r="IL177" s="192"/>
      <c r="IM177" s="192"/>
      <c r="IN177" s="192"/>
      <c r="IO177" s="192"/>
      <c r="IP177" s="192"/>
      <c r="IQ177" s="192"/>
      <c r="IR177" s="192"/>
      <c r="IS177" s="192"/>
      <c r="IT177" s="192"/>
      <c r="IU177" s="192"/>
      <c r="IV177" s="192"/>
      <c r="IW177" s="192"/>
      <c r="IX177" s="192"/>
      <c r="IY177" s="192"/>
      <c r="IZ177" s="192"/>
      <c r="JA177" s="192"/>
      <c r="JB177" s="192"/>
      <c r="JC177" s="192"/>
      <c r="JD177" s="192"/>
      <c r="JE177" s="192"/>
      <c r="JF177" s="192"/>
      <c r="JG177" s="192"/>
      <c r="JH177" s="192"/>
      <c r="JI177" s="192"/>
      <c r="JJ177" s="192"/>
      <c r="JK177" s="192"/>
      <c r="JL177" s="192"/>
      <c r="JM177" s="192"/>
      <c r="JN177" s="192"/>
      <c r="JO177" s="192"/>
      <c r="JP177" s="192"/>
      <c r="JQ177" s="192"/>
      <c r="JR177" s="192"/>
      <c r="JS177" s="192"/>
      <c r="JT177" s="192"/>
      <c r="JU177" s="192"/>
      <c r="JV177" s="192"/>
      <c r="JW177" s="192"/>
      <c r="JX177" s="192"/>
      <c r="JY177" s="192"/>
      <c r="JZ177" s="192"/>
      <c r="KA177" s="192"/>
      <c r="KB177" s="192"/>
      <c r="KC177" s="192"/>
      <c r="KD177" s="192"/>
      <c r="KE177" s="192"/>
      <c r="KF177" s="192"/>
      <c r="KG177" s="192"/>
      <c r="KH177" s="192"/>
      <c r="KI177" s="192"/>
      <c r="KJ177" s="192"/>
      <c r="KK177" s="192"/>
      <c r="KL177" s="192"/>
      <c r="KM177" s="192"/>
      <c r="KN177" s="192"/>
      <c r="KO177" s="192"/>
      <c r="KP177" s="192"/>
      <c r="KQ177" s="192"/>
      <c r="KR177" s="192"/>
      <c r="KS177" s="192"/>
      <c r="KT177" s="192"/>
      <c r="KU177" s="192"/>
      <c r="KV177" s="192"/>
      <c r="KW177" s="192"/>
      <c r="KX177" s="192"/>
      <c r="KY177" s="192"/>
      <c r="KZ177" s="192"/>
      <c r="LA177" s="192"/>
      <c r="LB177" s="192"/>
      <c r="LC177" s="192"/>
      <c r="LD177" s="192"/>
      <c r="LE177" s="192"/>
      <c r="LF177" s="192"/>
      <c r="LG177" s="192"/>
      <c r="LH177" s="192"/>
      <c r="LI177" s="192"/>
      <c r="LJ177" s="192"/>
      <c r="LK177" s="192"/>
      <c r="LL177" s="192"/>
      <c r="LM177" s="192"/>
      <c r="LN177" s="192"/>
      <c r="LO177" s="192"/>
      <c r="LP177" s="192"/>
      <c r="LQ177" s="192"/>
      <c r="LR177" s="192"/>
      <c r="LS177" s="192"/>
      <c r="LT177" s="192"/>
      <c r="LU177" s="192"/>
      <c r="LV177" s="192"/>
      <c r="LW177" s="192"/>
      <c r="LX177" s="192"/>
      <c r="LY177" s="192"/>
      <c r="LZ177" s="192"/>
      <c r="MA177" s="192"/>
      <c r="MB177" s="192"/>
      <c r="MC177" s="192"/>
      <c r="MD177" s="192"/>
      <c r="ME177" s="192"/>
      <c r="MF177" s="192"/>
      <c r="MG177" s="192"/>
      <c r="MH177" s="192"/>
      <c r="MI177" s="192"/>
      <c r="MJ177" s="192"/>
      <c r="MK177" s="192"/>
      <c r="ML177" s="192"/>
      <c r="MM177" s="192"/>
      <c r="MN177" s="192"/>
      <c r="MO177" s="192"/>
      <c r="MP177" s="192"/>
      <c r="MQ177" s="192"/>
      <c r="MR177" s="192"/>
      <c r="MS177" s="192"/>
      <c r="MT177" s="192"/>
      <c r="MU177" s="192"/>
      <c r="MV177" s="192"/>
      <c r="MW177" s="192"/>
      <c r="MX177" s="192"/>
      <c r="MY177" s="192"/>
      <c r="MZ177" s="192"/>
      <c r="NA177" s="192"/>
      <c r="NB177" s="192"/>
      <c r="NC177" s="192"/>
      <c r="ND177" s="192"/>
      <c r="NE177" s="192"/>
      <c r="NF177" s="192"/>
      <c r="NG177" s="192"/>
      <c r="NH177" s="192"/>
      <c r="NI177" s="192"/>
      <c r="NJ177" s="192"/>
      <c r="NK177" s="192"/>
      <c r="NL177" s="192"/>
      <c r="NM177" s="192"/>
      <c r="NN177" s="192"/>
      <c r="NO177" s="192"/>
      <c r="NP177" s="192"/>
      <c r="NQ177" s="192"/>
      <c r="NR177" s="192"/>
      <c r="NS177" s="192"/>
      <c r="NT177" s="192"/>
      <c r="NU177" s="192"/>
      <c r="NV177" s="192"/>
      <c r="NW177" s="192"/>
      <c r="NX177" s="192"/>
      <c r="NY177" s="192"/>
      <c r="NZ177" s="192"/>
      <c r="OA177" s="192"/>
      <c r="OB177" s="192"/>
      <c r="OC177" s="192"/>
      <c r="OD177" s="192"/>
      <c r="OE177" s="192"/>
      <c r="OF177" s="192"/>
      <c r="OG177" s="192"/>
      <c r="OH177" s="192"/>
      <c r="OI177" s="192"/>
      <c r="OJ177" s="192"/>
      <c r="OK177" s="192"/>
      <c r="OL177" s="192"/>
      <c r="OM177" s="192"/>
      <c r="ON177" s="192"/>
      <c r="OO177" s="192"/>
      <c r="OP177" s="192"/>
      <c r="OQ177" s="192"/>
      <c r="OR177" s="192"/>
      <c r="OS177" s="192"/>
      <c r="OT177" s="192"/>
      <c r="OU177" s="192"/>
      <c r="OV177" s="192"/>
      <c r="OW177" s="192"/>
      <c r="OX177" s="192"/>
      <c r="OY177" s="192"/>
      <c r="OZ177" s="192"/>
      <c r="PA177" s="192"/>
      <c r="PB177" s="192"/>
      <c r="PC177" s="192"/>
      <c r="PD177" s="192"/>
      <c r="PE177" s="192"/>
      <c r="PF177" s="192"/>
      <c r="PG177" s="192"/>
      <c r="PH177" s="192"/>
      <c r="PI177" s="192"/>
      <c r="PJ177" s="192"/>
      <c r="PK177" s="192"/>
      <c r="PL177" s="192"/>
      <c r="PM177" s="192"/>
      <c r="PN177" s="192"/>
      <c r="PO177" s="192"/>
      <c r="PP177" s="192"/>
      <c r="PQ177" s="192"/>
      <c r="PR177" s="192"/>
      <c r="PS177" s="192"/>
      <c r="PT177" s="192"/>
      <c r="PU177" s="192"/>
      <c r="PV177" s="192"/>
      <c r="PW177" s="192"/>
      <c r="PX177" s="192"/>
      <c r="PY177" s="192"/>
      <c r="PZ177" s="192"/>
      <c r="QA177" s="192"/>
      <c r="QB177" s="192"/>
      <c r="QC177" s="192"/>
      <c r="QD177" s="192"/>
      <c r="QE177" s="192"/>
      <c r="QF177" s="192"/>
      <c r="QG177" s="192"/>
      <c r="QH177" s="192"/>
      <c r="QI177" s="192"/>
      <c r="QJ177" s="192"/>
      <c r="QK177" s="192"/>
      <c r="QL177" s="192"/>
      <c r="QM177" s="192"/>
      <c r="QN177" s="192"/>
      <c r="QO177" s="192"/>
      <c r="QP177" s="192"/>
      <c r="QQ177" s="192"/>
      <c r="QR177" s="192"/>
      <c r="QS177" s="192"/>
      <c r="QT177" s="192"/>
      <c r="QU177" s="192"/>
      <c r="QV177" s="192"/>
      <c r="QW177" s="192"/>
      <c r="QX177" s="192"/>
      <c r="QY177" s="192"/>
      <c r="QZ177" s="192"/>
      <c r="RA177" s="192"/>
      <c r="RB177" s="192"/>
      <c r="RC177" s="192"/>
      <c r="RD177" s="192"/>
      <c r="RE177" s="192"/>
      <c r="RF177" s="192"/>
      <c r="RG177" s="192"/>
      <c r="RH177" s="192"/>
      <c r="RI177" s="192"/>
      <c r="RJ177" s="192"/>
      <c r="RK177" s="192"/>
      <c r="RL177" s="192"/>
      <c r="RM177" s="192"/>
      <c r="RN177" s="192"/>
      <c r="RO177" s="192"/>
      <c r="RP177" s="192"/>
      <c r="RQ177" s="192"/>
      <c r="RR177" s="192"/>
      <c r="RS177" s="192"/>
      <c r="RT177" s="192"/>
      <c r="RU177" s="192"/>
      <c r="RV177" s="192"/>
      <c r="RW177" s="192"/>
      <c r="RX177" s="192"/>
      <c r="RY177" s="192"/>
      <c r="RZ177" s="192"/>
      <c r="SA177" s="192"/>
      <c r="SB177" s="192"/>
      <c r="SC177" s="192"/>
      <c r="SD177" s="192"/>
      <c r="SE177" s="192"/>
      <c r="SF177" s="192"/>
      <c r="SG177" s="192"/>
      <c r="SH177" s="192"/>
      <c r="SI177" s="192"/>
      <c r="SJ177" s="192"/>
      <c r="SK177" s="192"/>
      <c r="SL177" s="192"/>
      <c r="SM177" s="192"/>
      <c r="SN177" s="192"/>
      <c r="SO177" s="192"/>
      <c r="SP177" s="192"/>
      <c r="SQ177" s="192"/>
      <c r="SR177" s="192"/>
      <c r="SS177" s="192"/>
      <c r="ST177" s="192"/>
      <c r="SU177" s="192"/>
      <c r="SV177" s="192"/>
      <c r="SW177" s="192"/>
      <c r="SX177" s="192"/>
      <c r="SY177" s="192"/>
      <c r="SZ177" s="192"/>
      <c r="TA177" s="192"/>
      <c r="TB177" s="192"/>
      <c r="TC177" s="192"/>
      <c r="TD177" s="192"/>
      <c r="TE177" s="192"/>
      <c r="TF177" s="192"/>
      <c r="TG177" s="192"/>
      <c r="TH177" s="192"/>
      <c r="TI177" s="192"/>
      <c r="TJ177" s="192"/>
      <c r="TK177" s="192"/>
      <c r="TL177" s="192"/>
      <c r="TM177" s="192"/>
      <c r="TN177" s="192"/>
      <c r="TO177" s="192"/>
      <c r="TP177" s="192"/>
      <c r="TQ177" s="192"/>
      <c r="TR177" s="192"/>
      <c r="TS177" s="192"/>
      <c r="TT177" s="192"/>
      <c r="TU177" s="192"/>
      <c r="TV177" s="192"/>
      <c r="TW177" s="192"/>
      <c r="TX177" s="192"/>
      <c r="TY177" s="192"/>
      <c r="TZ177" s="192"/>
      <c r="UA177" s="192"/>
      <c r="UB177" s="192"/>
      <c r="UC177" s="192"/>
      <c r="UD177" s="192"/>
      <c r="UE177" s="192"/>
      <c r="UF177" s="192"/>
      <c r="UG177" s="192"/>
      <c r="UH177" s="192"/>
      <c r="UI177" s="192"/>
      <c r="UJ177" s="192"/>
      <c r="UK177" s="192"/>
      <c r="UL177" s="192"/>
      <c r="UM177" s="192"/>
      <c r="UN177" s="192"/>
      <c r="UO177" s="192"/>
      <c r="UP177" s="192"/>
      <c r="UQ177" s="192"/>
      <c r="UR177" s="192"/>
      <c r="US177" s="192"/>
      <c r="UT177" s="192"/>
      <c r="UU177" s="192"/>
      <c r="UV177" s="192"/>
      <c r="UW177" s="192"/>
      <c r="UX177" s="192"/>
      <c r="UY177" s="192"/>
      <c r="UZ177" s="192"/>
      <c r="VA177" s="192"/>
      <c r="VB177" s="192"/>
      <c r="VC177" s="192"/>
      <c r="VD177" s="192"/>
      <c r="VE177" s="192"/>
      <c r="VF177" s="192"/>
      <c r="VG177" s="192"/>
      <c r="VH177" s="192"/>
      <c r="VI177" s="192"/>
      <c r="VJ177" s="192"/>
      <c r="VK177" s="192"/>
      <c r="VL177" s="192"/>
      <c r="VM177" s="192"/>
      <c r="VN177" s="192"/>
      <c r="VO177" s="192"/>
      <c r="VP177" s="192"/>
      <c r="VQ177" s="192"/>
      <c r="VR177" s="192"/>
      <c r="VS177" s="192"/>
      <c r="VT177" s="192"/>
      <c r="VU177" s="192"/>
      <c r="VV177" s="192"/>
      <c r="VW177" s="192"/>
      <c r="VX177" s="192"/>
      <c r="VY177" s="192"/>
      <c r="VZ177" s="192"/>
      <c r="WA177" s="192"/>
      <c r="WB177" s="192"/>
      <c r="WC177" s="192"/>
      <c r="WD177" s="192"/>
      <c r="WE177" s="192"/>
      <c r="WF177" s="192"/>
      <c r="WG177" s="192"/>
      <c r="WH177" s="192"/>
      <c r="WI177" s="192"/>
      <c r="WJ177" s="192"/>
      <c r="WK177" s="192"/>
      <c r="WL177" s="192"/>
      <c r="WM177" s="192"/>
      <c r="WN177" s="192"/>
      <c r="WO177" s="192"/>
      <c r="WP177" s="192"/>
      <c r="WQ177" s="192"/>
      <c r="WR177" s="192"/>
      <c r="WS177" s="192"/>
      <c r="WT177" s="192"/>
      <c r="WU177" s="192"/>
      <c r="WV177" s="192"/>
      <c r="WW177" s="192"/>
      <c r="WX177" s="192"/>
      <c r="WY177" s="192"/>
      <c r="WZ177" s="192"/>
      <c r="XA177" s="192"/>
      <c r="XB177" s="192"/>
      <c r="XC177" s="192"/>
      <c r="XD177" s="192"/>
      <c r="XE177" s="192"/>
      <c r="XF177" s="192"/>
      <c r="XG177" s="192"/>
      <c r="XH177" s="192"/>
      <c r="XI177" s="192"/>
      <c r="XJ177" s="192"/>
      <c r="XK177" s="192"/>
      <c r="XL177" s="192"/>
      <c r="XM177" s="192"/>
      <c r="XN177" s="192"/>
      <c r="XO177" s="192"/>
      <c r="XP177" s="192"/>
      <c r="XQ177" s="192"/>
      <c r="XR177" s="192"/>
      <c r="XS177" s="192"/>
      <c r="XT177" s="192"/>
      <c r="XU177" s="192"/>
      <c r="XV177" s="192"/>
      <c r="XW177" s="192"/>
      <c r="XX177" s="192"/>
      <c r="XY177" s="192"/>
      <c r="XZ177" s="192"/>
      <c r="YA177" s="192"/>
      <c r="YB177" s="192"/>
      <c r="YC177" s="192"/>
      <c r="YD177" s="192"/>
      <c r="YE177" s="192"/>
      <c r="YF177" s="192"/>
      <c r="YG177" s="192"/>
      <c r="YH177" s="192"/>
      <c r="YI177" s="192"/>
      <c r="YJ177" s="192"/>
      <c r="YK177" s="192"/>
      <c r="YL177" s="192"/>
      <c r="YM177" s="192"/>
      <c r="YN177" s="192"/>
      <c r="YO177" s="192"/>
      <c r="YP177" s="192"/>
      <c r="YQ177" s="192"/>
      <c r="YR177" s="192"/>
      <c r="YS177" s="192"/>
      <c r="YT177" s="192"/>
      <c r="YU177" s="192"/>
      <c r="YV177" s="192"/>
      <c r="YW177" s="192"/>
      <c r="YX177" s="192"/>
      <c r="YY177" s="192"/>
      <c r="YZ177" s="192"/>
      <c r="ZA177" s="192"/>
      <c r="ZB177" s="192"/>
      <c r="ZC177" s="192"/>
      <c r="ZD177" s="192"/>
      <c r="ZE177" s="192"/>
      <c r="ZF177" s="192"/>
      <c r="ZG177" s="192"/>
      <c r="ZH177" s="192"/>
      <c r="ZI177" s="192"/>
      <c r="ZJ177" s="192"/>
      <c r="ZK177" s="192"/>
      <c r="ZL177" s="192"/>
      <c r="ZM177" s="192"/>
      <c r="ZN177" s="192"/>
      <c r="ZO177" s="192"/>
      <c r="ZP177" s="192"/>
      <c r="ZQ177" s="192"/>
      <c r="ZR177" s="192"/>
      <c r="ZS177" s="192"/>
      <c r="ZT177" s="192"/>
      <c r="ZU177" s="192"/>
      <c r="ZV177" s="192"/>
      <c r="ZW177" s="192"/>
      <c r="ZX177" s="192"/>
      <c r="ZY177" s="192"/>
      <c r="ZZ177" s="192"/>
      <c r="AAA177" s="192"/>
      <c r="AAB177" s="192"/>
      <c r="AAC177" s="192"/>
      <c r="AAD177" s="192"/>
      <c r="AAE177" s="192"/>
      <c r="AAF177" s="192"/>
      <c r="AAG177" s="192"/>
      <c r="AAH177" s="192"/>
      <c r="AAI177" s="192"/>
      <c r="AAJ177" s="192"/>
      <c r="AAK177" s="192"/>
      <c r="AAL177" s="192"/>
      <c r="AAM177" s="192"/>
      <c r="AAN177" s="192"/>
      <c r="AAO177" s="192"/>
      <c r="AAP177" s="192"/>
      <c r="AAQ177" s="192"/>
      <c r="AAR177" s="192"/>
      <c r="AAS177" s="192"/>
      <c r="AAT177" s="192"/>
      <c r="AAU177" s="192"/>
      <c r="AAV177" s="192"/>
      <c r="AAW177" s="192"/>
      <c r="AAX177" s="192"/>
      <c r="AAY177" s="192"/>
      <c r="AAZ177" s="192"/>
      <c r="ABA177" s="192"/>
      <c r="ABB177" s="192"/>
      <c r="ABC177" s="192"/>
      <c r="ABD177" s="192"/>
      <c r="ABE177" s="192"/>
      <c r="ABF177" s="192"/>
      <c r="ABG177" s="192"/>
      <c r="ABH177" s="192"/>
      <c r="ABI177" s="192"/>
      <c r="ABJ177" s="192"/>
      <c r="ABK177" s="192"/>
      <c r="ABL177" s="192"/>
      <c r="ABM177" s="192"/>
      <c r="ABN177" s="192"/>
      <c r="ABO177" s="192"/>
      <c r="ABP177" s="192"/>
      <c r="ABQ177" s="192"/>
      <c r="ABR177" s="192"/>
      <c r="ABS177" s="192"/>
      <c r="ABT177" s="192"/>
      <c r="ABU177" s="192"/>
      <c r="ABV177" s="192"/>
      <c r="ABW177" s="192"/>
      <c r="ABX177" s="192"/>
      <c r="ABY177" s="192"/>
      <c r="ABZ177" s="192"/>
      <c r="ACA177" s="192"/>
      <c r="ACB177" s="192"/>
      <c r="ACC177" s="192"/>
      <c r="ACD177" s="192"/>
      <c r="ACE177" s="192"/>
      <c r="ACF177" s="192"/>
      <c r="ACG177" s="192"/>
      <c r="ACH177" s="192"/>
      <c r="ACI177" s="192"/>
      <c r="ACJ177" s="192"/>
      <c r="ACK177" s="192"/>
      <c r="ACL177" s="192"/>
      <c r="ACM177" s="192"/>
      <c r="ACN177" s="192"/>
      <c r="ACO177" s="192"/>
      <c r="ACP177" s="192"/>
      <c r="ACQ177" s="192"/>
      <c r="ACR177" s="192"/>
      <c r="ACS177" s="192"/>
      <c r="ACT177" s="192"/>
      <c r="ACU177" s="192"/>
      <c r="ACV177" s="192"/>
      <c r="ACW177" s="192"/>
      <c r="ACX177" s="192"/>
      <c r="ACY177" s="192"/>
      <c r="ACZ177" s="192"/>
      <c r="ADA177" s="192"/>
      <c r="ADB177" s="192"/>
      <c r="ADC177" s="192"/>
      <c r="ADD177" s="192"/>
      <c r="ADE177" s="192"/>
      <c r="ADF177" s="192"/>
      <c r="ADG177" s="192"/>
      <c r="ADH177" s="192"/>
      <c r="ADI177" s="192"/>
      <c r="ADJ177" s="192"/>
      <c r="ADK177" s="192"/>
      <c r="ADL177" s="192"/>
      <c r="ADM177" s="192"/>
      <c r="ADN177" s="192"/>
      <c r="ADO177" s="192"/>
      <c r="ADP177" s="192"/>
      <c r="ADQ177" s="192"/>
      <c r="ADR177" s="192"/>
      <c r="ADS177" s="192"/>
      <c r="ADT177" s="192"/>
      <c r="ADU177" s="192"/>
      <c r="ADV177" s="192"/>
      <c r="ADW177" s="192"/>
      <c r="ADX177" s="192"/>
      <c r="ADY177" s="192"/>
      <c r="ADZ177" s="192"/>
      <c r="AEA177" s="192"/>
      <c r="AEB177" s="192"/>
      <c r="AEC177" s="192"/>
      <c r="AED177" s="192"/>
      <c r="AEE177" s="192"/>
      <c r="AEF177" s="192"/>
      <c r="AEG177" s="192"/>
      <c r="AEH177" s="192"/>
      <c r="AEI177" s="192"/>
      <c r="AEJ177" s="192"/>
      <c r="AEK177" s="192"/>
      <c r="AEL177" s="192"/>
      <c r="AEM177" s="192"/>
      <c r="AEN177" s="192"/>
      <c r="AEO177" s="192"/>
      <c r="AEP177" s="192"/>
      <c r="AEQ177" s="192"/>
      <c r="AER177" s="192"/>
      <c r="AES177" s="192"/>
      <c r="AET177" s="192"/>
      <c r="AEU177" s="192"/>
      <c r="AEV177" s="192"/>
      <c r="AEW177" s="192"/>
      <c r="AEX177" s="192"/>
      <c r="AEY177" s="192"/>
      <c r="AEZ177" s="192"/>
      <c r="AFA177" s="192"/>
      <c r="AFB177" s="192"/>
      <c r="AFC177" s="192"/>
      <c r="AFD177" s="192"/>
      <c r="AFE177" s="192"/>
      <c r="AFF177" s="192"/>
      <c r="AFG177" s="192"/>
      <c r="AFH177" s="192"/>
      <c r="AFI177" s="192"/>
      <c r="AFJ177" s="192"/>
      <c r="AFK177" s="192"/>
      <c r="AFL177" s="192"/>
      <c r="AFM177" s="192"/>
      <c r="AFN177" s="192"/>
      <c r="AFO177" s="192"/>
      <c r="AFP177" s="192"/>
      <c r="AFQ177" s="192"/>
      <c r="AFR177" s="192"/>
      <c r="AFS177" s="192"/>
      <c r="AFT177" s="192"/>
      <c r="AFU177" s="192"/>
      <c r="AFV177" s="192"/>
      <c r="AFW177" s="192"/>
      <c r="AFX177" s="192"/>
      <c r="AFY177" s="192"/>
      <c r="AFZ177" s="192"/>
      <c r="AGA177" s="192"/>
      <c r="AGB177" s="192"/>
      <c r="AGC177" s="192"/>
      <c r="AGD177" s="192"/>
      <c r="AGE177" s="192"/>
      <c r="AGF177" s="192"/>
      <c r="AGG177" s="192"/>
      <c r="AGH177" s="192"/>
      <c r="AGI177" s="192"/>
      <c r="AGJ177" s="192"/>
      <c r="AGK177" s="192"/>
      <c r="AGL177" s="192"/>
      <c r="AGM177" s="192"/>
      <c r="AGN177" s="192"/>
      <c r="AGO177" s="192"/>
      <c r="AGP177" s="192"/>
      <c r="AGQ177" s="192"/>
      <c r="AGR177" s="192"/>
      <c r="AGS177" s="192"/>
      <c r="AGT177" s="192"/>
      <c r="AGU177" s="192"/>
      <c r="AGV177" s="192"/>
      <c r="AGW177" s="192"/>
      <c r="AGX177" s="192"/>
      <c r="AGY177" s="192"/>
      <c r="AGZ177" s="192"/>
      <c r="AHA177" s="192"/>
      <c r="AHB177" s="192"/>
      <c r="AHC177" s="192"/>
      <c r="AHD177" s="192"/>
      <c r="AHE177" s="192"/>
      <c r="AHF177" s="192"/>
      <c r="AHG177" s="192"/>
      <c r="AHH177" s="192"/>
      <c r="AHI177" s="192"/>
      <c r="AHJ177" s="192"/>
      <c r="AHK177" s="192"/>
      <c r="AHL177" s="192"/>
      <c r="AHM177" s="192"/>
      <c r="AHN177" s="192"/>
      <c r="AHO177" s="192"/>
      <c r="AHP177" s="192"/>
      <c r="AHQ177" s="192"/>
      <c r="AHR177" s="192"/>
      <c r="AHS177" s="192"/>
      <c r="AHT177" s="192"/>
      <c r="AHU177" s="192"/>
      <c r="AHV177" s="192"/>
      <c r="AHW177" s="192"/>
      <c r="AHX177" s="192"/>
      <c r="AHY177" s="192"/>
      <c r="AHZ177" s="192"/>
      <c r="AIA177" s="192"/>
      <c r="AIB177" s="192"/>
      <c r="AIC177" s="192"/>
      <c r="AID177" s="192"/>
      <c r="AIE177" s="192"/>
      <c r="AIF177" s="192"/>
      <c r="AIG177" s="192"/>
      <c r="AIH177" s="192"/>
      <c r="AII177" s="192"/>
      <c r="AIJ177" s="192"/>
      <c r="AIK177" s="192"/>
      <c r="AIL177" s="192"/>
      <c r="AIM177" s="192"/>
      <c r="AIN177" s="192"/>
      <c r="AIO177" s="192"/>
      <c r="AIP177" s="192"/>
      <c r="AIQ177" s="192"/>
      <c r="AIR177" s="192"/>
      <c r="AIS177" s="192"/>
      <c r="AIT177" s="192"/>
      <c r="AIU177" s="192"/>
      <c r="AIV177" s="192"/>
      <c r="AIW177" s="192"/>
      <c r="AIX177" s="192"/>
      <c r="AIY177" s="192"/>
      <c r="AIZ177" s="192"/>
      <c r="AJA177" s="192"/>
      <c r="AJB177" s="192"/>
      <c r="AJC177" s="192"/>
      <c r="AJD177" s="192"/>
      <c r="AJE177" s="192"/>
      <c r="AJF177" s="192"/>
      <c r="AJG177" s="192"/>
      <c r="AJH177" s="192"/>
      <c r="AJI177" s="192"/>
      <c r="AJJ177" s="192"/>
      <c r="AJK177" s="192"/>
      <c r="AJL177" s="192"/>
      <c r="AJM177" s="192"/>
      <c r="AJN177" s="192"/>
      <c r="AJO177" s="192"/>
      <c r="AJP177" s="192"/>
      <c r="AJQ177" s="192"/>
      <c r="AJR177" s="192"/>
      <c r="AJS177" s="192"/>
      <c r="AJT177" s="192"/>
      <c r="AJU177" s="192"/>
      <c r="AJV177" s="192"/>
      <c r="AJW177" s="192"/>
      <c r="AJX177" s="192"/>
      <c r="AJY177" s="192"/>
      <c r="AJZ177" s="192"/>
      <c r="AKA177" s="192"/>
      <c r="AKB177" s="192"/>
      <c r="AKC177" s="192"/>
      <c r="AKD177" s="192"/>
      <c r="AKE177" s="192"/>
      <c r="AKF177" s="192"/>
      <c r="AKG177" s="192"/>
      <c r="AKH177" s="192"/>
      <c r="AKI177" s="192"/>
      <c r="AKJ177" s="192"/>
      <c r="AKK177" s="192"/>
      <c r="AKL177" s="192"/>
      <c r="AKM177" s="192"/>
      <c r="AKN177" s="192"/>
      <c r="AKO177" s="192"/>
      <c r="AKP177" s="192"/>
      <c r="AKQ177" s="192"/>
      <c r="AKR177" s="192"/>
      <c r="AKS177" s="192"/>
      <c r="AKT177" s="192"/>
      <c r="AKU177" s="192"/>
      <c r="AKV177" s="192"/>
      <c r="AKW177" s="192"/>
      <c r="AKX177" s="192"/>
      <c r="AKY177" s="192"/>
      <c r="AKZ177" s="192"/>
      <c r="ALA177" s="192"/>
      <c r="ALB177" s="192"/>
      <c r="ALC177" s="192"/>
      <c r="ALD177" s="192"/>
      <c r="ALE177" s="192"/>
      <c r="ALF177" s="192"/>
      <c r="ALG177" s="192"/>
      <c r="ALH177" s="192"/>
      <c r="ALI177" s="192"/>
      <c r="ALJ177" s="192"/>
      <c r="ALK177" s="192"/>
      <c r="ALL177" s="192"/>
      <c r="ALM177" s="192"/>
      <c r="ALN177" s="192"/>
      <c r="ALO177" s="192"/>
      <c r="ALP177" s="192"/>
      <c r="ALQ177" s="192"/>
      <c r="ALR177" s="192"/>
      <c r="ALS177" s="192"/>
      <c r="ALT177" s="192"/>
      <c r="ALU177" s="192"/>
      <c r="ALV177" s="192"/>
      <c r="ALW177" s="192"/>
      <c r="ALX177" s="192"/>
      <c r="ALY177" s="192"/>
      <c r="ALZ177" s="192"/>
      <c r="AMA177" s="192"/>
      <c r="AMB177" s="192"/>
      <c r="AMC177" s="192"/>
      <c r="AMD177" s="192"/>
      <c r="AME177" s="192"/>
      <c r="AMF177" s="192"/>
      <c r="AMG177" s="192"/>
      <c r="AMH177" s="192"/>
      <c r="AMI177" s="192"/>
      <c r="AMJ177" s="192"/>
      <c r="AMK177" s="192"/>
      <c r="AML177" s="192"/>
      <c r="AMM177" s="192"/>
      <c r="AMN177" s="192"/>
      <c r="AMO177" s="192"/>
      <c r="AMP177" s="192"/>
      <c r="AMQ177" s="192"/>
      <c r="AMR177" s="192"/>
      <c r="AMS177" s="192"/>
      <c r="AMT177" s="192"/>
      <c r="AMU177" s="192"/>
      <c r="AMV177" s="192"/>
      <c r="AMW177" s="192"/>
      <c r="AMX177" s="192"/>
      <c r="AMY177" s="192"/>
      <c r="AMZ177" s="192"/>
      <c r="ANA177" s="192"/>
      <c r="ANB177" s="192"/>
      <c r="ANC177" s="192"/>
      <c r="AND177" s="192"/>
      <c r="ANE177" s="192"/>
      <c r="ANF177" s="192"/>
      <c r="ANG177" s="192"/>
      <c r="ANH177" s="192"/>
      <c r="ANI177" s="192"/>
      <c r="ANJ177" s="192"/>
      <c r="ANK177" s="192"/>
      <c r="ANL177" s="192"/>
      <c r="ANM177" s="192"/>
      <c r="ANN177" s="192"/>
      <c r="ANO177" s="192"/>
      <c r="ANP177" s="192"/>
      <c r="ANQ177" s="192"/>
      <c r="ANR177" s="192"/>
      <c r="ANS177" s="192"/>
      <c r="ANT177" s="192"/>
      <c r="ANU177" s="192"/>
      <c r="ANV177" s="192"/>
      <c r="ANW177" s="192"/>
      <c r="ANX177" s="192"/>
      <c r="ANY177" s="192"/>
      <c r="ANZ177" s="192"/>
      <c r="AOA177" s="192"/>
      <c r="AOB177" s="192"/>
      <c r="AOC177" s="192"/>
      <c r="AOD177" s="192"/>
      <c r="AOE177" s="192"/>
      <c r="AOF177" s="192"/>
      <c r="AOG177" s="192"/>
      <c r="AOH177" s="192"/>
      <c r="AOI177" s="192"/>
      <c r="AOJ177" s="192"/>
      <c r="AOK177" s="192"/>
      <c r="AOL177" s="192"/>
      <c r="AOM177" s="192"/>
      <c r="AON177" s="192"/>
      <c r="AOO177" s="192"/>
      <c r="AOP177" s="192"/>
      <c r="AOQ177" s="192"/>
      <c r="AOR177" s="192"/>
      <c r="AOS177" s="192"/>
      <c r="AOT177" s="192"/>
      <c r="AOU177" s="192"/>
      <c r="AOV177" s="192"/>
      <c r="AOW177" s="192"/>
      <c r="AOX177" s="192"/>
      <c r="AOY177" s="192"/>
      <c r="AOZ177" s="192"/>
      <c r="APA177" s="192"/>
      <c r="APB177" s="192"/>
      <c r="APC177" s="192"/>
      <c r="APD177" s="192"/>
      <c r="APE177" s="192"/>
      <c r="APF177" s="192"/>
      <c r="APG177" s="192"/>
      <c r="APH177" s="192"/>
      <c r="API177" s="192"/>
      <c r="APJ177" s="192"/>
      <c r="APK177" s="192"/>
      <c r="APL177" s="192"/>
      <c r="APM177" s="192"/>
      <c r="APN177" s="192"/>
      <c r="APO177" s="192"/>
      <c r="APP177" s="192"/>
      <c r="APQ177" s="192"/>
      <c r="APR177" s="192"/>
      <c r="APS177" s="192"/>
      <c r="APT177" s="192"/>
      <c r="APU177" s="192"/>
      <c r="APV177" s="192"/>
      <c r="APW177" s="192"/>
      <c r="APX177" s="192"/>
      <c r="APY177" s="192"/>
      <c r="APZ177" s="192"/>
      <c r="AQA177" s="192"/>
      <c r="AQB177" s="192"/>
      <c r="AQC177" s="192"/>
      <c r="AQD177" s="192"/>
      <c r="AQE177" s="192"/>
      <c r="AQF177" s="192"/>
      <c r="AQG177" s="192"/>
      <c r="AQH177" s="192"/>
      <c r="AQI177" s="192"/>
      <c r="AQJ177" s="192"/>
      <c r="AQK177" s="192"/>
      <c r="AQL177" s="192"/>
      <c r="AQM177" s="192"/>
      <c r="AQN177" s="192"/>
      <c r="AQO177" s="192"/>
      <c r="AQP177" s="192"/>
      <c r="AQQ177" s="192"/>
      <c r="AQR177" s="192"/>
      <c r="AQS177" s="192"/>
      <c r="AQT177" s="192"/>
      <c r="AQU177" s="192"/>
      <c r="AQV177" s="192"/>
      <c r="AQW177" s="192"/>
      <c r="AQX177" s="192"/>
      <c r="AQY177" s="192"/>
      <c r="AQZ177" s="192"/>
      <c r="ARA177" s="192"/>
      <c r="ARB177" s="192"/>
      <c r="ARC177" s="192"/>
      <c r="ARD177" s="192"/>
      <c r="ARE177" s="192"/>
      <c r="ARF177" s="192"/>
      <c r="ARG177" s="192"/>
      <c r="ARH177" s="192"/>
      <c r="ARI177" s="192"/>
      <c r="ARJ177" s="192"/>
      <c r="ARK177" s="192"/>
      <c r="ARL177" s="192"/>
      <c r="ARM177" s="192"/>
      <c r="ARN177" s="192"/>
      <c r="ARO177" s="192"/>
      <c r="ARP177" s="192"/>
      <c r="ARQ177" s="192"/>
      <c r="ARR177" s="192"/>
      <c r="ARS177" s="192"/>
      <c r="ART177" s="192"/>
      <c r="ARU177" s="192"/>
      <c r="ARV177" s="192"/>
      <c r="ARW177" s="192"/>
      <c r="ARX177" s="192"/>
      <c r="ARY177" s="192"/>
      <c r="ARZ177" s="192"/>
      <c r="ASA177" s="192"/>
      <c r="ASB177" s="192"/>
      <c r="ASC177" s="192"/>
      <c r="ASD177" s="192"/>
      <c r="ASE177" s="192"/>
      <c r="ASF177" s="192"/>
      <c r="ASG177" s="192"/>
      <c r="ASH177" s="192"/>
      <c r="ASI177" s="192"/>
      <c r="ASJ177" s="192"/>
      <c r="ASK177" s="192"/>
      <c r="ASL177" s="192"/>
      <c r="ASM177" s="192"/>
      <c r="ASN177" s="192"/>
      <c r="ASO177" s="192"/>
      <c r="ASP177" s="192"/>
      <c r="ASQ177" s="192"/>
      <c r="ASR177" s="192"/>
      <c r="ASS177" s="192"/>
      <c r="AST177" s="192"/>
      <c r="ASU177" s="192"/>
      <c r="ASV177" s="192"/>
      <c r="ASW177" s="192"/>
      <c r="ASX177" s="192"/>
      <c r="ASY177" s="192"/>
      <c r="ASZ177" s="192"/>
      <c r="ATA177" s="192"/>
      <c r="ATB177" s="192"/>
      <c r="ATC177" s="192"/>
      <c r="ATD177" s="192"/>
      <c r="ATE177" s="192"/>
      <c r="ATF177" s="192"/>
      <c r="ATG177" s="192"/>
      <c r="ATH177" s="192"/>
      <c r="ATI177" s="192"/>
      <c r="ATJ177" s="192"/>
      <c r="ATK177" s="192"/>
      <c r="ATL177" s="192"/>
      <c r="ATM177" s="192"/>
      <c r="ATN177" s="192"/>
      <c r="ATO177" s="192"/>
      <c r="ATP177" s="192"/>
      <c r="ATQ177" s="192"/>
      <c r="ATR177" s="192"/>
      <c r="ATS177" s="192"/>
      <c r="ATT177" s="192"/>
      <c r="ATU177" s="192"/>
      <c r="ATV177" s="192"/>
      <c r="ATW177" s="192"/>
      <c r="ATX177" s="192"/>
      <c r="ATY177" s="192"/>
      <c r="ATZ177" s="192"/>
      <c r="AUA177" s="192"/>
      <c r="AUB177" s="192"/>
      <c r="AUC177" s="192"/>
      <c r="AUD177" s="192"/>
      <c r="AUE177" s="192"/>
      <c r="AUF177" s="192"/>
      <c r="AUG177" s="192"/>
      <c r="AUH177" s="192"/>
      <c r="AUI177" s="192"/>
      <c r="AUJ177" s="192"/>
      <c r="AUK177" s="192"/>
      <c r="AUL177" s="192"/>
      <c r="AUM177" s="192"/>
      <c r="AUN177" s="192"/>
      <c r="AUO177" s="192"/>
      <c r="AUP177" s="192"/>
      <c r="AUQ177" s="192"/>
      <c r="AUR177" s="192"/>
      <c r="AUS177" s="192"/>
      <c r="AUT177" s="192"/>
      <c r="AUU177" s="192"/>
      <c r="AUV177" s="192"/>
      <c r="AUW177" s="192"/>
      <c r="AUX177" s="192"/>
      <c r="AUY177" s="192"/>
      <c r="AUZ177" s="192"/>
      <c r="AVA177" s="192"/>
      <c r="AVB177" s="192"/>
      <c r="AVC177" s="192"/>
      <c r="AVD177" s="192"/>
      <c r="AVE177" s="192"/>
      <c r="AVF177" s="192"/>
      <c r="AVG177" s="192"/>
      <c r="AVH177" s="192"/>
      <c r="AVI177" s="192"/>
      <c r="AVJ177" s="192"/>
      <c r="AVK177" s="192"/>
      <c r="AVL177" s="192"/>
      <c r="AVM177" s="192"/>
      <c r="AVN177" s="192"/>
      <c r="AVO177" s="192"/>
      <c r="AVP177" s="192"/>
      <c r="AVQ177" s="192"/>
      <c r="AVR177" s="192"/>
      <c r="AVS177" s="192"/>
      <c r="AVT177" s="192"/>
      <c r="AVU177" s="192"/>
      <c r="AVV177" s="192"/>
      <c r="AVW177" s="192"/>
      <c r="AVX177" s="192"/>
      <c r="AVY177" s="192"/>
      <c r="AVZ177" s="192"/>
      <c r="AWA177" s="192"/>
      <c r="AWB177" s="192"/>
      <c r="AWC177" s="192"/>
      <c r="AWD177" s="192"/>
      <c r="AWE177" s="192"/>
      <c r="AWF177" s="192"/>
      <c r="AWG177" s="192"/>
      <c r="AWH177" s="192"/>
      <c r="AWI177" s="192"/>
      <c r="AWJ177" s="192"/>
      <c r="AWK177" s="192"/>
      <c r="AWL177" s="192"/>
      <c r="AWM177" s="192"/>
      <c r="AWN177" s="192"/>
      <c r="AWO177" s="192"/>
      <c r="AWP177" s="192"/>
      <c r="AWQ177" s="192"/>
      <c r="AWR177" s="192"/>
      <c r="AWS177" s="192"/>
      <c r="AWT177" s="192"/>
      <c r="AWU177" s="192"/>
      <c r="AWV177" s="192"/>
      <c r="AWW177" s="192"/>
      <c r="AWX177" s="192"/>
      <c r="AWY177" s="192"/>
      <c r="AWZ177" s="192"/>
      <c r="AXA177" s="192"/>
      <c r="AXB177" s="192"/>
      <c r="AXC177" s="192"/>
      <c r="AXD177" s="192"/>
      <c r="AXE177" s="192"/>
      <c r="AXF177" s="192"/>
      <c r="AXG177" s="192"/>
      <c r="AXH177" s="192"/>
      <c r="AXI177" s="192"/>
      <c r="AXJ177" s="192"/>
      <c r="AXK177" s="192"/>
      <c r="AXL177" s="192"/>
      <c r="AXM177" s="192"/>
      <c r="AXN177" s="192"/>
      <c r="AXO177" s="192"/>
      <c r="AXP177" s="192"/>
      <c r="AXQ177" s="192"/>
      <c r="AXR177" s="192"/>
      <c r="AXS177" s="192"/>
      <c r="AXT177" s="192"/>
      <c r="AXU177" s="192"/>
      <c r="AXV177" s="192"/>
      <c r="AXW177" s="192"/>
      <c r="AXX177" s="192"/>
      <c r="AXY177" s="192"/>
      <c r="AXZ177" s="192"/>
      <c r="AYA177" s="192"/>
      <c r="AYB177" s="192"/>
      <c r="AYC177" s="192"/>
      <c r="AYD177" s="192"/>
      <c r="AYE177" s="192"/>
      <c r="AYF177" s="192"/>
      <c r="AYG177" s="192"/>
      <c r="AYH177" s="192"/>
      <c r="AYI177" s="192"/>
      <c r="AYJ177" s="192"/>
      <c r="AYK177" s="192"/>
      <c r="AYL177" s="192"/>
      <c r="AYM177" s="192"/>
      <c r="AYN177" s="192"/>
      <c r="AYO177" s="192"/>
      <c r="AYP177" s="192"/>
      <c r="AYQ177" s="192"/>
      <c r="AYR177" s="192"/>
      <c r="AYS177" s="192"/>
      <c r="AYT177" s="192"/>
      <c r="AYU177" s="192"/>
      <c r="AYV177" s="192"/>
      <c r="AYW177" s="192"/>
      <c r="AYX177" s="192"/>
      <c r="AYY177" s="192"/>
      <c r="AYZ177" s="192"/>
      <c r="AZA177" s="192"/>
      <c r="AZB177" s="192"/>
      <c r="AZC177" s="192"/>
      <c r="AZD177" s="192"/>
      <c r="AZE177" s="192"/>
      <c r="AZF177" s="192"/>
      <c r="AZG177" s="192"/>
      <c r="AZH177" s="192"/>
      <c r="AZI177" s="192"/>
      <c r="AZJ177" s="192"/>
      <c r="AZK177" s="192"/>
      <c r="AZL177" s="192"/>
      <c r="AZM177" s="192"/>
      <c r="AZN177" s="192"/>
      <c r="AZO177" s="192"/>
      <c r="AZP177" s="192"/>
      <c r="AZQ177" s="192"/>
      <c r="AZR177" s="192"/>
      <c r="AZS177" s="192"/>
      <c r="AZT177" s="192"/>
      <c r="AZU177" s="192"/>
      <c r="AZV177" s="192"/>
      <c r="AZW177" s="192"/>
      <c r="AZX177" s="192"/>
      <c r="AZY177" s="192"/>
      <c r="AZZ177" s="192"/>
      <c r="BAA177" s="192"/>
      <c r="BAB177" s="192"/>
      <c r="BAC177" s="192"/>
      <c r="BAD177" s="192"/>
      <c r="BAE177" s="192"/>
      <c r="BAF177" s="192"/>
      <c r="BAG177" s="192"/>
      <c r="BAH177" s="192"/>
      <c r="BAI177" s="192"/>
      <c r="BAJ177" s="192"/>
      <c r="BAK177" s="192"/>
      <c r="BAL177" s="192"/>
      <c r="BAM177" s="192"/>
      <c r="BAN177" s="192"/>
      <c r="BAO177" s="192"/>
      <c r="BAP177" s="192"/>
      <c r="BAQ177" s="192"/>
      <c r="BAR177" s="192"/>
      <c r="BAS177" s="192"/>
      <c r="BAT177" s="192"/>
      <c r="BAU177" s="192"/>
      <c r="BAV177" s="192"/>
      <c r="BAW177" s="192"/>
      <c r="BAX177" s="192"/>
      <c r="BAY177" s="192"/>
      <c r="BAZ177" s="192"/>
      <c r="BBA177" s="192"/>
      <c r="BBB177" s="192"/>
      <c r="BBC177" s="192"/>
      <c r="BBD177" s="192"/>
      <c r="BBE177" s="192"/>
      <c r="BBF177" s="192"/>
      <c r="BBG177" s="192"/>
      <c r="BBH177" s="192"/>
      <c r="BBI177" s="192"/>
      <c r="BBJ177" s="192"/>
      <c r="BBK177" s="192"/>
      <c r="BBL177" s="192"/>
      <c r="BBM177" s="192"/>
      <c r="BBN177" s="192"/>
      <c r="BBO177" s="192"/>
      <c r="BBP177" s="192"/>
      <c r="BBQ177" s="192"/>
      <c r="BBR177" s="192"/>
      <c r="BBS177" s="192"/>
      <c r="BBT177" s="192"/>
      <c r="BBU177" s="192"/>
      <c r="BBV177" s="192"/>
      <c r="BBW177" s="192"/>
      <c r="BBX177" s="192"/>
      <c r="BBY177" s="192"/>
      <c r="BBZ177" s="192"/>
      <c r="BCA177" s="192"/>
      <c r="BCB177" s="192"/>
      <c r="BCC177" s="192"/>
      <c r="BCD177" s="192"/>
      <c r="BCE177" s="192"/>
      <c r="BCF177" s="192"/>
      <c r="BCG177" s="192"/>
      <c r="BCH177" s="192"/>
      <c r="BCI177" s="192"/>
      <c r="BCJ177" s="192"/>
      <c r="BCK177" s="192"/>
      <c r="BCL177" s="192"/>
      <c r="BCM177" s="192"/>
      <c r="BCN177" s="192"/>
      <c r="BCO177" s="192"/>
      <c r="BCP177" s="192"/>
      <c r="BCQ177" s="192"/>
      <c r="BCR177" s="192"/>
      <c r="BCS177" s="192"/>
      <c r="BCT177" s="192"/>
      <c r="BCU177" s="192"/>
      <c r="BCV177" s="192"/>
      <c r="BCW177" s="192"/>
      <c r="BCX177" s="192"/>
      <c r="BCY177" s="192"/>
      <c r="BCZ177" s="192"/>
      <c r="BDA177" s="192"/>
      <c r="BDB177" s="192"/>
      <c r="BDC177" s="192"/>
      <c r="BDD177" s="192"/>
      <c r="BDE177" s="192"/>
      <c r="BDF177" s="192"/>
      <c r="BDG177" s="192"/>
      <c r="BDH177" s="192"/>
      <c r="BDI177" s="192"/>
      <c r="BDJ177" s="192"/>
      <c r="BDK177" s="192"/>
      <c r="BDL177" s="192"/>
      <c r="BDM177" s="192"/>
      <c r="BDN177" s="192"/>
      <c r="BDO177" s="192"/>
      <c r="BDP177" s="192"/>
      <c r="BDQ177" s="192"/>
      <c r="BDR177" s="192"/>
      <c r="BDS177" s="192"/>
      <c r="BDT177" s="192"/>
      <c r="BDU177" s="192"/>
      <c r="BDV177" s="192"/>
      <c r="BDW177" s="192"/>
      <c r="BDX177" s="192"/>
      <c r="BDY177" s="192"/>
      <c r="BDZ177" s="192"/>
      <c r="BEA177" s="192"/>
      <c r="BEB177" s="192"/>
      <c r="BEC177" s="192"/>
      <c r="BED177" s="192"/>
      <c r="BEE177" s="192"/>
      <c r="BEF177" s="192"/>
      <c r="BEG177" s="192"/>
      <c r="BEH177" s="192"/>
      <c r="BEI177" s="192"/>
    </row>
    <row r="178" spans="1:1491" s="121" customFormat="1" ht="15" customHeight="1" x14ac:dyDescent="0.25">
      <c r="A178" s="176" t="s">
        <v>1433</v>
      </c>
      <c r="B178" s="258" t="s">
        <v>1272</v>
      </c>
      <c r="C178" s="272">
        <v>45352</v>
      </c>
      <c r="D178" s="272">
        <v>46203</v>
      </c>
      <c r="E178" s="265">
        <v>0</v>
      </c>
      <c r="F178" s="265">
        <v>0</v>
      </c>
      <c r="G178" s="261">
        <v>0</v>
      </c>
      <c r="H178" s="265">
        <v>0</v>
      </c>
      <c r="I178" s="265">
        <f t="shared" si="37"/>
        <v>0</v>
      </c>
      <c r="J178" s="265">
        <f>H178/23.742</f>
        <v>0</v>
      </c>
      <c r="K178" s="145">
        <f>I178/23.742</f>
        <v>0</v>
      </c>
      <c r="L178" s="151"/>
      <c r="M178" s="151"/>
      <c r="N178" s="191" t="s">
        <v>1380</v>
      </c>
      <c r="O178" s="459">
        <v>0</v>
      </c>
      <c r="P178" s="459">
        <v>0</v>
      </c>
      <c r="Q178" s="459">
        <v>0</v>
      </c>
      <c r="R178" s="459">
        <v>0</v>
      </c>
      <c r="S178" s="459">
        <v>0</v>
      </c>
      <c r="T178" s="459">
        <v>0</v>
      </c>
      <c r="U178" s="459">
        <v>0</v>
      </c>
      <c r="V178" s="459">
        <v>0</v>
      </c>
      <c r="W178" s="191" t="s">
        <v>180</v>
      </c>
      <c r="X178" s="191" t="s">
        <v>180</v>
      </c>
      <c r="Y178" s="191" t="s">
        <v>180</v>
      </c>
      <c r="Z178" s="191" t="s">
        <v>1555</v>
      </c>
      <c r="AA178" s="191" t="s">
        <v>180</v>
      </c>
      <c r="AB178" s="191" t="s">
        <v>180</v>
      </c>
      <c r="AC178" s="191" t="s">
        <v>180</v>
      </c>
      <c r="AD178" s="191" t="s">
        <v>180</v>
      </c>
      <c r="AE178" s="191" t="s">
        <v>180</v>
      </c>
      <c r="AF178" s="191" t="s">
        <v>2002</v>
      </c>
      <c r="AG178" s="242" t="s">
        <v>332</v>
      </c>
      <c r="AH178" s="186" t="s">
        <v>1632</v>
      </c>
      <c r="AI178" s="413">
        <v>1</v>
      </c>
      <c r="AJ178" s="413">
        <v>0.4</v>
      </c>
      <c r="AK178" s="191" t="s">
        <v>180</v>
      </c>
      <c r="AL178" s="413">
        <v>0</v>
      </c>
      <c r="AM178" s="453">
        <f t="shared" si="33"/>
        <v>0</v>
      </c>
      <c r="AN178" s="453">
        <f t="shared" si="34"/>
        <v>0</v>
      </c>
      <c r="AO178" s="243"/>
      <c r="AP178" s="243"/>
      <c r="AQ178" s="319" t="s">
        <v>1404</v>
      </c>
      <c r="AR178" s="320" t="s">
        <v>2003</v>
      </c>
      <c r="AS178" s="320" t="s">
        <v>1404</v>
      </c>
      <c r="AT178" s="320" t="s">
        <v>2004</v>
      </c>
      <c r="AU178" s="320" t="s">
        <v>1404</v>
      </c>
      <c r="AV178" s="320" t="s">
        <v>2005</v>
      </c>
      <c r="AW178" s="320" t="s">
        <v>1404</v>
      </c>
      <c r="AX178" s="320" t="s">
        <v>2006</v>
      </c>
      <c r="AY178" s="320" t="s">
        <v>1404</v>
      </c>
      <c r="AZ178" s="320" t="s">
        <v>2007</v>
      </c>
      <c r="BA178" s="320" t="s">
        <v>1404</v>
      </c>
      <c r="BB178" s="320" t="s">
        <v>2008</v>
      </c>
      <c r="BC178" s="320" t="s">
        <v>1406</v>
      </c>
      <c r="BD178" s="320" t="s">
        <v>180</v>
      </c>
      <c r="BE178" s="320" t="s">
        <v>1406</v>
      </c>
      <c r="BF178" s="320" t="s">
        <v>180</v>
      </c>
      <c r="BG178" s="320" t="s">
        <v>1406</v>
      </c>
      <c r="BH178" s="320" t="s">
        <v>180</v>
      </c>
      <c r="BI178" s="320" t="s">
        <v>1406</v>
      </c>
      <c r="BJ178" s="320" t="s">
        <v>180</v>
      </c>
      <c r="BK178" s="320" t="s">
        <v>1406</v>
      </c>
      <c r="BL178" s="320" t="s">
        <v>180</v>
      </c>
      <c r="BM178" s="320" t="s">
        <v>1406</v>
      </c>
      <c r="BN178" s="320" t="s">
        <v>180</v>
      </c>
      <c r="BO178" s="320" t="s">
        <v>180</v>
      </c>
      <c r="BP178" s="192"/>
      <c r="BQ178" s="192"/>
      <c r="BR178" s="192"/>
      <c r="BS178" s="192"/>
      <c r="BT178" s="192"/>
      <c r="BU178" s="192"/>
      <c r="BV178" s="192"/>
      <c r="BW178" s="192"/>
      <c r="BX178" s="192"/>
      <c r="BY178" s="192"/>
      <c r="BZ178" s="192"/>
      <c r="CA178" s="192"/>
      <c r="CB178" s="192"/>
      <c r="CC178" s="192"/>
      <c r="CD178" s="192"/>
      <c r="CE178" s="192"/>
      <c r="CF178" s="192"/>
      <c r="CG178" s="192"/>
      <c r="CH178" s="192"/>
      <c r="CI178" s="192"/>
      <c r="CJ178" s="192"/>
      <c r="CK178" s="192"/>
      <c r="CL178" s="192"/>
      <c r="CM178" s="192"/>
      <c r="CN178" s="192"/>
      <c r="CO178" s="192"/>
      <c r="CP178" s="192"/>
      <c r="CQ178" s="192"/>
      <c r="CR178" s="192"/>
      <c r="CS178" s="192"/>
      <c r="CT178" s="192"/>
      <c r="CU178" s="192"/>
      <c r="CV178" s="192"/>
      <c r="CW178" s="192"/>
      <c r="CX178" s="192"/>
      <c r="CY178" s="192"/>
      <c r="CZ178" s="192"/>
      <c r="DA178" s="192"/>
      <c r="DB178" s="192"/>
      <c r="DC178" s="192"/>
      <c r="DD178" s="192"/>
      <c r="DE178" s="192"/>
      <c r="DF178" s="192"/>
      <c r="DG178" s="192"/>
      <c r="DH178" s="192"/>
      <c r="DI178" s="192"/>
      <c r="DJ178" s="192"/>
      <c r="DK178" s="192"/>
      <c r="DL178" s="192"/>
      <c r="DM178" s="192"/>
      <c r="DN178" s="192"/>
      <c r="DO178" s="192"/>
      <c r="DP178" s="192"/>
      <c r="DQ178" s="192"/>
      <c r="DR178" s="192"/>
      <c r="DS178" s="192"/>
      <c r="DT178" s="192"/>
      <c r="DU178" s="192"/>
      <c r="DV178" s="192"/>
      <c r="DW178" s="192"/>
      <c r="DX178" s="192"/>
      <c r="DY178" s="192"/>
      <c r="DZ178" s="192"/>
      <c r="EA178" s="192"/>
      <c r="EB178" s="192"/>
      <c r="EC178" s="192"/>
      <c r="ED178" s="192"/>
      <c r="EE178" s="192"/>
      <c r="EF178" s="192"/>
      <c r="EG178" s="192"/>
      <c r="EH178" s="192"/>
      <c r="EI178" s="192"/>
      <c r="EJ178" s="192"/>
      <c r="EK178" s="192"/>
      <c r="EL178" s="192"/>
      <c r="EM178" s="192"/>
      <c r="EN178" s="192"/>
      <c r="EO178" s="192"/>
      <c r="EP178" s="192"/>
      <c r="EQ178" s="192"/>
      <c r="ER178" s="192"/>
      <c r="ES178" s="192"/>
      <c r="ET178" s="192"/>
      <c r="EU178" s="192"/>
      <c r="EV178" s="192"/>
      <c r="EW178" s="192"/>
      <c r="EX178" s="192"/>
      <c r="EY178" s="192"/>
      <c r="EZ178" s="192"/>
      <c r="FA178" s="192"/>
      <c r="FB178" s="192"/>
      <c r="FC178" s="192"/>
      <c r="FD178" s="192"/>
      <c r="FE178" s="192"/>
      <c r="FF178" s="192"/>
      <c r="FG178" s="192"/>
      <c r="FH178" s="192"/>
      <c r="FI178" s="192"/>
      <c r="FJ178" s="192"/>
      <c r="FK178" s="192"/>
      <c r="FL178" s="192"/>
      <c r="FM178" s="192"/>
      <c r="FN178" s="192"/>
      <c r="FO178" s="192"/>
      <c r="FP178" s="192"/>
      <c r="FQ178" s="192"/>
      <c r="FR178" s="192"/>
      <c r="FS178" s="192"/>
      <c r="FT178" s="192"/>
      <c r="FU178" s="192"/>
      <c r="FV178" s="192"/>
      <c r="FW178" s="192"/>
      <c r="FX178" s="192"/>
      <c r="FY178" s="192"/>
      <c r="FZ178" s="192"/>
      <c r="GA178" s="192"/>
      <c r="GB178" s="192"/>
      <c r="GC178" s="192"/>
      <c r="GD178" s="192"/>
      <c r="GE178" s="192"/>
      <c r="GF178" s="192"/>
      <c r="GG178" s="192"/>
      <c r="GH178" s="192"/>
      <c r="GI178" s="192"/>
      <c r="GJ178" s="192"/>
      <c r="GK178" s="192"/>
      <c r="GL178" s="192"/>
      <c r="GM178" s="192"/>
      <c r="GN178" s="192"/>
      <c r="GO178" s="192"/>
      <c r="GP178" s="192"/>
      <c r="GQ178" s="192"/>
      <c r="GR178" s="192"/>
      <c r="GS178" s="192"/>
      <c r="GT178" s="192"/>
      <c r="GU178" s="192"/>
      <c r="GV178" s="192"/>
      <c r="GW178" s="192"/>
      <c r="GX178" s="192"/>
      <c r="GY178" s="192"/>
      <c r="GZ178" s="192"/>
      <c r="HA178" s="192"/>
      <c r="HB178" s="192"/>
      <c r="HC178" s="192"/>
      <c r="HD178" s="192"/>
      <c r="HE178" s="192"/>
      <c r="HF178" s="192"/>
      <c r="HG178" s="192"/>
      <c r="HH178" s="192"/>
      <c r="HI178" s="192"/>
      <c r="HJ178" s="192"/>
      <c r="HK178" s="192"/>
      <c r="HL178" s="192"/>
      <c r="HM178" s="192"/>
      <c r="HN178" s="192"/>
      <c r="HO178" s="192"/>
      <c r="HP178" s="192"/>
      <c r="HQ178" s="192"/>
      <c r="HR178" s="192"/>
      <c r="HS178" s="192"/>
      <c r="HT178" s="192"/>
      <c r="HU178" s="192"/>
      <c r="HV178" s="192"/>
      <c r="HW178" s="192"/>
      <c r="HX178" s="192"/>
      <c r="HY178" s="192"/>
      <c r="HZ178" s="192"/>
      <c r="IA178" s="192"/>
      <c r="IB178" s="192"/>
      <c r="IC178" s="192"/>
      <c r="ID178" s="192"/>
      <c r="IE178" s="192"/>
      <c r="IF178" s="192"/>
      <c r="IG178" s="192"/>
      <c r="IH178" s="192"/>
      <c r="II178" s="192"/>
      <c r="IJ178" s="192"/>
      <c r="IK178" s="192"/>
      <c r="IL178" s="192"/>
      <c r="IM178" s="192"/>
      <c r="IN178" s="192"/>
      <c r="IO178" s="192"/>
      <c r="IP178" s="192"/>
      <c r="IQ178" s="192"/>
      <c r="IR178" s="192"/>
      <c r="IS178" s="192"/>
      <c r="IT178" s="192"/>
      <c r="IU178" s="192"/>
      <c r="IV178" s="192"/>
      <c r="IW178" s="192"/>
      <c r="IX178" s="192"/>
      <c r="IY178" s="192"/>
      <c r="IZ178" s="192"/>
      <c r="JA178" s="192"/>
      <c r="JB178" s="192"/>
      <c r="JC178" s="192"/>
      <c r="JD178" s="192"/>
      <c r="JE178" s="192"/>
      <c r="JF178" s="192"/>
      <c r="JG178" s="192"/>
      <c r="JH178" s="192"/>
      <c r="JI178" s="192"/>
      <c r="JJ178" s="192"/>
      <c r="JK178" s="192"/>
      <c r="JL178" s="192"/>
      <c r="JM178" s="192"/>
      <c r="JN178" s="192"/>
      <c r="JO178" s="192"/>
      <c r="JP178" s="192"/>
      <c r="JQ178" s="192"/>
      <c r="JR178" s="192"/>
      <c r="JS178" s="192"/>
      <c r="JT178" s="192"/>
      <c r="JU178" s="192"/>
      <c r="JV178" s="192"/>
      <c r="JW178" s="192"/>
      <c r="JX178" s="192"/>
      <c r="JY178" s="192"/>
      <c r="JZ178" s="192"/>
      <c r="KA178" s="192"/>
      <c r="KB178" s="192"/>
      <c r="KC178" s="192"/>
      <c r="KD178" s="192"/>
      <c r="KE178" s="192"/>
      <c r="KF178" s="192"/>
      <c r="KG178" s="192"/>
      <c r="KH178" s="192"/>
      <c r="KI178" s="192"/>
      <c r="KJ178" s="192"/>
      <c r="KK178" s="192"/>
      <c r="KL178" s="192"/>
      <c r="KM178" s="192"/>
      <c r="KN178" s="192"/>
      <c r="KO178" s="192"/>
      <c r="KP178" s="192"/>
      <c r="KQ178" s="192"/>
      <c r="KR178" s="192"/>
      <c r="KS178" s="192"/>
      <c r="KT178" s="192"/>
      <c r="KU178" s="192"/>
      <c r="KV178" s="192"/>
      <c r="KW178" s="192"/>
      <c r="KX178" s="192"/>
      <c r="KY178" s="192"/>
      <c r="KZ178" s="192"/>
      <c r="LA178" s="192"/>
      <c r="LB178" s="192"/>
      <c r="LC178" s="192"/>
      <c r="LD178" s="192"/>
      <c r="LE178" s="192"/>
      <c r="LF178" s="192"/>
      <c r="LG178" s="192"/>
      <c r="LH178" s="192"/>
      <c r="LI178" s="192"/>
      <c r="LJ178" s="192"/>
      <c r="LK178" s="192"/>
      <c r="LL178" s="192"/>
      <c r="LM178" s="192"/>
      <c r="LN178" s="192"/>
      <c r="LO178" s="192"/>
      <c r="LP178" s="192"/>
      <c r="LQ178" s="192"/>
      <c r="LR178" s="192"/>
      <c r="LS178" s="192"/>
      <c r="LT178" s="192"/>
      <c r="LU178" s="192"/>
      <c r="LV178" s="192"/>
      <c r="LW178" s="192"/>
      <c r="LX178" s="192"/>
      <c r="LY178" s="192"/>
      <c r="LZ178" s="192"/>
      <c r="MA178" s="192"/>
      <c r="MB178" s="192"/>
      <c r="MC178" s="192"/>
      <c r="MD178" s="192"/>
      <c r="ME178" s="192"/>
      <c r="MF178" s="192"/>
      <c r="MG178" s="192"/>
      <c r="MH178" s="192"/>
      <c r="MI178" s="192"/>
      <c r="MJ178" s="192"/>
      <c r="MK178" s="192"/>
      <c r="ML178" s="192"/>
      <c r="MM178" s="192"/>
      <c r="MN178" s="192"/>
      <c r="MO178" s="192"/>
      <c r="MP178" s="192"/>
      <c r="MQ178" s="192"/>
      <c r="MR178" s="192"/>
      <c r="MS178" s="192"/>
      <c r="MT178" s="192"/>
      <c r="MU178" s="192"/>
      <c r="MV178" s="192"/>
      <c r="MW178" s="192"/>
      <c r="MX178" s="192"/>
      <c r="MY178" s="192"/>
      <c r="MZ178" s="192"/>
      <c r="NA178" s="192"/>
      <c r="NB178" s="192"/>
      <c r="NC178" s="192"/>
      <c r="ND178" s="192"/>
      <c r="NE178" s="192"/>
      <c r="NF178" s="192"/>
      <c r="NG178" s="192"/>
      <c r="NH178" s="192"/>
      <c r="NI178" s="192"/>
      <c r="NJ178" s="192"/>
      <c r="NK178" s="192"/>
      <c r="NL178" s="192"/>
      <c r="NM178" s="192"/>
      <c r="NN178" s="192"/>
      <c r="NO178" s="192"/>
      <c r="NP178" s="192"/>
      <c r="NQ178" s="192"/>
      <c r="NR178" s="192"/>
      <c r="NS178" s="192"/>
      <c r="NT178" s="192"/>
      <c r="NU178" s="192"/>
      <c r="NV178" s="192"/>
      <c r="NW178" s="192"/>
      <c r="NX178" s="192"/>
      <c r="NY178" s="192"/>
      <c r="NZ178" s="192"/>
      <c r="OA178" s="192"/>
      <c r="OB178" s="192"/>
      <c r="OC178" s="192"/>
      <c r="OD178" s="192"/>
      <c r="OE178" s="192"/>
      <c r="OF178" s="192"/>
      <c r="OG178" s="192"/>
      <c r="OH178" s="192"/>
      <c r="OI178" s="192"/>
      <c r="OJ178" s="192"/>
      <c r="OK178" s="192"/>
      <c r="OL178" s="192"/>
      <c r="OM178" s="192"/>
      <c r="ON178" s="192"/>
      <c r="OO178" s="192"/>
      <c r="OP178" s="192"/>
      <c r="OQ178" s="192"/>
      <c r="OR178" s="192"/>
      <c r="OS178" s="192"/>
      <c r="OT178" s="192"/>
      <c r="OU178" s="192"/>
      <c r="OV178" s="192"/>
      <c r="OW178" s="192"/>
      <c r="OX178" s="192"/>
      <c r="OY178" s="192"/>
      <c r="OZ178" s="192"/>
      <c r="PA178" s="192"/>
      <c r="PB178" s="192"/>
      <c r="PC178" s="192"/>
      <c r="PD178" s="192"/>
      <c r="PE178" s="192"/>
      <c r="PF178" s="192"/>
      <c r="PG178" s="192"/>
      <c r="PH178" s="192"/>
      <c r="PI178" s="192"/>
      <c r="PJ178" s="192"/>
      <c r="PK178" s="192"/>
      <c r="PL178" s="192"/>
      <c r="PM178" s="192"/>
      <c r="PN178" s="192"/>
      <c r="PO178" s="192"/>
      <c r="PP178" s="192"/>
      <c r="PQ178" s="192"/>
      <c r="PR178" s="192"/>
      <c r="PS178" s="192"/>
      <c r="PT178" s="192"/>
      <c r="PU178" s="192"/>
      <c r="PV178" s="192"/>
      <c r="PW178" s="192"/>
      <c r="PX178" s="192"/>
      <c r="PY178" s="192"/>
      <c r="PZ178" s="192"/>
      <c r="QA178" s="192"/>
      <c r="QB178" s="192"/>
      <c r="QC178" s="192"/>
      <c r="QD178" s="192"/>
      <c r="QE178" s="192"/>
      <c r="QF178" s="192"/>
      <c r="QG178" s="192"/>
      <c r="QH178" s="192"/>
      <c r="QI178" s="192"/>
      <c r="QJ178" s="192"/>
      <c r="QK178" s="192"/>
      <c r="QL178" s="192"/>
      <c r="QM178" s="192"/>
      <c r="QN178" s="192"/>
      <c r="QO178" s="192"/>
      <c r="QP178" s="192"/>
      <c r="QQ178" s="192"/>
      <c r="QR178" s="192"/>
      <c r="QS178" s="192"/>
      <c r="QT178" s="192"/>
      <c r="QU178" s="192"/>
      <c r="QV178" s="192"/>
      <c r="QW178" s="192"/>
      <c r="QX178" s="192"/>
      <c r="QY178" s="192"/>
      <c r="QZ178" s="192"/>
      <c r="RA178" s="192"/>
      <c r="RB178" s="192"/>
      <c r="RC178" s="192"/>
      <c r="RD178" s="192"/>
      <c r="RE178" s="192"/>
      <c r="RF178" s="192"/>
      <c r="RG178" s="192"/>
      <c r="RH178" s="192"/>
      <c r="RI178" s="192"/>
      <c r="RJ178" s="192"/>
      <c r="RK178" s="192"/>
      <c r="RL178" s="192"/>
      <c r="RM178" s="192"/>
      <c r="RN178" s="192"/>
      <c r="RO178" s="192"/>
      <c r="RP178" s="192"/>
      <c r="RQ178" s="192"/>
      <c r="RR178" s="192"/>
      <c r="RS178" s="192"/>
      <c r="RT178" s="192"/>
      <c r="RU178" s="192"/>
      <c r="RV178" s="192"/>
      <c r="RW178" s="192"/>
      <c r="RX178" s="192"/>
      <c r="RY178" s="192"/>
      <c r="RZ178" s="192"/>
      <c r="SA178" s="192"/>
      <c r="SB178" s="192"/>
      <c r="SC178" s="192"/>
      <c r="SD178" s="192"/>
      <c r="SE178" s="192"/>
      <c r="SF178" s="192"/>
      <c r="SG178" s="192"/>
      <c r="SH178" s="192"/>
      <c r="SI178" s="192"/>
      <c r="SJ178" s="192"/>
      <c r="SK178" s="192"/>
      <c r="SL178" s="192"/>
      <c r="SM178" s="192"/>
      <c r="SN178" s="192"/>
      <c r="SO178" s="192"/>
      <c r="SP178" s="192"/>
      <c r="SQ178" s="192"/>
      <c r="SR178" s="192"/>
      <c r="SS178" s="192"/>
      <c r="ST178" s="192"/>
      <c r="SU178" s="192"/>
      <c r="SV178" s="192"/>
      <c r="SW178" s="192"/>
      <c r="SX178" s="192"/>
      <c r="SY178" s="192"/>
      <c r="SZ178" s="192"/>
      <c r="TA178" s="192"/>
      <c r="TB178" s="192"/>
      <c r="TC178" s="192"/>
      <c r="TD178" s="192"/>
      <c r="TE178" s="192"/>
      <c r="TF178" s="192"/>
      <c r="TG178" s="192"/>
      <c r="TH178" s="192"/>
      <c r="TI178" s="192"/>
      <c r="TJ178" s="192"/>
      <c r="TK178" s="192"/>
      <c r="TL178" s="192"/>
      <c r="TM178" s="192"/>
      <c r="TN178" s="192"/>
      <c r="TO178" s="192"/>
      <c r="TP178" s="192"/>
      <c r="TQ178" s="192"/>
      <c r="TR178" s="192"/>
      <c r="TS178" s="192"/>
      <c r="TT178" s="192"/>
      <c r="TU178" s="192"/>
      <c r="TV178" s="192"/>
      <c r="TW178" s="192"/>
      <c r="TX178" s="192"/>
      <c r="TY178" s="192"/>
      <c r="TZ178" s="192"/>
      <c r="UA178" s="192"/>
      <c r="UB178" s="192"/>
      <c r="UC178" s="192"/>
      <c r="UD178" s="192"/>
      <c r="UE178" s="192"/>
      <c r="UF178" s="192"/>
      <c r="UG178" s="192"/>
      <c r="UH178" s="192"/>
      <c r="UI178" s="192"/>
      <c r="UJ178" s="192"/>
      <c r="UK178" s="192"/>
      <c r="UL178" s="192"/>
      <c r="UM178" s="192"/>
      <c r="UN178" s="192"/>
      <c r="UO178" s="192"/>
      <c r="UP178" s="192"/>
      <c r="UQ178" s="192"/>
      <c r="UR178" s="192"/>
      <c r="US178" s="192"/>
      <c r="UT178" s="192"/>
      <c r="UU178" s="192"/>
      <c r="UV178" s="192"/>
      <c r="UW178" s="192"/>
      <c r="UX178" s="192"/>
      <c r="UY178" s="192"/>
      <c r="UZ178" s="192"/>
      <c r="VA178" s="192"/>
      <c r="VB178" s="192"/>
      <c r="VC178" s="192"/>
      <c r="VD178" s="192"/>
      <c r="VE178" s="192"/>
      <c r="VF178" s="192"/>
      <c r="VG178" s="192"/>
      <c r="VH178" s="192"/>
      <c r="VI178" s="192"/>
      <c r="VJ178" s="192"/>
      <c r="VK178" s="192"/>
      <c r="VL178" s="192"/>
      <c r="VM178" s="192"/>
      <c r="VN178" s="192"/>
      <c r="VO178" s="192"/>
      <c r="VP178" s="192"/>
      <c r="VQ178" s="192"/>
      <c r="VR178" s="192"/>
      <c r="VS178" s="192"/>
      <c r="VT178" s="192"/>
      <c r="VU178" s="192"/>
      <c r="VV178" s="192"/>
      <c r="VW178" s="192"/>
      <c r="VX178" s="192"/>
      <c r="VY178" s="192"/>
      <c r="VZ178" s="192"/>
      <c r="WA178" s="192"/>
      <c r="WB178" s="192"/>
      <c r="WC178" s="192"/>
      <c r="WD178" s="192"/>
      <c r="WE178" s="192"/>
      <c r="WF178" s="192"/>
      <c r="WG178" s="192"/>
      <c r="WH178" s="192"/>
      <c r="WI178" s="192"/>
      <c r="WJ178" s="192"/>
      <c r="WK178" s="192"/>
      <c r="WL178" s="192"/>
      <c r="WM178" s="192"/>
      <c r="WN178" s="192"/>
      <c r="WO178" s="192"/>
      <c r="WP178" s="192"/>
      <c r="WQ178" s="192"/>
      <c r="WR178" s="192"/>
      <c r="WS178" s="192"/>
      <c r="WT178" s="192"/>
      <c r="WU178" s="192"/>
      <c r="WV178" s="192"/>
      <c r="WW178" s="192"/>
      <c r="WX178" s="192"/>
      <c r="WY178" s="192"/>
      <c r="WZ178" s="192"/>
      <c r="XA178" s="192"/>
      <c r="XB178" s="192"/>
      <c r="XC178" s="192"/>
      <c r="XD178" s="192"/>
      <c r="XE178" s="192"/>
      <c r="XF178" s="192"/>
      <c r="XG178" s="192"/>
      <c r="XH178" s="192"/>
      <c r="XI178" s="192"/>
      <c r="XJ178" s="192"/>
      <c r="XK178" s="192"/>
      <c r="XL178" s="192"/>
      <c r="XM178" s="192"/>
      <c r="XN178" s="192"/>
      <c r="XO178" s="192"/>
      <c r="XP178" s="192"/>
      <c r="XQ178" s="192"/>
      <c r="XR178" s="192"/>
      <c r="XS178" s="192"/>
      <c r="XT178" s="192"/>
      <c r="XU178" s="192"/>
      <c r="XV178" s="192"/>
      <c r="XW178" s="192"/>
      <c r="XX178" s="192"/>
      <c r="XY178" s="192"/>
      <c r="XZ178" s="192"/>
      <c r="YA178" s="192"/>
      <c r="YB178" s="192"/>
      <c r="YC178" s="192"/>
      <c r="YD178" s="192"/>
      <c r="YE178" s="192"/>
      <c r="YF178" s="192"/>
      <c r="YG178" s="192"/>
      <c r="YH178" s="192"/>
      <c r="YI178" s="192"/>
      <c r="YJ178" s="192"/>
      <c r="YK178" s="192"/>
      <c r="YL178" s="192"/>
      <c r="YM178" s="192"/>
      <c r="YN178" s="192"/>
      <c r="YO178" s="192"/>
      <c r="YP178" s="192"/>
      <c r="YQ178" s="192"/>
      <c r="YR178" s="192"/>
      <c r="YS178" s="192"/>
      <c r="YT178" s="192"/>
      <c r="YU178" s="192"/>
      <c r="YV178" s="192"/>
      <c r="YW178" s="192"/>
      <c r="YX178" s="192"/>
      <c r="YY178" s="192"/>
      <c r="YZ178" s="192"/>
      <c r="ZA178" s="192"/>
      <c r="ZB178" s="192"/>
      <c r="ZC178" s="192"/>
      <c r="ZD178" s="192"/>
      <c r="ZE178" s="192"/>
      <c r="ZF178" s="192"/>
      <c r="ZG178" s="192"/>
      <c r="ZH178" s="192"/>
      <c r="ZI178" s="192"/>
      <c r="ZJ178" s="192"/>
      <c r="ZK178" s="192"/>
      <c r="ZL178" s="192"/>
      <c r="ZM178" s="192"/>
      <c r="ZN178" s="192"/>
      <c r="ZO178" s="192"/>
      <c r="ZP178" s="192"/>
      <c r="ZQ178" s="192"/>
      <c r="ZR178" s="192"/>
      <c r="ZS178" s="192"/>
      <c r="ZT178" s="192"/>
      <c r="ZU178" s="192"/>
      <c r="ZV178" s="192"/>
      <c r="ZW178" s="192"/>
      <c r="ZX178" s="192"/>
      <c r="ZY178" s="192"/>
      <c r="ZZ178" s="192"/>
      <c r="AAA178" s="192"/>
      <c r="AAB178" s="192"/>
      <c r="AAC178" s="192"/>
      <c r="AAD178" s="192"/>
      <c r="AAE178" s="192"/>
      <c r="AAF178" s="192"/>
      <c r="AAG178" s="192"/>
      <c r="AAH178" s="192"/>
      <c r="AAI178" s="192"/>
      <c r="AAJ178" s="192"/>
      <c r="AAK178" s="192"/>
      <c r="AAL178" s="192"/>
      <c r="AAM178" s="192"/>
      <c r="AAN178" s="192"/>
      <c r="AAO178" s="192"/>
      <c r="AAP178" s="192"/>
      <c r="AAQ178" s="192"/>
      <c r="AAR178" s="192"/>
      <c r="AAS178" s="192"/>
      <c r="AAT178" s="192"/>
      <c r="AAU178" s="192"/>
      <c r="AAV178" s="192"/>
      <c r="AAW178" s="192"/>
      <c r="AAX178" s="192"/>
      <c r="AAY178" s="192"/>
      <c r="AAZ178" s="192"/>
      <c r="ABA178" s="192"/>
      <c r="ABB178" s="192"/>
      <c r="ABC178" s="192"/>
      <c r="ABD178" s="192"/>
      <c r="ABE178" s="192"/>
      <c r="ABF178" s="192"/>
      <c r="ABG178" s="192"/>
      <c r="ABH178" s="192"/>
      <c r="ABI178" s="192"/>
      <c r="ABJ178" s="192"/>
      <c r="ABK178" s="192"/>
      <c r="ABL178" s="192"/>
      <c r="ABM178" s="192"/>
      <c r="ABN178" s="192"/>
      <c r="ABO178" s="192"/>
      <c r="ABP178" s="192"/>
      <c r="ABQ178" s="192"/>
      <c r="ABR178" s="192"/>
      <c r="ABS178" s="192"/>
      <c r="ABT178" s="192"/>
      <c r="ABU178" s="192"/>
      <c r="ABV178" s="192"/>
      <c r="ABW178" s="192"/>
      <c r="ABX178" s="192"/>
      <c r="ABY178" s="192"/>
      <c r="ABZ178" s="192"/>
      <c r="ACA178" s="192"/>
      <c r="ACB178" s="192"/>
      <c r="ACC178" s="192"/>
      <c r="ACD178" s="192"/>
      <c r="ACE178" s="192"/>
      <c r="ACF178" s="192"/>
      <c r="ACG178" s="192"/>
      <c r="ACH178" s="192"/>
      <c r="ACI178" s="192"/>
      <c r="ACJ178" s="192"/>
      <c r="ACK178" s="192"/>
      <c r="ACL178" s="192"/>
      <c r="ACM178" s="192"/>
      <c r="ACN178" s="192"/>
      <c r="ACO178" s="192"/>
      <c r="ACP178" s="192"/>
      <c r="ACQ178" s="192"/>
      <c r="ACR178" s="192"/>
      <c r="ACS178" s="192"/>
      <c r="ACT178" s="192"/>
      <c r="ACU178" s="192"/>
      <c r="ACV178" s="192"/>
      <c r="ACW178" s="192"/>
      <c r="ACX178" s="192"/>
      <c r="ACY178" s="192"/>
      <c r="ACZ178" s="192"/>
      <c r="ADA178" s="192"/>
      <c r="ADB178" s="192"/>
      <c r="ADC178" s="192"/>
      <c r="ADD178" s="192"/>
      <c r="ADE178" s="192"/>
      <c r="ADF178" s="192"/>
      <c r="ADG178" s="192"/>
      <c r="ADH178" s="192"/>
      <c r="ADI178" s="192"/>
      <c r="ADJ178" s="192"/>
      <c r="ADK178" s="192"/>
      <c r="ADL178" s="192"/>
      <c r="ADM178" s="192"/>
      <c r="ADN178" s="192"/>
      <c r="ADO178" s="192"/>
      <c r="ADP178" s="192"/>
      <c r="ADQ178" s="192"/>
      <c r="ADR178" s="192"/>
      <c r="ADS178" s="192"/>
      <c r="ADT178" s="192"/>
      <c r="ADU178" s="192"/>
      <c r="ADV178" s="192"/>
      <c r="ADW178" s="192"/>
      <c r="ADX178" s="192"/>
      <c r="ADY178" s="192"/>
      <c r="ADZ178" s="192"/>
      <c r="AEA178" s="192"/>
      <c r="AEB178" s="192"/>
      <c r="AEC178" s="192"/>
      <c r="AED178" s="192"/>
      <c r="AEE178" s="192"/>
      <c r="AEF178" s="192"/>
      <c r="AEG178" s="192"/>
      <c r="AEH178" s="192"/>
      <c r="AEI178" s="192"/>
      <c r="AEJ178" s="192"/>
      <c r="AEK178" s="192"/>
      <c r="AEL178" s="192"/>
      <c r="AEM178" s="192"/>
      <c r="AEN178" s="192"/>
      <c r="AEO178" s="192"/>
      <c r="AEP178" s="192"/>
      <c r="AEQ178" s="192"/>
      <c r="AER178" s="192"/>
      <c r="AES178" s="192"/>
      <c r="AET178" s="192"/>
      <c r="AEU178" s="192"/>
      <c r="AEV178" s="192"/>
      <c r="AEW178" s="192"/>
      <c r="AEX178" s="192"/>
      <c r="AEY178" s="192"/>
      <c r="AEZ178" s="192"/>
      <c r="AFA178" s="192"/>
      <c r="AFB178" s="192"/>
      <c r="AFC178" s="192"/>
      <c r="AFD178" s="192"/>
      <c r="AFE178" s="192"/>
      <c r="AFF178" s="192"/>
      <c r="AFG178" s="192"/>
      <c r="AFH178" s="192"/>
      <c r="AFI178" s="192"/>
      <c r="AFJ178" s="192"/>
      <c r="AFK178" s="192"/>
      <c r="AFL178" s="192"/>
      <c r="AFM178" s="192"/>
      <c r="AFN178" s="192"/>
      <c r="AFO178" s="192"/>
      <c r="AFP178" s="192"/>
      <c r="AFQ178" s="192"/>
      <c r="AFR178" s="192"/>
      <c r="AFS178" s="192"/>
      <c r="AFT178" s="192"/>
      <c r="AFU178" s="192"/>
      <c r="AFV178" s="192"/>
      <c r="AFW178" s="192"/>
      <c r="AFX178" s="192"/>
      <c r="AFY178" s="192"/>
      <c r="AFZ178" s="192"/>
      <c r="AGA178" s="192"/>
      <c r="AGB178" s="192"/>
      <c r="AGC178" s="192"/>
      <c r="AGD178" s="192"/>
      <c r="AGE178" s="192"/>
      <c r="AGF178" s="192"/>
      <c r="AGG178" s="192"/>
      <c r="AGH178" s="192"/>
      <c r="AGI178" s="192"/>
      <c r="AGJ178" s="192"/>
      <c r="AGK178" s="192"/>
      <c r="AGL178" s="192"/>
      <c r="AGM178" s="192"/>
      <c r="AGN178" s="192"/>
      <c r="AGO178" s="192"/>
      <c r="AGP178" s="192"/>
      <c r="AGQ178" s="192"/>
      <c r="AGR178" s="192"/>
      <c r="AGS178" s="192"/>
      <c r="AGT178" s="192"/>
      <c r="AGU178" s="192"/>
      <c r="AGV178" s="192"/>
      <c r="AGW178" s="192"/>
      <c r="AGX178" s="192"/>
      <c r="AGY178" s="192"/>
      <c r="AGZ178" s="192"/>
      <c r="AHA178" s="192"/>
      <c r="AHB178" s="192"/>
      <c r="AHC178" s="192"/>
      <c r="AHD178" s="192"/>
      <c r="AHE178" s="192"/>
      <c r="AHF178" s="192"/>
      <c r="AHG178" s="192"/>
      <c r="AHH178" s="192"/>
      <c r="AHI178" s="192"/>
      <c r="AHJ178" s="192"/>
      <c r="AHK178" s="192"/>
      <c r="AHL178" s="192"/>
      <c r="AHM178" s="192"/>
      <c r="AHN178" s="192"/>
      <c r="AHO178" s="192"/>
      <c r="AHP178" s="192"/>
      <c r="AHQ178" s="192"/>
      <c r="AHR178" s="192"/>
      <c r="AHS178" s="192"/>
      <c r="AHT178" s="192"/>
      <c r="AHU178" s="192"/>
      <c r="AHV178" s="192"/>
      <c r="AHW178" s="192"/>
      <c r="AHX178" s="192"/>
      <c r="AHY178" s="192"/>
      <c r="AHZ178" s="192"/>
      <c r="AIA178" s="192"/>
      <c r="AIB178" s="192"/>
      <c r="AIC178" s="192"/>
      <c r="AID178" s="192"/>
      <c r="AIE178" s="192"/>
      <c r="AIF178" s="192"/>
      <c r="AIG178" s="192"/>
      <c r="AIH178" s="192"/>
      <c r="AII178" s="192"/>
      <c r="AIJ178" s="192"/>
      <c r="AIK178" s="192"/>
      <c r="AIL178" s="192"/>
      <c r="AIM178" s="192"/>
      <c r="AIN178" s="192"/>
      <c r="AIO178" s="192"/>
      <c r="AIP178" s="192"/>
      <c r="AIQ178" s="192"/>
      <c r="AIR178" s="192"/>
      <c r="AIS178" s="192"/>
      <c r="AIT178" s="192"/>
      <c r="AIU178" s="192"/>
      <c r="AIV178" s="192"/>
      <c r="AIW178" s="192"/>
      <c r="AIX178" s="192"/>
      <c r="AIY178" s="192"/>
      <c r="AIZ178" s="192"/>
      <c r="AJA178" s="192"/>
      <c r="AJB178" s="192"/>
      <c r="AJC178" s="192"/>
      <c r="AJD178" s="192"/>
      <c r="AJE178" s="192"/>
      <c r="AJF178" s="192"/>
      <c r="AJG178" s="192"/>
      <c r="AJH178" s="192"/>
      <c r="AJI178" s="192"/>
      <c r="AJJ178" s="192"/>
      <c r="AJK178" s="192"/>
      <c r="AJL178" s="192"/>
      <c r="AJM178" s="192"/>
      <c r="AJN178" s="192"/>
      <c r="AJO178" s="192"/>
      <c r="AJP178" s="192"/>
      <c r="AJQ178" s="192"/>
      <c r="AJR178" s="192"/>
      <c r="AJS178" s="192"/>
      <c r="AJT178" s="192"/>
      <c r="AJU178" s="192"/>
      <c r="AJV178" s="192"/>
      <c r="AJW178" s="192"/>
      <c r="AJX178" s="192"/>
      <c r="AJY178" s="192"/>
      <c r="AJZ178" s="192"/>
      <c r="AKA178" s="192"/>
      <c r="AKB178" s="192"/>
      <c r="AKC178" s="192"/>
      <c r="AKD178" s="192"/>
      <c r="AKE178" s="192"/>
      <c r="AKF178" s="192"/>
      <c r="AKG178" s="192"/>
      <c r="AKH178" s="192"/>
      <c r="AKI178" s="192"/>
      <c r="AKJ178" s="192"/>
      <c r="AKK178" s="192"/>
      <c r="AKL178" s="192"/>
      <c r="AKM178" s="192"/>
      <c r="AKN178" s="192"/>
      <c r="AKO178" s="192"/>
      <c r="AKP178" s="192"/>
      <c r="AKQ178" s="192"/>
      <c r="AKR178" s="192"/>
      <c r="AKS178" s="192"/>
      <c r="AKT178" s="192"/>
      <c r="AKU178" s="192"/>
      <c r="AKV178" s="192"/>
      <c r="AKW178" s="192"/>
      <c r="AKX178" s="192"/>
      <c r="AKY178" s="192"/>
      <c r="AKZ178" s="192"/>
      <c r="ALA178" s="192"/>
      <c r="ALB178" s="192"/>
      <c r="ALC178" s="192"/>
      <c r="ALD178" s="192"/>
      <c r="ALE178" s="192"/>
      <c r="ALF178" s="192"/>
      <c r="ALG178" s="192"/>
      <c r="ALH178" s="192"/>
      <c r="ALI178" s="192"/>
      <c r="ALJ178" s="192"/>
      <c r="ALK178" s="192"/>
      <c r="ALL178" s="192"/>
      <c r="ALM178" s="192"/>
      <c r="ALN178" s="192"/>
      <c r="ALO178" s="192"/>
      <c r="ALP178" s="192"/>
      <c r="ALQ178" s="192"/>
      <c r="ALR178" s="192"/>
      <c r="ALS178" s="192"/>
      <c r="ALT178" s="192"/>
      <c r="ALU178" s="192"/>
      <c r="ALV178" s="192"/>
      <c r="ALW178" s="192"/>
      <c r="ALX178" s="192"/>
      <c r="ALY178" s="192"/>
      <c r="ALZ178" s="192"/>
      <c r="AMA178" s="192"/>
      <c r="AMB178" s="192"/>
      <c r="AMC178" s="192"/>
      <c r="AMD178" s="192"/>
      <c r="AME178" s="192"/>
      <c r="AMF178" s="192"/>
      <c r="AMG178" s="192"/>
      <c r="AMH178" s="192"/>
      <c r="AMI178" s="192"/>
      <c r="AMJ178" s="192"/>
      <c r="AMK178" s="192"/>
      <c r="AML178" s="192"/>
      <c r="AMM178" s="192"/>
      <c r="AMN178" s="192"/>
      <c r="AMO178" s="192"/>
      <c r="AMP178" s="192"/>
      <c r="AMQ178" s="192"/>
      <c r="AMR178" s="192"/>
      <c r="AMS178" s="192"/>
      <c r="AMT178" s="192"/>
      <c r="AMU178" s="192"/>
      <c r="AMV178" s="192"/>
      <c r="AMW178" s="192"/>
      <c r="AMX178" s="192"/>
      <c r="AMY178" s="192"/>
      <c r="AMZ178" s="192"/>
      <c r="ANA178" s="192"/>
      <c r="ANB178" s="192"/>
      <c r="ANC178" s="192"/>
      <c r="AND178" s="192"/>
      <c r="ANE178" s="192"/>
      <c r="ANF178" s="192"/>
      <c r="ANG178" s="192"/>
      <c r="ANH178" s="192"/>
      <c r="ANI178" s="192"/>
      <c r="ANJ178" s="192"/>
      <c r="ANK178" s="192"/>
      <c r="ANL178" s="192"/>
      <c r="ANM178" s="192"/>
      <c r="ANN178" s="192"/>
      <c r="ANO178" s="192"/>
      <c r="ANP178" s="192"/>
      <c r="ANQ178" s="192"/>
      <c r="ANR178" s="192"/>
      <c r="ANS178" s="192"/>
      <c r="ANT178" s="192"/>
      <c r="ANU178" s="192"/>
      <c r="ANV178" s="192"/>
      <c r="ANW178" s="192"/>
      <c r="ANX178" s="192"/>
      <c r="ANY178" s="192"/>
      <c r="ANZ178" s="192"/>
      <c r="AOA178" s="192"/>
      <c r="AOB178" s="192"/>
      <c r="AOC178" s="192"/>
      <c r="AOD178" s="192"/>
      <c r="AOE178" s="192"/>
      <c r="AOF178" s="192"/>
      <c r="AOG178" s="192"/>
      <c r="AOH178" s="192"/>
      <c r="AOI178" s="192"/>
      <c r="AOJ178" s="192"/>
      <c r="AOK178" s="192"/>
      <c r="AOL178" s="192"/>
      <c r="AOM178" s="192"/>
      <c r="AON178" s="192"/>
      <c r="AOO178" s="192"/>
      <c r="AOP178" s="192"/>
      <c r="AOQ178" s="192"/>
      <c r="AOR178" s="192"/>
      <c r="AOS178" s="192"/>
      <c r="AOT178" s="192"/>
      <c r="AOU178" s="192"/>
      <c r="AOV178" s="192"/>
      <c r="AOW178" s="192"/>
      <c r="AOX178" s="192"/>
      <c r="AOY178" s="192"/>
      <c r="AOZ178" s="192"/>
      <c r="APA178" s="192"/>
      <c r="APB178" s="192"/>
      <c r="APC178" s="192"/>
      <c r="APD178" s="192"/>
      <c r="APE178" s="192"/>
      <c r="APF178" s="192"/>
      <c r="APG178" s="192"/>
      <c r="APH178" s="192"/>
      <c r="API178" s="192"/>
      <c r="APJ178" s="192"/>
      <c r="APK178" s="192"/>
      <c r="APL178" s="192"/>
      <c r="APM178" s="192"/>
      <c r="APN178" s="192"/>
      <c r="APO178" s="192"/>
      <c r="APP178" s="192"/>
      <c r="APQ178" s="192"/>
      <c r="APR178" s="192"/>
      <c r="APS178" s="192"/>
      <c r="APT178" s="192"/>
      <c r="APU178" s="192"/>
      <c r="APV178" s="192"/>
      <c r="APW178" s="192"/>
      <c r="APX178" s="192"/>
      <c r="APY178" s="192"/>
      <c r="APZ178" s="192"/>
      <c r="AQA178" s="192"/>
      <c r="AQB178" s="192"/>
      <c r="AQC178" s="192"/>
      <c r="AQD178" s="192"/>
      <c r="AQE178" s="192"/>
      <c r="AQF178" s="192"/>
      <c r="AQG178" s="192"/>
      <c r="AQH178" s="192"/>
      <c r="AQI178" s="192"/>
      <c r="AQJ178" s="192"/>
      <c r="AQK178" s="192"/>
      <c r="AQL178" s="192"/>
      <c r="AQM178" s="192"/>
      <c r="AQN178" s="192"/>
      <c r="AQO178" s="192"/>
      <c r="AQP178" s="192"/>
      <c r="AQQ178" s="192"/>
      <c r="AQR178" s="192"/>
      <c r="AQS178" s="192"/>
      <c r="AQT178" s="192"/>
      <c r="AQU178" s="192"/>
      <c r="AQV178" s="192"/>
      <c r="AQW178" s="192"/>
      <c r="AQX178" s="192"/>
      <c r="AQY178" s="192"/>
      <c r="AQZ178" s="192"/>
      <c r="ARA178" s="192"/>
      <c r="ARB178" s="192"/>
      <c r="ARC178" s="192"/>
      <c r="ARD178" s="192"/>
      <c r="ARE178" s="192"/>
      <c r="ARF178" s="192"/>
      <c r="ARG178" s="192"/>
      <c r="ARH178" s="192"/>
      <c r="ARI178" s="192"/>
      <c r="ARJ178" s="192"/>
      <c r="ARK178" s="192"/>
      <c r="ARL178" s="192"/>
      <c r="ARM178" s="192"/>
      <c r="ARN178" s="192"/>
      <c r="ARO178" s="192"/>
      <c r="ARP178" s="192"/>
      <c r="ARQ178" s="192"/>
      <c r="ARR178" s="192"/>
      <c r="ARS178" s="192"/>
      <c r="ART178" s="192"/>
      <c r="ARU178" s="192"/>
      <c r="ARV178" s="192"/>
      <c r="ARW178" s="192"/>
      <c r="ARX178" s="192"/>
      <c r="ARY178" s="192"/>
      <c r="ARZ178" s="192"/>
      <c r="ASA178" s="192"/>
      <c r="ASB178" s="192"/>
      <c r="ASC178" s="192"/>
      <c r="ASD178" s="192"/>
      <c r="ASE178" s="192"/>
      <c r="ASF178" s="192"/>
      <c r="ASG178" s="192"/>
      <c r="ASH178" s="192"/>
      <c r="ASI178" s="192"/>
      <c r="ASJ178" s="192"/>
      <c r="ASK178" s="192"/>
      <c r="ASL178" s="192"/>
      <c r="ASM178" s="192"/>
      <c r="ASN178" s="192"/>
      <c r="ASO178" s="192"/>
      <c r="ASP178" s="192"/>
      <c r="ASQ178" s="192"/>
      <c r="ASR178" s="192"/>
      <c r="ASS178" s="192"/>
      <c r="AST178" s="192"/>
      <c r="ASU178" s="192"/>
      <c r="ASV178" s="192"/>
      <c r="ASW178" s="192"/>
      <c r="ASX178" s="192"/>
      <c r="ASY178" s="192"/>
      <c r="ASZ178" s="192"/>
      <c r="ATA178" s="192"/>
      <c r="ATB178" s="192"/>
      <c r="ATC178" s="192"/>
      <c r="ATD178" s="192"/>
      <c r="ATE178" s="192"/>
      <c r="ATF178" s="192"/>
      <c r="ATG178" s="192"/>
      <c r="ATH178" s="192"/>
      <c r="ATI178" s="192"/>
      <c r="ATJ178" s="192"/>
      <c r="ATK178" s="192"/>
      <c r="ATL178" s="192"/>
      <c r="ATM178" s="192"/>
      <c r="ATN178" s="192"/>
      <c r="ATO178" s="192"/>
      <c r="ATP178" s="192"/>
      <c r="ATQ178" s="192"/>
      <c r="ATR178" s="192"/>
      <c r="ATS178" s="192"/>
      <c r="ATT178" s="192"/>
      <c r="ATU178" s="192"/>
      <c r="ATV178" s="192"/>
      <c r="ATW178" s="192"/>
      <c r="ATX178" s="192"/>
      <c r="ATY178" s="192"/>
      <c r="ATZ178" s="192"/>
      <c r="AUA178" s="192"/>
      <c r="AUB178" s="192"/>
      <c r="AUC178" s="192"/>
      <c r="AUD178" s="192"/>
      <c r="AUE178" s="192"/>
      <c r="AUF178" s="192"/>
      <c r="AUG178" s="192"/>
      <c r="AUH178" s="192"/>
      <c r="AUI178" s="192"/>
      <c r="AUJ178" s="192"/>
      <c r="AUK178" s="192"/>
      <c r="AUL178" s="192"/>
      <c r="AUM178" s="192"/>
      <c r="AUN178" s="192"/>
      <c r="AUO178" s="192"/>
      <c r="AUP178" s="192"/>
      <c r="AUQ178" s="192"/>
      <c r="AUR178" s="192"/>
      <c r="AUS178" s="192"/>
      <c r="AUT178" s="192"/>
      <c r="AUU178" s="192"/>
      <c r="AUV178" s="192"/>
      <c r="AUW178" s="192"/>
      <c r="AUX178" s="192"/>
      <c r="AUY178" s="192"/>
      <c r="AUZ178" s="192"/>
      <c r="AVA178" s="192"/>
      <c r="AVB178" s="192"/>
      <c r="AVC178" s="192"/>
      <c r="AVD178" s="192"/>
      <c r="AVE178" s="192"/>
      <c r="AVF178" s="192"/>
      <c r="AVG178" s="192"/>
      <c r="AVH178" s="192"/>
      <c r="AVI178" s="192"/>
      <c r="AVJ178" s="192"/>
      <c r="AVK178" s="192"/>
      <c r="AVL178" s="192"/>
      <c r="AVM178" s="192"/>
      <c r="AVN178" s="192"/>
      <c r="AVO178" s="192"/>
      <c r="AVP178" s="192"/>
      <c r="AVQ178" s="192"/>
      <c r="AVR178" s="192"/>
      <c r="AVS178" s="192"/>
      <c r="AVT178" s="192"/>
      <c r="AVU178" s="192"/>
      <c r="AVV178" s="192"/>
      <c r="AVW178" s="192"/>
      <c r="AVX178" s="192"/>
      <c r="AVY178" s="192"/>
      <c r="AVZ178" s="192"/>
      <c r="AWA178" s="192"/>
      <c r="AWB178" s="192"/>
      <c r="AWC178" s="192"/>
      <c r="AWD178" s="192"/>
      <c r="AWE178" s="192"/>
      <c r="AWF178" s="192"/>
      <c r="AWG178" s="192"/>
      <c r="AWH178" s="192"/>
      <c r="AWI178" s="192"/>
      <c r="AWJ178" s="192"/>
      <c r="AWK178" s="192"/>
      <c r="AWL178" s="192"/>
      <c r="AWM178" s="192"/>
      <c r="AWN178" s="192"/>
      <c r="AWO178" s="192"/>
      <c r="AWP178" s="192"/>
      <c r="AWQ178" s="192"/>
      <c r="AWR178" s="192"/>
      <c r="AWS178" s="192"/>
      <c r="AWT178" s="192"/>
      <c r="AWU178" s="192"/>
      <c r="AWV178" s="192"/>
      <c r="AWW178" s="192"/>
      <c r="AWX178" s="192"/>
      <c r="AWY178" s="192"/>
      <c r="AWZ178" s="192"/>
      <c r="AXA178" s="192"/>
      <c r="AXB178" s="192"/>
      <c r="AXC178" s="192"/>
      <c r="AXD178" s="192"/>
      <c r="AXE178" s="192"/>
      <c r="AXF178" s="192"/>
      <c r="AXG178" s="192"/>
      <c r="AXH178" s="192"/>
      <c r="AXI178" s="192"/>
      <c r="AXJ178" s="192"/>
      <c r="AXK178" s="192"/>
      <c r="AXL178" s="192"/>
      <c r="AXM178" s="192"/>
      <c r="AXN178" s="192"/>
      <c r="AXO178" s="192"/>
      <c r="AXP178" s="192"/>
      <c r="AXQ178" s="192"/>
      <c r="AXR178" s="192"/>
      <c r="AXS178" s="192"/>
      <c r="AXT178" s="192"/>
      <c r="AXU178" s="192"/>
      <c r="AXV178" s="192"/>
      <c r="AXW178" s="192"/>
      <c r="AXX178" s="192"/>
      <c r="AXY178" s="192"/>
      <c r="AXZ178" s="192"/>
      <c r="AYA178" s="192"/>
      <c r="AYB178" s="192"/>
      <c r="AYC178" s="192"/>
      <c r="AYD178" s="192"/>
      <c r="AYE178" s="192"/>
      <c r="AYF178" s="192"/>
      <c r="AYG178" s="192"/>
      <c r="AYH178" s="192"/>
      <c r="AYI178" s="192"/>
      <c r="AYJ178" s="192"/>
      <c r="AYK178" s="192"/>
      <c r="AYL178" s="192"/>
      <c r="AYM178" s="192"/>
      <c r="AYN178" s="192"/>
      <c r="AYO178" s="192"/>
      <c r="AYP178" s="192"/>
      <c r="AYQ178" s="192"/>
      <c r="AYR178" s="192"/>
      <c r="AYS178" s="192"/>
      <c r="AYT178" s="192"/>
      <c r="AYU178" s="192"/>
      <c r="AYV178" s="192"/>
      <c r="AYW178" s="192"/>
      <c r="AYX178" s="192"/>
      <c r="AYY178" s="192"/>
      <c r="AYZ178" s="192"/>
      <c r="AZA178" s="192"/>
      <c r="AZB178" s="192"/>
      <c r="AZC178" s="192"/>
      <c r="AZD178" s="192"/>
      <c r="AZE178" s="192"/>
      <c r="AZF178" s="192"/>
      <c r="AZG178" s="192"/>
      <c r="AZH178" s="192"/>
      <c r="AZI178" s="192"/>
      <c r="AZJ178" s="192"/>
      <c r="AZK178" s="192"/>
      <c r="AZL178" s="192"/>
      <c r="AZM178" s="192"/>
      <c r="AZN178" s="192"/>
      <c r="AZO178" s="192"/>
      <c r="AZP178" s="192"/>
      <c r="AZQ178" s="192"/>
      <c r="AZR178" s="192"/>
      <c r="AZS178" s="192"/>
      <c r="AZT178" s="192"/>
      <c r="AZU178" s="192"/>
      <c r="AZV178" s="192"/>
      <c r="AZW178" s="192"/>
      <c r="AZX178" s="192"/>
      <c r="AZY178" s="192"/>
      <c r="AZZ178" s="192"/>
      <c r="BAA178" s="192"/>
      <c r="BAB178" s="192"/>
      <c r="BAC178" s="192"/>
      <c r="BAD178" s="192"/>
      <c r="BAE178" s="192"/>
      <c r="BAF178" s="192"/>
      <c r="BAG178" s="192"/>
      <c r="BAH178" s="192"/>
      <c r="BAI178" s="192"/>
      <c r="BAJ178" s="192"/>
      <c r="BAK178" s="192"/>
      <c r="BAL178" s="192"/>
      <c r="BAM178" s="192"/>
      <c r="BAN178" s="192"/>
      <c r="BAO178" s="192"/>
      <c r="BAP178" s="192"/>
      <c r="BAQ178" s="192"/>
      <c r="BAR178" s="192"/>
      <c r="BAS178" s="192"/>
      <c r="BAT178" s="192"/>
      <c r="BAU178" s="192"/>
      <c r="BAV178" s="192"/>
      <c r="BAW178" s="192"/>
      <c r="BAX178" s="192"/>
      <c r="BAY178" s="192"/>
      <c r="BAZ178" s="192"/>
      <c r="BBA178" s="192"/>
      <c r="BBB178" s="192"/>
      <c r="BBC178" s="192"/>
      <c r="BBD178" s="192"/>
      <c r="BBE178" s="192"/>
      <c r="BBF178" s="192"/>
      <c r="BBG178" s="192"/>
      <c r="BBH178" s="192"/>
      <c r="BBI178" s="192"/>
      <c r="BBJ178" s="192"/>
      <c r="BBK178" s="192"/>
      <c r="BBL178" s="192"/>
      <c r="BBM178" s="192"/>
      <c r="BBN178" s="192"/>
      <c r="BBO178" s="192"/>
      <c r="BBP178" s="192"/>
      <c r="BBQ178" s="192"/>
      <c r="BBR178" s="192"/>
      <c r="BBS178" s="192"/>
      <c r="BBT178" s="192"/>
      <c r="BBU178" s="192"/>
      <c r="BBV178" s="192"/>
      <c r="BBW178" s="192"/>
      <c r="BBX178" s="192"/>
      <c r="BBY178" s="192"/>
      <c r="BBZ178" s="192"/>
      <c r="BCA178" s="192"/>
      <c r="BCB178" s="192"/>
      <c r="BCC178" s="192"/>
      <c r="BCD178" s="192"/>
      <c r="BCE178" s="192"/>
      <c r="BCF178" s="192"/>
      <c r="BCG178" s="192"/>
      <c r="BCH178" s="192"/>
      <c r="BCI178" s="192"/>
      <c r="BCJ178" s="192"/>
      <c r="BCK178" s="192"/>
      <c r="BCL178" s="192"/>
      <c r="BCM178" s="192"/>
      <c r="BCN178" s="192"/>
      <c r="BCO178" s="192"/>
      <c r="BCP178" s="192"/>
      <c r="BCQ178" s="192"/>
      <c r="BCR178" s="192"/>
      <c r="BCS178" s="192"/>
      <c r="BCT178" s="192"/>
      <c r="BCU178" s="192"/>
      <c r="BCV178" s="192"/>
      <c r="BCW178" s="192"/>
      <c r="BCX178" s="192"/>
      <c r="BCY178" s="192"/>
      <c r="BCZ178" s="192"/>
      <c r="BDA178" s="192"/>
      <c r="BDB178" s="192"/>
      <c r="BDC178" s="192"/>
      <c r="BDD178" s="192"/>
      <c r="BDE178" s="192"/>
      <c r="BDF178" s="192"/>
      <c r="BDG178" s="192"/>
      <c r="BDH178" s="192"/>
      <c r="BDI178" s="192"/>
      <c r="BDJ178" s="192"/>
      <c r="BDK178" s="192"/>
      <c r="BDL178" s="192"/>
      <c r="BDM178" s="192"/>
      <c r="BDN178" s="192"/>
      <c r="BDO178" s="192"/>
      <c r="BDP178" s="192"/>
      <c r="BDQ178" s="192"/>
      <c r="BDR178" s="192"/>
      <c r="BDS178" s="192"/>
      <c r="BDT178" s="192"/>
      <c r="BDU178" s="192"/>
      <c r="BDV178" s="192"/>
      <c r="BDW178" s="192"/>
      <c r="BDX178" s="192"/>
      <c r="BDY178" s="192"/>
      <c r="BDZ178" s="192"/>
      <c r="BEA178" s="192"/>
      <c r="BEB178" s="192"/>
      <c r="BEC178" s="192"/>
      <c r="BED178" s="192"/>
      <c r="BEE178" s="192"/>
      <c r="BEF178" s="192"/>
      <c r="BEG178" s="192"/>
      <c r="BEH178" s="192"/>
      <c r="BEI178" s="192"/>
    </row>
    <row r="179" spans="1:1491" s="121" customFormat="1" ht="15" customHeight="1" x14ac:dyDescent="0.25">
      <c r="A179" s="176" t="s">
        <v>1433</v>
      </c>
      <c r="B179" s="258" t="s">
        <v>1278</v>
      </c>
      <c r="C179" s="272">
        <v>44927</v>
      </c>
      <c r="D179" s="272">
        <v>46203</v>
      </c>
      <c r="E179" s="265">
        <v>0</v>
      </c>
      <c r="F179" s="265">
        <v>0</v>
      </c>
      <c r="G179" s="261">
        <v>0</v>
      </c>
      <c r="H179" s="265">
        <v>0</v>
      </c>
      <c r="I179" s="265">
        <f t="shared" si="37"/>
        <v>0</v>
      </c>
      <c r="J179" s="265">
        <f t="shared" ref="J179:K184" si="38">$H179/23.742</f>
        <v>0</v>
      </c>
      <c r="K179" s="145">
        <f t="shared" si="38"/>
        <v>0</v>
      </c>
      <c r="L179" s="151"/>
      <c r="M179" s="151"/>
      <c r="N179" s="191" t="s">
        <v>1380</v>
      </c>
      <c r="O179" s="459">
        <v>0</v>
      </c>
      <c r="P179" s="459">
        <v>0</v>
      </c>
      <c r="Q179" s="459">
        <v>0</v>
      </c>
      <c r="R179" s="459">
        <v>0</v>
      </c>
      <c r="S179" s="459">
        <v>0</v>
      </c>
      <c r="T179" s="459">
        <v>0</v>
      </c>
      <c r="U179" s="459">
        <v>0</v>
      </c>
      <c r="V179" s="459">
        <v>0</v>
      </c>
      <c r="W179" s="191" t="s">
        <v>180</v>
      </c>
      <c r="X179" s="191" t="s">
        <v>180</v>
      </c>
      <c r="Y179" s="191" t="s">
        <v>180</v>
      </c>
      <c r="Z179" s="191" t="s">
        <v>1555</v>
      </c>
      <c r="AA179" s="191" t="s">
        <v>180</v>
      </c>
      <c r="AB179" s="191" t="s">
        <v>180</v>
      </c>
      <c r="AC179" s="191" t="s">
        <v>180</v>
      </c>
      <c r="AD179" s="191" t="s">
        <v>180</v>
      </c>
      <c r="AE179" s="191" t="s">
        <v>180</v>
      </c>
      <c r="AF179" s="191" t="s">
        <v>2002</v>
      </c>
      <c r="AG179" s="241" t="s">
        <v>332</v>
      </c>
      <c r="AH179" s="186" t="s">
        <v>1632</v>
      </c>
      <c r="AI179" s="413">
        <v>1</v>
      </c>
      <c r="AJ179" s="413">
        <v>0.4</v>
      </c>
      <c r="AK179" s="191" t="s">
        <v>180</v>
      </c>
      <c r="AL179" s="413">
        <v>0</v>
      </c>
      <c r="AM179" s="453">
        <f t="shared" si="33"/>
        <v>0</v>
      </c>
      <c r="AN179" s="453">
        <f t="shared" si="34"/>
        <v>0</v>
      </c>
      <c r="AO179" s="243"/>
      <c r="AP179" s="243"/>
      <c r="AQ179" s="319" t="s">
        <v>1404</v>
      </c>
      <c r="AR179" s="320" t="s">
        <v>2003</v>
      </c>
      <c r="AS179" s="320" t="s">
        <v>1404</v>
      </c>
      <c r="AT179" s="320" t="s">
        <v>2004</v>
      </c>
      <c r="AU179" s="320" t="s">
        <v>1404</v>
      </c>
      <c r="AV179" s="320" t="s">
        <v>2005</v>
      </c>
      <c r="AW179" s="320" t="s">
        <v>1404</v>
      </c>
      <c r="AX179" s="320" t="s">
        <v>2006</v>
      </c>
      <c r="AY179" s="320" t="s">
        <v>1404</v>
      </c>
      <c r="AZ179" s="320" t="s">
        <v>2007</v>
      </c>
      <c r="BA179" s="320" t="s">
        <v>1404</v>
      </c>
      <c r="BB179" s="320" t="s">
        <v>2008</v>
      </c>
      <c r="BC179" s="320" t="s">
        <v>1406</v>
      </c>
      <c r="BD179" s="320" t="s">
        <v>180</v>
      </c>
      <c r="BE179" s="320" t="s">
        <v>1406</v>
      </c>
      <c r="BF179" s="320" t="s">
        <v>180</v>
      </c>
      <c r="BG179" s="320" t="s">
        <v>1406</v>
      </c>
      <c r="BH179" s="320" t="s">
        <v>180</v>
      </c>
      <c r="BI179" s="320" t="s">
        <v>1406</v>
      </c>
      <c r="BJ179" s="320" t="s">
        <v>180</v>
      </c>
      <c r="BK179" s="320" t="s">
        <v>1406</v>
      </c>
      <c r="BL179" s="320" t="s">
        <v>180</v>
      </c>
      <c r="BM179" s="320" t="s">
        <v>1406</v>
      </c>
      <c r="BN179" s="320" t="s">
        <v>180</v>
      </c>
      <c r="BO179" s="320" t="s">
        <v>180</v>
      </c>
      <c r="BP179" s="192"/>
      <c r="BQ179" s="192"/>
      <c r="BR179" s="192"/>
      <c r="BS179" s="192"/>
      <c r="BT179" s="192"/>
      <c r="BU179" s="192"/>
      <c r="BV179" s="192"/>
      <c r="BW179" s="192"/>
      <c r="BX179" s="192"/>
      <c r="BY179" s="192"/>
      <c r="BZ179" s="192"/>
      <c r="CA179" s="192"/>
      <c r="CB179" s="192"/>
      <c r="CC179" s="192"/>
      <c r="CD179" s="192"/>
      <c r="CE179" s="192"/>
      <c r="CF179" s="192"/>
      <c r="CG179" s="192"/>
      <c r="CH179" s="192"/>
      <c r="CI179" s="192"/>
      <c r="CJ179" s="192"/>
      <c r="CK179" s="192"/>
      <c r="CL179" s="192"/>
      <c r="CM179" s="192"/>
      <c r="CN179" s="192"/>
      <c r="CO179" s="192"/>
      <c r="CP179" s="192"/>
      <c r="CQ179" s="192"/>
      <c r="CR179" s="192"/>
      <c r="CS179" s="192"/>
      <c r="CT179" s="192"/>
      <c r="CU179" s="192"/>
      <c r="CV179" s="192"/>
      <c r="CW179" s="192"/>
      <c r="CX179" s="192"/>
      <c r="CY179" s="192"/>
      <c r="CZ179" s="192"/>
      <c r="DA179" s="192"/>
      <c r="DB179" s="192"/>
      <c r="DC179" s="192"/>
      <c r="DD179" s="192"/>
      <c r="DE179" s="192"/>
      <c r="DF179" s="192"/>
      <c r="DG179" s="192"/>
      <c r="DH179" s="192"/>
      <c r="DI179" s="192"/>
      <c r="DJ179" s="192"/>
      <c r="DK179" s="192"/>
      <c r="DL179" s="192"/>
      <c r="DM179" s="192"/>
      <c r="DN179" s="192"/>
      <c r="DO179" s="192"/>
      <c r="DP179" s="192"/>
      <c r="DQ179" s="192"/>
      <c r="DR179" s="192"/>
      <c r="DS179" s="192"/>
      <c r="DT179" s="192"/>
      <c r="DU179" s="192"/>
      <c r="DV179" s="192"/>
      <c r="DW179" s="192"/>
      <c r="DX179" s="192"/>
      <c r="DY179" s="192"/>
      <c r="DZ179" s="192"/>
      <c r="EA179" s="192"/>
      <c r="EB179" s="192"/>
      <c r="EC179" s="192"/>
      <c r="ED179" s="192"/>
      <c r="EE179" s="192"/>
      <c r="EF179" s="192"/>
      <c r="EG179" s="192"/>
      <c r="EH179" s="192"/>
      <c r="EI179" s="192"/>
      <c r="EJ179" s="192"/>
      <c r="EK179" s="192"/>
      <c r="EL179" s="192"/>
      <c r="EM179" s="192"/>
      <c r="EN179" s="192"/>
      <c r="EO179" s="192"/>
      <c r="EP179" s="192"/>
      <c r="EQ179" s="192"/>
      <c r="ER179" s="192"/>
      <c r="ES179" s="192"/>
      <c r="ET179" s="192"/>
      <c r="EU179" s="192"/>
      <c r="EV179" s="192"/>
      <c r="EW179" s="192"/>
      <c r="EX179" s="192"/>
      <c r="EY179" s="192"/>
      <c r="EZ179" s="192"/>
      <c r="FA179" s="192"/>
      <c r="FB179" s="192"/>
      <c r="FC179" s="192"/>
      <c r="FD179" s="192"/>
      <c r="FE179" s="192"/>
      <c r="FF179" s="192"/>
      <c r="FG179" s="192"/>
      <c r="FH179" s="192"/>
      <c r="FI179" s="192"/>
      <c r="FJ179" s="192"/>
      <c r="FK179" s="192"/>
      <c r="FL179" s="192"/>
      <c r="FM179" s="192"/>
      <c r="FN179" s="192"/>
      <c r="FO179" s="192"/>
      <c r="FP179" s="192"/>
      <c r="FQ179" s="192"/>
      <c r="FR179" s="192"/>
      <c r="FS179" s="192"/>
      <c r="FT179" s="192"/>
      <c r="FU179" s="192"/>
      <c r="FV179" s="192"/>
      <c r="FW179" s="192"/>
      <c r="FX179" s="192"/>
      <c r="FY179" s="192"/>
      <c r="FZ179" s="192"/>
      <c r="GA179" s="192"/>
      <c r="GB179" s="192"/>
      <c r="GC179" s="192"/>
      <c r="GD179" s="192"/>
      <c r="GE179" s="192"/>
      <c r="GF179" s="192"/>
      <c r="GG179" s="192"/>
      <c r="GH179" s="192"/>
      <c r="GI179" s="192"/>
      <c r="GJ179" s="192"/>
      <c r="GK179" s="192"/>
      <c r="GL179" s="192"/>
      <c r="GM179" s="192"/>
      <c r="GN179" s="192"/>
      <c r="GO179" s="192"/>
      <c r="GP179" s="192"/>
      <c r="GQ179" s="192"/>
      <c r="GR179" s="192"/>
      <c r="GS179" s="192"/>
      <c r="GT179" s="192"/>
      <c r="GU179" s="192"/>
      <c r="GV179" s="192"/>
      <c r="GW179" s="192"/>
      <c r="GX179" s="192"/>
      <c r="GY179" s="192"/>
      <c r="GZ179" s="192"/>
      <c r="HA179" s="192"/>
      <c r="HB179" s="192"/>
      <c r="HC179" s="192"/>
      <c r="HD179" s="192"/>
      <c r="HE179" s="192"/>
      <c r="HF179" s="192"/>
      <c r="HG179" s="192"/>
      <c r="HH179" s="192"/>
      <c r="HI179" s="192"/>
      <c r="HJ179" s="192"/>
      <c r="HK179" s="192"/>
      <c r="HL179" s="192"/>
      <c r="HM179" s="192"/>
      <c r="HN179" s="192"/>
      <c r="HO179" s="192"/>
      <c r="HP179" s="192"/>
      <c r="HQ179" s="192"/>
      <c r="HR179" s="192"/>
      <c r="HS179" s="192"/>
      <c r="HT179" s="192"/>
      <c r="HU179" s="192"/>
      <c r="HV179" s="192"/>
      <c r="HW179" s="192"/>
      <c r="HX179" s="192"/>
      <c r="HY179" s="192"/>
      <c r="HZ179" s="192"/>
      <c r="IA179" s="192"/>
      <c r="IB179" s="192"/>
      <c r="IC179" s="192"/>
      <c r="ID179" s="192"/>
      <c r="IE179" s="192"/>
      <c r="IF179" s="192"/>
      <c r="IG179" s="192"/>
      <c r="IH179" s="192"/>
      <c r="II179" s="192"/>
      <c r="IJ179" s="192"/>
      <c r="IK179" s="192"/>
      <c r="IL179" s="192"/>
      <c r="IM179" s="192"/>
      <c r="IN179" s="192"/>
      <c r="IO179" s="192"/>
      <c r="IP179" s="192"/>
      <c r="IQ179" s="192"/>
      <c r="IR179" s="192"/>
      <c r="IS179" s="192"/>
      <c r="IT179" s="192"/>
      <c r="IU179" s="192"/>
      <c r="IV179" s="192"/>
      <c r="IW179" s="192"/>
      <c r="IX179" s="192"/>
      <c r="IY179" s="192"/>
      <c r="IZ179" s="192"/>
      <c r="JA179" s="192"/>
      <c r="JB179" s="192"/>
      <c r="JC179" s="192"/>
      <c r="JD179" s="192"/>
      <c r="JE179" s="192"/>
      <c r="JF179" s="192"/>
      <c r="JG179" s="192"/>
      <c r="JH179" s="192"/>
      <c r="JI179" s="192"/>
      <c r="JJ179" s="192"/>
      <c r="JK179" s="192"/>
      <c r="JL179" s="192"/>
      <c r="JM179" s="192"/>
      <c r="JN179" s="192"/>
      <c r="JO179" s="192"/>
      <c r="JP179" s="192"/>
      <c r="JQ179" s="192"/>
      <c r="JR179" s="192"/>
      <c r="JS179" s="192"/>
      <c r="JT179" s="192"/>
      <c r="JU179" s="192"/>
      <c r="JV179" s="192"/>
      <c r="JW179" s="192"/>
      <c r="JX179" s="192"/>
      <c r="JY179" s="192"/>
      <c r="JZ179" s="192"/>
      <c r="KA179" s="192"/>
      <c r="KB179" s="192"/>
      <c r="KC179" s="192"/>
      <c r="KD179" s="192"/>
      <c r="KE179" s="192"/>
      <c r="KF179" s="192"/>
      <c r="KG179" s="192"/>
      <c r="KH179" s="192"/>
      <c r="KI179" s="192"/>
      <c r="KJ179" s="192"/>
      <c r="KK179" s="192"/>
      <c r="KL179" s="192"/>
      <c r="KM179" s="192"/>
      <c r="KN179" s="192"/>
      <c r="KO179" s="192"/>
      <c r="KP179" s="192"/>
      <c r="KQ179" s="192"/>
      <c r="KR179" s="192"/>
      <c r="KS179" s="192"/>
      <c r="KT179" s="192"/>
      <c r="KU179" s="192"/>
      <c r="KV179" s="192"/>
      <c r="KW179" s="192"/>
      <c r="KX179" s="192"/>
      <c r="KY179" s="192"/>
      <c r="KZ179" s="192"/>
      <c r="LA179" s="192"/>
      <c r="LB179" s="192"/>
      <c r="LC179" s="192"/>
      <c r="LD179" s="192"/>
      <c r="LE179" s="192"/>
      <c r="LF179" s="192"/>
      <c r="LG179" s="192"/>
      <c r="LH179" s="192"/>
      <c r="LI179" s="192"/>
      <c r="LJ179" s="192"/>
      <c r="LK179" s="192"/>
      <c r="LL179" s="192"/>
      <c r="LM179" s="192"/>
      <c r="LN179" s="192"/>
      <c r="LO179" s="192"/>
      <c r="LP179" s="192"/>
      <c r="LQ179" s="192"/>
      <c r="LR179" s="192"/>
      <c r="LS179" s="192"/>
      <c r="LT179" s="192"/>
      <c r="LU179" s="192"/>
      <c r="LV179" s="192"/>
      <c r="LW179" s="192"/>
      <c r="LX179" s="192"/>
      <c r="LY179" s="192"/>
      <c r="LZ179" s="192"/>
      <c r="MA179" s="192"/>
      <c r="MB179" s="192"/>
      <c r="MC179" s="192"/>
      <c r="MD179" s="192"/>
      <c r="ME179" s="192"/>
      <c r="MF179" s="192"/>
      <c r="MG179" s="192"/>
      <c r="MH179" s="192"/>
      <c r="MI179" s="192"/>
      <c r="MJ179" s="192"/>
      <c r="MK179" s="192"/>
      <c r="ML179" s="192"/>
      <c r="MM179" s="192"/>
      <c r="MN179" s="192"/>
      <c r="MO179" s="192"/>
      <c r="MP179" s="192"/>
      <c r="MQ179" s="192"/>
      <c r="MR179" s="192"/>
      <c r="MS179" s="192"/>
      <c r="MT179" s="192"/>
      <c r="MU179" s="192"/>
      <c r="MV179" s="192"/>
      <c r="MW179" s="192"/>
      <c r="MX179" s="192"/>
      <c r="MY179" s="192"/>
      <c r="MZ179" s="192"/>
      <c r="NA179" s="192"/>
      <c r="NB179" s="192"/>
      <c r="NC179" s="192"/>
      <c r="ND179" s="192"/>
      <c r="NE179" s="192"/>
      <c r="NF179" s="192"/>
      <c r="NG179" s="192"/>
      <c r="NH179" s="192"/>
      <c r="NI179" s="192"/>
      <c r="NJ179" s="192"/>
      <c r="NK179" s="192"/>
      <c r="NL179" s="192"/>
      <c r="NM179" s="192"/>
      <c r="NN179" s="192"/>
      <c r="NO179" s="192"/>
      <c r="NP179" s="192"/>
      <c r="NQ179" s="192"/>
      <c r="NR179" s="192"/>
      <c r="NS179" s="192"/>
      <c r="NT179" s="192"/>
      <c r="NU179" s="192"/>
      <c r="NV179" s="192"/>
      <c r="NW179" s="192"/>
      <c r="NX179" s="192"/>
      <c r="NY179" s="192"/>
      <c r="NZ179" s="192"/>
      <c r="OA179" s="192"/>
      <c r="OB179" s="192"/>
      <c r="OC179" s="192"/>
      <c r="OD179" s="192"/>
      <c r="OE179" s="192"/>
      <c r="OF179" s="192"/>
      <c r="OG179" s="192"/>
      <c r="OH179" s="192"/>
      <c r="OI179" s="192"/>
      <c r="OJ179" s="192"/>
      <c r="OK179" s="192"/>
      <c r="OL179" s="192"/>
      <c r="OM179" s="192"/>
      <c r="ON179" s="192"/>
      <c r="OO179" s="192"/>
      <c r="OP179" s="192"/>
      <c r="OQ179" s="192"/>
      <c r="OR179" s="192"/>
      <c r="OS179" s="192"/>
      <c r="OT179" s="192"/>
      <c r="OU179" s="192"/>
      <c r="OV179" s="192"/>
      <c r="OW179" s="192"/>
      <c r="OX179" s="192"/>
      <c r="OY179" s="192"/>
      <c r="OZ179" s="192"/>
      <c r="PA179" s="192"/>
      <c r="PB179" s="192"/>
      <c r="PC179" s="192"/>
      <c r="PD179" s="192"/>
      <c r="PE179" s="192"/>
      <c r="PF179" s="192"/>
      <c r="PG179" s="192"/>
      <c r="PH179" s="192"/>
      <c r="PI179" s="192"/>
      <c r="PJ179" s="192"/>
      <c r="PK179" s="192"/>
      <c r="PL179" s="192"/>
      <c r="PM179" s="192"/>
      <c r="PN179" s="192"/>
      <c r="PO179" s="192"/>
      <c r="PP179" s="192"/>
      <c r="PQ179" s="192"/>
      <c r="PR179" s="192"/>
      <c r="PS179" s="192"/>
      <c r="PT179" s="192"/>
      <c r="PU179" s="192"/>
      <c r="PV179" s="192"/>
      <c r="PW179" s="192"/>
      <c r="PX179" s="192"/>
      <c r="PY179" s="192"/>
      <c r="PZ179" s="192"/>
      <c r="QA179" s="192"/>
      <c r="QB179" s="192"/>
      <c r="QC179" s="192"/>
      <c r="QD179" s="192"/>
      <c r="QE179" s="192"/>
      <c r="QF179" s="192"/>
      <c r="QG179" s="192"/>
      <c r="QH179" s="192"/>
      <c r="QI179" s="192"/>
      <c r="QJ179" s="192"/>
      <c r="QK179" s="192"/>
      <c r="QL179" s="192"/>
      <c r="QM179" s="192"/>
      <c r="QN179" s="192"/>
      <c r="QO179" s="192"/>
      <c r="QP179" s="192"/>
      <c r="QQ179" s="192"/>
      <c r="QR179" s="192"/>
      <c r="QS179" s="192"/>
      <c r="QT179" s="192"/>
      <c r="QU179" s="192"/>
      <c r="QV179" s="192"/>
      <c r="QW179" s="192"/>
      <c r="QX179" s="192"/>
      <c r="QY179" s="192"/>
      <c r="QZ179" s="192"/>
      <c r="RA179" s="192"/>
      <c r="RB179" s="192"/>
      <c r="RC179" s="192"/>
      <c r="RD179" s="192"/>
      <c r="RE179" s="192"/>
      <c r="RF179" s="192"/>
      <c r="RG179" s="192"/>
      <c r="RH179" s="192"/>
      <c r="RI179" s="192"/>
      <c r="RJ179" s="192"/>
      <c r="RK179" s="192"/>
      <c r="RL179" s="192"/>
      <c r="RM179" s="192"/>
      <c r="RN179" s="192"/>
      <c r="RO179" s="192"/>
      <c r="RP179" s="192"/>
      <c r="RQ179" s="192"/>
      <c r="RR179" s="192"/>
      <c r="RS179" s="192"/>
      <c r="RT179" s="192"/>
      <c r="RU179" s="192"/>
      <c r="RV179" s="192"/>
      <c r="RW179" s="192"/>
      <c r="RX179" s="192"/>
      <c r="RY179" s="192"/>
      <c r="RZ179" s="192"/>
      <c r="SA179" s="192"/>
      <c r="SB179" s="192"/>
      <c r="SC179" s="192"/>
      <c r="SD179" s="192"/>
      <c r="SE179" s="192"/>
      <c r="SF179" s="192"/>
      <c r="SG179" s="192"/>
      <c r="SH179" s="192"/>
      <c r="SI179" s="192"/>
      <c r="SJ179" s="192"/>
      <c r="SK179" s="192"/>
      <c r="SL179" s="192"/>
      <c r="SM179" s="192"/>
      <c r="SN179" s="192"/>
      <c r="SO179" s="192"/>
      <c r="SP179" s="192"/>
      <c r="SQ179" s="192"/>
      <c r="SR179" s="192"/>
      <c r="SS179" s="192"/>
      <c r="ST179" s="192"/>
      <c r="SU179" s="192"/>
      <c r="SV179" s="192"/>
      <c r="SW179" s="192"/>
      <c r="SX179" s="192"/>
      <c r="SY179" s="192"/>
      <c r="SZ179" s="192"/>
      <c r="TA179" s="192"/>
      <c r="TB179" s="192"/>
      <c r="TC179" s="192"/>
      <c r="TD179" s="192"/>
      <c r="TE179" s="192"/>
      <c r="TF179" s="192"/>
      <c r="TG179" s="192"/>
      <c r="TH179" s="192"/>
      <c r="TI179" s="192"/>
      <c r="TJ179" s="192"/>
      <c r="TK179" s="192"/>
      <c r="TL179" s="192"/>
      <c r="TM179" s="192"/>
      <c r="TN179" s="192"/>
      <c r="TO179" s="192"/>
      <c r="TP179" s="192"/>
      <c r="TQ179" s="192"/>
      <c r="TR179" s="192"/>
      <c r="TS179" s="192"/>
      <c r="TT179" s="192"/>
      <c r="TU179" s="192"/>
      <c r="TV179" s="192"/>
      <c r="TW179" s="192"/>
      <c r="TX179" s="192"/>
      <c r="TY179" s="192"/>
      <c r="TZ179" s="192"/>
      <c r="UA179" s="192"/>
      <c r="UB179" s="192"/>
      <c r="UC179" s="192"/>
      <c r="UD179" s="192"/>
      <c r="UE179" s="192"/>
      <c r="UF179" s="192"/>
      <c r="UG179" s="192"/>
      <c r="UH179" s="192"/>
      <c r="UI179" s="192"/>
      <c r="UJ179" s="192"/>
      <c r="UK179" s="192"/>
      <c r="UL179" s="192"/>
      <c r="UM179" s="192"/>
      <c r="UN179" s="192"/>
      <c r="UO179" s="192"/>
      <c r="UP179" s="192"/>
      <c r="UQ179" s="192"/>
      <c r="UR179" s="192"/>
      <c r="US179" s="192"/>
      <c r="UT179" s="192"/>
      <c r="UU179" s="192"/>
      <c r="UV179" s="192"/>
      <c r="UW179" s="192"/>
      <c r="UX179" s="192"/>
      <c r="UY179" s="192"/>
      <c r="UZ179" s="192"/>
      <c r="VA179" s="192"/>
      <c r="VB179" s="192"/>
      <c r="VC179" s="192"/>
      <c r="VD179" s="192"/>
      <c r="VE179" s="192"/>
      <c r="VF179" s="192"/>
      <c r="VG179" s="192"/>
      <c r="VH179" s="192"/>
      <c r="VI179" s="192"/>
      <c r="VJ179" s="192"/>
      <c r="VK179" s="192"/>
      <c r="VL179" s="192"/>
      <c r="VM179" s="192"/>
      <c r="VN179" s="192"/>
      <c r="VO179" s="192"/>
      <c r="VP179" s="192"/>
      <c r="VQ179" s="192"/>
      <c r="VR179" s="192"/>
      <c r="VS179" s="192"/>
      <c r="VT179" s="192"/>
      <c r="VU179" s="192"/>
      <c r="VV179" s="192"/>
      <c r="VW179" s="192"/>
      <c r="VX179" s="192"/>
      <c r="VY179" s="192"/>
      <c r="VZ179" s="192"/>
      <c r="WA179" s="192"/>
      <c r="WB179" s="192"/>
      <c r="WC179" s="192"/>
      <c r="WD179" s="192"/>
      <c r="WE179" s="192"/>
      <c r="WF179" s="192"/>
      <c r="WG179" s="192"/>
      <c r="WH179" s="192"/>
      <c r="WI179" s="192"/>
      <c r="WJ179" s="192"/>
      <c r="WK179" s="192"/>
      <c r="WL179" s="192"/>
      <c r="WM179" s="192"/>
      <c r="WN179" s="192"/>
      <c r="WO179" s="192"/>
      <c r="WP179" s="192"/>
      <c r="WQ179" s="192"/>
      <c r="WR179" s="192"/>
      <c r="WS179" s="192"/>
      <c r="WT179" s="192"/>
      <c r="WU179" s="192"/>
      <c r="WV179" s="192"/>
      <c r="WW179" s="192"/>
      <c r="WX179" s="192"/>
      <c r="WY179" s="192"/>
      <c r="WZ179" s="192"/>
      <c r="XA179" s="192"/>
      <c r="XB179" s="192"/>
      <c r="XC179" s="192"/>
      <c r="XD179" s="192"/>
      <c r="XE179" s="192"/>
      <c r="XF179" s="192"/>
      <c r="XG179" s="192"/>
      <c r="XH179" s="192"/>
      <c r="XI179" s="192"/>
      <c r="XJ179" s="192"/>
      <c r="XK179" s="192"/>
      <c r="XL179" s="192"/>
      <c r="XM179" s="192"/>
      <c r="XN179" s="192"/>
      <c r="XO179" s="192"/>
      <c r="XP179" s="192"/>
      <c r="XQ179" s="192"/>
      <c r="XR179" s="192"/>
      <c r="XS179" s="192"/>
      <c r="XT179" s="192"/>
      <c r="XU179" s="192"/>
      <c r="XV179" s="192"/>
      <c r="XW179" s="192"/>
      <c r="XX179" s="192"/>
      <c r="XY179" s="192"/>
      <c r="XZ179" s="192"/>
      <c r="YA179" s="192"/>
      <c r="YB179" s="192"/>
      <c r="YC179" s="192"/>
      <c r="YD179" s="192"/>
      <c r="YE179" s="192"/>
      <c r="YF179" s="192"/>
      <c r="YG179" s="192"/>
      <c r="YH179" s="192"/>
      <c r="YI179" s="192"/>
      <c r="YJ179" s="192"/>
      <c r="YK179" s="192"/>
      <c r="YL179" s="192"/>
      <c r="YM179" s="192"/>
      <c r="YN179" s="192"/>
      <c r="YO179" s="192"/>
      <c r="YP179" s="192"/>
      <c r="YQ179" s="192"/>
      <c r="YR179" s="192"/>
      <c r="YS179" s="192"/>
      <c r="YT179" s="192"/>
      <c r="YU179" s="192"/>
      <c r="YV179" s="192"/>
      <c r="YW179" s="192"/>
      <c r="YX179" s="192"/>
      <c r="YY179" s="192"/>
      <c r="YZ179" s="192"/>
      <c r="ZA179" s="192"/>
      <c r="ZB179" s="192"/>
      <c r="ZC179" s="192"/>
      <c r="ZD179" s="192"/>
      <c r="ZE179" s="192"/>
      <c r="ZF179" s="192"/>
      <c r="ZG179" s="192"/>
      <c r="ZH179" s="192"/>
      <c r="ZI179" s="192"/>
      <c r="ZJ179" s="192"/>
      <c r="ZK179" s="192"/>
      <c r="ZL179" s="192"/>
      <c r="ZM179" s="192"/>
      <c r="ZN179" s="192"/>
      <c r="ZO179" s="192"/>
      <c r="ZP179" s="192"/>
      <c r="ZQ179" s="192"/>
      <c r="ZR179" s="192"/>
      <c r="ZS179" s="192"/>
      <c r="ZT179" s="192"/>
      <c r="ZU179" s="192"/>
      <c r="ZV179" s="192"/>
      <c r="ZW179" s="192"/>
      <c r="ZX179" s="192"/>
      <c r="ZY179" s="192"/>
      <c r="ZZ179" s="192"/>
      <c r="AAA179" s="192"/>
      <c r="AAB179" s="192"/>
      <c r="AAC179" s="192"/>
      <c r="AAD179" s="192"/>
      <c r="AAE179" s="192"/>
      <c r="AAF179" s="192"/>
      <c r="AAG179" s="192"/>
      <c r="AAH179" s="192"/>
      <c r="AAI179" s="192"/>
      <c r="AAJ179" s="192"/>
      <c r="AAK179" s="192"/>
      <c r="AAL179" s="192"/>
      <c r="AAM179" s="192"/>
      <c r="AAN179" s="192"/>
      <c r="AAO179" s="192"/>
      <c r="AAP179" s="192"/>
      <c r="AAQ179" s="192"/>
      <c r="AAR179" s="192"/>
      <c r="AAS179" s="192"/>
      <c r="AAT179" s="192"/>
      <c r="AAU179" s="192"/>
      <c r="AAV179" s="192"/>
      <c r="AAW179" s="192"/>
      <c r="AAX179" s="192"/>
      <c r="AAY179" s="192"/>
      <c r="AAZ179" s="192"/>
      <c r="ABA179" s="192"/>
      <c r="ABB179" s="192"/>
      <c r="ABC179" s="192"/>
      <c r="ABD179" s="192"/>
      <c r="ABE179" s="192"/>
      <c r="ABF179" s="192"/>
      <c r="ABG179" s="192"/>
      <c r="ABH179" s="192"/>
      <c r="ABI179" s="192"/>
      <c r="ABJ179" s="192"/>
      <c r="ABK179" s="192"/>
      <c r="ABL179" s="192"/>
      <c r="ABM179" s="192"/>
      <c r="ABN179" s="192"/>
      <c r="ABO179" s="192"/>
      <c r="ABP179" s="192"/>
      <c r="ABQ179" s="192"/>
      <c r="ABR179" s="192"/>
      <c r="ABS179" s="192"/>
      <c r="ABT179" s="192"/>
      <c r="ABU179" s="192"/>
      <c r="ABV179" s="192"/>
      <c r="ABW179" s="192"/>
      <c r="ABX179" s="192"/>
      <c r="ABY179" s="192"/>
      <c r="ABZ179" s="192"/>
      <c r="ACA179" s="192"/>
      <c r="ACB179" s="192"/>
      <c r="ACC179" s="192"/>
      <c r="ACD179" s="192"/>
      <c r="ACE179" s="192"/>
      <c r="ACF179" s="192"/>
      <c r="ACG179" s="192"/>
      <c r="ACH179" s="192"/>
      <c r="ACI179" s="192"/>
      <c r="ACJ179" s="192"/>
      <c r="ACK179" s="192"/>
      <c r="ACL179" s="192"/>
      <c r="ACM179" s="192"/>
      <c r="ACN179" s="192"/>
      <c r="ACO179" s="192"/>
      <c r="ACP179" s="192"/>
      <c r="ACQ179" s="192"/>
      <c r="ACR179" s="192"/>
      <c r="ACS179" s="192"/>
      <c r="ACT179" s="192"/>
      <c r="ACU179" s="192"/>
      <c r="ACV179" s="192"/>
      <c r="ACW179" s="192"/>
      <c r="ACX179" s="192"/>
      <c r="ACY179" s="192"/>
      <c r="ACZ179" s="192"/>
      <c r="ADA179" s="192"/>
      <c r="ADB179" s="192"/>
      <c r="ADC179" s="192"/>
      <c r="ADD179" s="192"/>
      <c r="ADE179" s="192"/>
      <c r="ADF179" s="192"/>
      <c r="ADG179" s="192"/>
      <c r="ADH179" s="192"/>
      <c r="ADI179" s="192"/>
      <c r="ADJ179" s="192"/>
      <c r="ADK179" s="192"/>
      <c r="ADL179" s="192"/>
      <c r="ADM179" s="192"/>
      <c r="ADN179" s="192"/>
      <c r="ADO179" s="192"/>
      <c r="ADP179" s="192"/>
      <c r="ADQ179" s="192"/>
      <c r="ADR179" s="192"/>
      <c r="ADS179" s="192"/>
      <c r="ADT179" s="192"/>
      <c r="ADU179" s="192"/>
      <c r="ADV179" s="192"/>
      <c r="ADW179" s="192"/>
      <c r="ADX179" s="192"/>
      <c r="ADY179" s="192"/>
      <c r="ADZ179" s="192"/>
      <c r="AEA179" s="192"/>
      <c r="AEB179" s="192"/>
      <c r="AEC179" s="192"/>
      <c r="AED179" s="192"/>
      <c r="AEE179" s="192"/>
      <c r="AEF179" s="192"/>
      <c r="AEG179" s="192"/>
      <c r="AEH179" s="192"/>
      <c r="AEI179" s="192"/>
      <c r="AEJ179" s="192"/>
      <c r="AEK179" s="192"/>
      <c r="AEL179" s="192"/>
      <c r="AEM179" s="192"/>
      <c r="AEN179" s="192"/>
      <c r="AEO179" s="192"/>
      <c r="AEP179" s="192"/>
      <c r="AEQ179" s="192"/>
      <c r="AER179" s="192"/>
      <c r="AES179" s="192"/>
      <c r="AET179" s="192"/>
      <c r="AEU179" s="192"/>
      <c r="AEV179" s="192"/>
      <c r="AEW179" s="192"/>
      <c r="AEX179" s="192"/>
      <c r="AEY179" s="192"/>
      <c r="AEZ179" s="192"/>
      <c r="AFA179" s="192"/>
      <c r="AFB179" s="192"/>
      <c r="AFC179" s="192"/>
      <c r="AFD179" s="192"/>
      <c r="AFE179" s="192"/>
      <c r="AFF179" s="192"/>
      <c r="AFG179" s="192"/>
      <c r="AFH179" s="192"/>
      <c r="AFI179" s="192"/>
      <c r="AFJ179" s="192"/>
      <c r="AFK179" s="192"/>
      <c r="AFL179" s="192"/>
      <c r="AFM179" s="192"/>
      <c r="AFN179" s="192"/>
      <c r="AFO179" s="192"/>
      <c r="AFP179" s="192"/>
      <c r="AFQ179" s="192"/>
      <c r="AFR179" s="192"/>
      <c r="AFS179" s="192"/>
      <c r="AFT179" s="192"/>
      <c r="AFU179" s="192"/>
      <c r="AFV179" s="192"/>
      <c r="AFW179" s="192"/>
      <c r="AFX179" s="192"/>
      <c r="AFY179" s="192"/>
      <c r="AFZ179" s="192"/>
      <c r="AGA179" s="192"/>
      <c r="AGB179" s="192"/>
      <c r="AGC179" s="192"/>
      <c r="AGD179" s="192"/>
      <c r="AGE179" s="192"/>
      <c r="AGF179" s="192"/>
      <c r="AGG179" s="192"/>
      <c r="AGH179" s="192"/>
      <c r="AGI179" s="192"/>
      <c r="AGJ179" s="192"/>
      <c r="AGK179" s="192"/>
      <c r="AGL179" s="192"/>
      <c r="AGM179" s="192"/>
      <c r="AGN179" s="192"/>
      <c r="AGO179" s="192"/>
      <c r="AGP179" s="192"/>
      <c r="AGQ179" s="192"/>
      <c r="AGR179" s="192"/>
      <c r="AGS179" s="192"/>
      <c r="AGT179" s="192"/>
      <c r="AGU179" s="192"/>
      <c r="AGV179" s="192"/>
      <c r="AGW179" s="192"/>
      <c r="AGX179" s="192"/>
      <c r="AGY179" s="192"/>
      <c r="AGZ179" s="192"/>
      <c r="AHA179" s="192"/>
      <c r="AHB179" s="192"/>
      <c r="AHC179" s="192"/>
      <c r="AHD179" s="192"/>
      <c r="AHE179" s="192"/>
      <c r="AHF179" s="192"/>
      <c r="AHG179" s="192"/>
      <c r="AHH179" s="192"/>
      <c r="AHI179" s="192"/>
      <c r="AHJ179" s="192"/>
      <c r="AHK179" s="192"/>
      <c r="AHL179" s="192"/>
      <c r="AHM179" s="192"/>
      <c r="AHN179" s="192"/>
      <c r="AHO179" s="192"/>
      <c r="AHP179" s="192"/>
      <c r="AHQ179" s="192"/>
      <c r="AHR179" s="192"/>
      <c r="AHS179" s="192"/>
      <c r="AHT179" s="192"/>
      <c r="AHU179" s="192"/>
      <c r="AHV179" s="192"/>
      <c r="AHW179" s="192"/>
      <c r="AHX179" s="192"/>
      <c r="AHY179" s="192"/>
      <c r="AHZ179" s="192"/>
      <c r="AIA179" s="192"/>
      <c r="AIB179" s="192"/>
      <c r="AIC179" s="192"/>
      <c r="AID179" s="192"/>
      <c r="AIE179" s="192"/>
      <c r="AIF179" s="192"/>
      <c r="AIG179" s="192"/>
      <c r="AIH179" s="192"/>
      <c r="AII179" s="192"/>
      <c r="AIJ179" s="192"/>
      <c r="AIK179" s="192"/>
      <c r="AIL179" s="192"/>
      <c r="AIM179" s="192"/>
      <c r="AIN179" s="192"/>
      <c r="AIO179" s="192"/>
      <c r="AIP179" s="192"/>
      <c r="AIQ179" s="192"/>
      <c r="AIR179" s="192"/>
      <c r="AIS179" s="192"/>
      <c r="AIT179" s="192"/>
      <c r="AIU179" s="192"/>
      <c r="AIV179" s="192"/>
      <c r="AIW179" s="192"/>
      <c r="AIX179" s="192"/>
      <c r="AIY179" s="192"/>
      <c r="AIZ179" s="192"/>
      <c r="AJA179" s="192"/>
      <c r="AJB179" s="192"/>
      <c r="AJC179" s="192"/>
      <c r="AJD179" s="192"/>
      <c r="AJE179" s="192"/>
      <c r="AJF179" s="192"/>
      <c r="AJG179" s="192"/>
      <c r="AJH179" s="192"/>
      <c r="AJI179" s="192"/>
      <c r="AJJ179" s="192"/>
      <c r="AJK179" s="192"/>
      <c r="AJL179" s="192"/>
      <c r="AJM179" s="192"/>
      <c r="AJN179" s="192"/>
      <c r="AJO179" s="192"/>
      <c r="AJP179" s="192"/>
      <c r="AJQ179" s="192"/>
      <c r="AJR179" s="192"/>
      <c r="AJS179" s="192"/>
      <c r="AJT179" s="192"/>
      <c r="AJU179" s="192"/>
      <c r="AJV179" s="192"/>
      <c r="AJW179" s="192"/>
      <c r="AJX179" s="192"/>
      <c r="AJY179" s="192"/>
      <c r="AJZ179" s="192"/>
      <c r="AKA179" s="192"/>
      <c r="AKB179" s="192"/>
      <c r="AKC179" s="192"/>
      <c r="AKD179" s="192"/>
      <c r="AKE179" s="192"/>
      <c r="AKF179" s="192"/>
      <c r="AKG179" s="192"/>
      <c r="AKH179" s="192"/>
      <c r="AKI179" s="192"/>
      <c r="AKJ179" s="192"/>
      <c r="AKK179" s="192"/>
      <c r="AKL179" s="192"/>
      <c r="AKM179" s="192"/>
      <c r="AKN179" s="192"/>
      <c r="AKO179" s="192"/>
      <c r="AKP179" s="192"/>
      <c r="AKQ179" s="192"/>
      <c r="AKR179" s="192"/>
      <c r="AKS179" s="192"/>
      <c r="AKT179" s="192"/>
      <c r="AKU179" s="192"/>
      <c r="AKV179" s="192"/>
      <c r="AKW179" s="192"/>
      <c r="AKX179" s="192"/>
      <c r="AKY179" s="192"/>
      <c r="AKZ179" s="192"/>
      <c r="ALA179" s="192"/>
      <c r="ALB179" s="192"/>
      <c r="ALC179" s="192"/>
      <c r="ALD179" s="192"/>
      <c r="ALE179" s="192"/>
      <c r="ALF179" s="192"/>
      <c r="ALG179" s="192"/>
      <c r="ALH179" s="192"/>
      <c r="ALI179" s="192"/>
      <c r="ALJ179" s="192"/>
      <c r="ALK179" s="192"/>
      <c r="ALL179" s="192"/>
      <c r="ALM179" s="192"/>
      <c r="ALN179" s="192"/>
      <c r="ALO179" s="192"/>
      <c r="ALP179" s="192"/>
      <c r="ALQ179" s="192"/>
      <c r="ALR179" s="192"/>
      <c r="ALS179" s="192"/>
      <c r="ALT179" s="192"/>
      <c r="ALU179" s="192"/>
      <c r="ALV179" s="192"/>
      <c r="ALW179" s="192"/>
      <c r="ALX179" s="192"/>
      <c r="ALY179" s="192"/>
      <c r="ALZ179" s="192"/>
      <c r="AMA179" s="192"/>
      <c r="AMB179" s="192"/>
      <c r="AMC179" s="192"/>
      <c r="AMD179" s="192"/>
      <c r="AME179" s="192"/>
      <c r="AMF179" s="192"/>
      <c r="AMG179" s="192"/>
      <c r="AMH179" s="192"/>
      <c r="AMI179" s="192"/>
      <c r="AMJ179" s="192"/>
      <c r="AMK179" s="192"/>
      <c r="AML179" s="192"/>
      <c r="AMM179" s="192"/>
      <c r="AMN179" s="192"/>
      <c r="AMO179" s="192"/>
      <c r="AMP179" s="192"/>
      <c r="AMQ179" s="192"/>
      <c r="AMR179" s="192"/>
      <c r="AMS179" s="192"/>
      <c r="AMT179" s="192"/>
      <c r="AMU179" s="192"/>
      <c r="AMV179" s="192"/>
      <c r="AMW179" s="192"/>
      <c r="AMX179" s="192"/>
      <c r="AMY179" s="192"/>
      <c r="AMZ179" s="192"/>
      <c r="ANA179" s="192"/>
      <c r="ANB179" s="192"/>
      <c r="ANC179" s="192"/>
      <c r="AND179" s="192"/>
      <c r="ANE179" s="192"/>
      <c r="ANF179" s="192"/>
      <c r="ANG179" s="192"/>
      <c r="ANH179" s="192"/>
      <c r="ANI179" s="192"/>
      <c r="ANJ179" s="192"/>
      <c r="ANK179" s="192"/>
      <c r="ANL179" s="192"/>
      <c r="ANM179" s="192"/>
      <c r="ANN179" s="192"/>
      <c r="ANO179" s="192"/>
      <c r="ANP179" s="192"/>
      <c r="ANQ179" s="192"/>
      <c r="ANR179" s="192"/>
      <c r="ANS179" s="192"/>
      <c r="ANT179" s="192"/>
      <c r="ANU179" s="192"/>
      <c r="ANV179" s="192"/>
      <c r="ANW179" s="192"/>
      <c r="ANX179" s="192"/>
      <c r="ANY179" s="192"/>
      <c r="ANZ179" s="192"/>
      <c r="AOA179" s="192"/>
      <c r="AOB179" s="192"/>
      <c r="AOC179" s="192"/>
      <c r="AOD179" s="192"/>
      <c r="AOE179" s="192"/>
      <c r="AOF179" s="192"/>
      <c r="AOG179" s="192"/>
      <c r="AOH179" s="192"/>
      <c r="AOI179" s="192"/>
      <c r="AOJ179" s="192"/>
      <c r="AOK179" s="192"/>
      <c r="AOL179" s="192"/>
      <c r="AOM179" s="192"/>
      <c r="AON179" s="192"/>
      <c r="AOO179" s="192"/>
      <c r="AOP179" s="192"/>
      <c r="AOQ179" s="192"/>
      <c r="AOR179" s="192"/>
      <c r="AOS179" s="192"/>
      <c r="AOT179" s="192"/>
      <c r="AOU179" s="192"/>
      <c r="AOV179" s="192"/>
      <c r="AOW179" s="192"/>
      <c r="AOX179" s="192"/>
      <c r="AOY179" s="192"/>
      <c r="AOZ179" s="192"/>
      <c r="APA179" s="192"/>
      <c r="APB179" s="192"/>
      <c r="APC179" s="192"/>
      <c r="APD179" s="192"/>
      <c r="APE179" s="192"/>
      <c r="APF179" s="192"/>
      <c r="APG179" s="192"/>
      <c r="APH179" s="192"/>
      <c r="API179" s="192"/>
      <c r="APJ179" s="192"/>
      <c r="APK179" s="192"/>
      <c r="APL179" s="192"/>
      <c r="APM179" s="192"/>
      <c r="APN179" s="192"/>
      <c r="APO179" s="192"/>
      <c r="APP179" s="192"/>
      <c r="APQ179" s="192"/>
      <c r="APR179" s="192"/>
      <c r="APS179" s="192"/>
      <c r="APT179" s="192"/>
      <c r="APU179" s="192"/>
      <c r="APV179" s="192"/>
      <c r="APW179" s="192"/>
      <c r="APX179" s="192"/>
      <c r="APY179" s="192"/>
      <c r="APZ179" s="192"/>
      <c r="AQA179" s="192"/>
      <c r="AQB179" s="192"/>
      <c r="AQC179" s="192"/>
      <c r="AQD179" s="192"/>
      <c r="AQE179" s="192"/>
      <c r="AQF179" s="192"/>
      <c r="AQG179" s="192"/>
      <c r="AQH179" s="192"/>
      <c r="AQI179" s="192"/>
      <c r="AQJ179" s="192"/>
      <c r="AQK179" s="192"/>
      <c r="AQL179" s="192"/>
      <c r="AQM179" s="192"/>
      <c r="AQN179" s="192"/>
      <c r="AQO179" s="192"/>
      <c r="AQP179" s="192"/>
      <c r="AQQ179" s="192"/>
      <c r="AQR179" s="192"/>
      <c r="AQS179" s="192"/>
      <c r="AQT179" s="192"/>
      <c r="AQU179" s="192"/>
      <c r="AQV179" s="192"/>
      <c r="AQW179" s="192"/>
      <c r="AQX179" s="192"/>
      <c r="AQY179" s="192"/>
      <c r="AQZ179" s="192"/>
      <c r="ARA179" s="192"/>
      <c r="ARB179" s="192"/>
      <c r="ARC179" s="192"/>
      <c r="ARD179" s="192"/>
      <c r="ARE179" s="192"/>
      <c r="ARF179" s="192"/>
      <c r="ARG179" s="192"/>
      <c r="ARH179" s="192"/>
      <c r="ARI179" s="192"/>
      <c r="ARJ179" s="192"/>
      <c r="ARK179" s="192"/>
      <c r="ARL179" s="192"/>
      <c r="ARM179" s="192"/>
      <c r="ARN179" s="192"/>
      <c r="ARO179" s="192"/>
      <c r="ARP179" s="192"/>
      <c r="ARQ179" s="192"/>
      <c r="ARR179" s="192"/>
      <c r="ARS179" s="192"/>
      <c r="ART179" s="192"/>
      <c r="ARU179" s="192"/>
      <c r="ARV179" s="192"/>
      <c r="ARW179" s="192"/>
      <c r="ARX179" s="192"/>
      <c r="ARY179" s="192"/>
      <c r="ARZ179" s="192"/>
      <c r="ASA179" s="192"/>
      <c r="ASB179" s="192"/>
      <c r="ASC179" s="192"/>
      <c r="ASD179" s="192"/>
      <c r="ASE179" s="192"/>
      <c r="ASF179" s="192"/>
      <c r="ASG179" s="192"/>
      <c r="ASH179" s="192"/>
      <c r="ASI179" s="192"/>
      <c r="ASJ179" s="192"/>
      <c r="ASK179" s="192"/>
      <c r="ASL179" s="192"/>
      <c r="ASM179" s="192"/>
      <c r="ASN179" s="192"/>
      <c r="ASO179" s="192"/>
      <c r="ASP179" s="192"/>
      <c r="ASQ179" s="192"/>
      <c r="ASR179" s="192"/>
      <c r="ASS179" s="192"/>
      <c r="AST179" s="192"/>
      <c r="ASU179" s="192"/>
      <c r="ASV179" s="192"/>
      <c r="ASW179" s="192"/>
      <c r="ASX179" s="192"/>
      <c r="ASY179" s="192"/>
      <c r="ASZ179" s="192"/>
      <c r="ATA179" s="192"/>
      <c r="ATB179" s="192"/>
      <c r="ATC179" s="192"/>
      <c r="ATD179" s="192"/>
      <c r="ATE179" s="192"/>
      <c r="ATF179" s="192"/>
      <c r="ATG179" s="192"/>
      <c r="ATH179" s="192"/>
      <c r="ATI179" s="192"/>
      <c r="ATJ179" s="192"/>
      <c r="ATK179" s="192"/>
      <c r="ATL179" s="192"/>
      <c r="ATM179" s="192"/>
      <c r="ATN179" s="192"/>
      <c r="ATO179" s="192"/>
      <c r="ATP179" s="192"/>
      <c r="ATQ179" s="192"/>
      <c r="ATR179" s="192"/>
      <c r="ATS179" s="192"/>
      <c r="ATT179" s="192"/>
      <c r="ATU179" s="192"/>
      <c r="ATV179" s="192"/>
      <c r="ATW179" s="192"/>
      <c r="ATX179" s="192"/>
      <c r="ATY179" s="192"/>
      <c r="ATZ179" s="192"/>
      <c r="AUA179" s="192"/>
      <c r="AUB179" s="192"/>
      <c r="AUC179" s="192"/>
      <c r="AUD179" s="192"/>
      <c r="AUE179" s="192"/>
      <c r="AUF179" s="192"/>
      <c r="AUG179" s="192"/>
      <c r="AUH179" s="192"/>
      <c r="AUI179" s="192"/>
      <c r="AUJ179" s="192"/>
      <c r="AUK179" s="192"/>
      <c r="AUL179" s="192"/>
      <c r="AUM179" s="192"/>
      <c r="AUN179" s="192"/>
      <c r="AUO179" s="192"/>
      <c r="AUP179" s="192"/>
      <c r="AUQ179" s="192"/>
      <c r="AUR179" s="192"/>
      <c r="AUS179" s="192"/>
      <c r="AUT179" s="192"/>
      <c r="AUU179" s="192"/>
      <c r="AUV179" s="192"/>
      <c r="AUW179" s="192"/>
      <c r="AUX179" s="192"/>
      <c r="AUY179" s="192"/>
      <c r="AUZ179" s="192"/>
      <c r="AVA179" s="192"/>
      <c r="AVB179" s="192"/>
      <c r="AVC179" s="192"/>
      <c r="AVD179" s="192"/>
      <c r="AVE179" s="192"/>
      <c r="AVF179" s="192"/>
      <c r="AVG179" s="192"/>
      <c r="AVH179" s="192"/>
      <c r="AVI179" s="192"/>
      <c r="AVJ179" s="192"/>
      <c r="AVK179" s="192"/>
      <c r="AVL179" s="192"/>
      <c r="AVM179" s="192"/>
      <c r="AVN179" s="192"/>
      <c r="AVO179" s="192"/>
      <c r="AVP179" s="192"/>
      <c r="AVQ179" s="192"/>
      <c r="AVR179" s="192"/>
      <c r="AVS179" s="192"/>
      <c r="AVT179" s="192"/>
      <c r="AVU179" s="192"/>
      <c r="AVV179" s="192"/>
      <c r="AVW179" s="192"/>
      <c r="AVX179" s="192"/>
      <c r="AVY179" s="192"/>
      <c r="AVZ179" s="192"/>
      <c r="AWA179" s="192"/>
      <c r="AWB179" s="192"/>
      <c r="AWC179" s="192"/>
      <c r="AWD179" s="192"/>
      <c r="AWE179" s="192"/>
      <c r="AWF179" s="192"/>
      <c r="AWG179" s="192"/>
      <c r="AWH179" s="192"/>
      <c r="AWI179" s="192"/>
      <c r="AWJ179" s="192"/>
      <c r="AWK179" s="192"/>
      <c r="AWL179" s="192"/>
      <c r="AWM179" s="192"/>
      <c r="AWN179" s="192"/>
      <c r="AWO179" s="192"/>
      <c r="AWP179" s="192"/>
      <c r="AWQ179" s="192"/>
      <c r="AWR179" s="192"/>
      <c r="AWS179" s="192"/>
      <c r="AWT179" s="192"/>
      <c r="AWU179" s="192"/>
      <c r="AWV179" s="192"/>
      <c r="AWW179" s="192"/>
      <c r="AWX179" s="192"/>
      <c r="AWY179" s="192"/>
      <c r="AWZ179" s="192"/>
      <c r="AXA179" s="192"/>
      <c r="AXB179" s="192"/>
      <c r="AXC179" s="192"/>
      <c r="AXD179" s="192"/>
      <c r="AXE179" s="192"/>
      <c r="AXF179" s="192"/>
      <c r="AXG179" s="192"/>
      <c r="AXH179" s="192"/>
      <c r="AXI179" s="192"/>
      <c r="AXJ179" s="192"/>
      <c r="AXK179" s="192"/>
      <c r="AXL179" s="192"/>
      <c r="AXM179" s="192"/>
      <c r="AXN179" s="192"/>
      <c r="AXO179" s="192"/>
      <c r="AXP179" s="192"/>
      <c r="AXQ179" s="192"/>
      <c r="AXR179" s="192"/>
      <c r="AXS179" s="192"/>
      <c r="AXT179" s="192"/>
      <c r="AXU179" s="192"/>
      <c r="AXV179" s="192"/>
      <c r="AXW179" s="192"/>
      <c r="AXX179" s="192"/>
      <c r="AXY179" s="192"/>
      <c r="AXZ179" s="192"/>
      <c r="AYA179" s="192"/>
      <c r="AYB179" s="192"/>
      <c r="AYC179" s="192"/>
      <c r="AYD179" s="192"/>
      <c r="AYE179" s="192"/>
      <c r="AYF179" s="192"/>
      <c r="AYG179" s="192"/>
      <c r="AYH179" s="192"/>
      <c r="AYI179" s="192"/>
      <c r="AYJ179" s="192"/>
      <c r="AYK179" s="192"/>
      <c r="AYL179" s="192"/>
      <c r="AYM179" s="192"/>
      <c r="AYN179" s="192"/>
      <c r="AYO179" s="192"/>
      <c r="AYP179" s="192"/>
      <c r="AYQ179" s="192"/>
      <c r="AYR179" s="192"/>
      <c r="AYS179" s="192"/>
      <c r="AYT179" s="192"/>
      <c r="AYU179" s="192"/>
      <c r="AYV179" s="192"/>
      <c r="AYW179" s="192"/>
      <c r="AYX179" s="192"/>
      <c r="AYY179" s="192"/>
      <c r="AYZ179" s="192"/>
      <c r="AZA179" s="192"/>
      <c r="AZB179" s="192"/>
      <c r="AZC179" s="192"/>
      <c r="AZD179" s="192"/>
      <c r="AZE179" s="192"/>
      <c r="AZF179" s="192"/>
      <c r="AZG179" s="192"/>
      <c r="AZH179" s="192"/>
      <c r="AZI179" s="192"/>
      <c r="AZJ179" s="192"/>
      <c r="AZK179" s="192"/>
      <c r="AZL179" s="192"/>
      <c r="AZM179" s="192"/>
      <c r="AZN179" s="192"/>
      <c r="AZO179" s="192"/>
      <c r="AZP179" s="192"/>
      <c r="AZQ179" s="192"/>
      <c r="AZR179" s="192"/>
      <c r="AZS179" s="192"/>
      <c r="AZT179" s="192"/>
      <c r="AZU179" s="192"/>
      <c r="AZV179" s="192"/>
      <c r="AZW179" s="192"/>
      <c r="AZX179" s="192"/>
      <c r="AZY179" s="192"/>
      <c r="AZZ179" s="192"/>
      <c r="BAA179" s="192"/>
      <c r="BAB179" s="192"/>
      <c r="BAC179" s="192"/>
      <c r="BAD179" s="192"/>
      <c r="BAE179" s="192"/>
      <c r="BAF179" s="192"/>
      <c r="BAG179" s="192"/>
      <c r="BAH179" s="192"/>
      <c r="BAI179" s="192"/>
      <c r="BAJ179" s="192"/>
      <c r="BAK179" s="192"/>
      <c r="BAL179" s="192"/>
      <c r="BAM179" s="192"/>
      <c r="BAN179" s="192"/>
      <c r="BAO179" s="192"/>
      <c r="BAP179" s="192"/>
      <c r="BAQ179" s="192"/>
      <c r="BAR179" s="192"/>
      <c r="BAS179" s="192"/>
      <c r="BAT179" s="192"/>
      <c r="BAU179" s="192"/>
      <c r="BAV179" s="192"/>
      <c r="BAW179" s="192"/>
      <c r="BAX179" s="192"/>
      <c r="BAY179" s="192"/>
      <c r="BAZ179" s="192"/>
      <c r="BBA179" s="192"/>
      <c r="BBB179" s="192"/>
      <c r="BBC179" s="192"/>
      <c r="BBD179" s="192"/>
      <c r="BBE179" s="192"/>
      <c r="BBF179" s="192"/>
      <c r="BBG179" s="192"/>
      <c r="BBH179" s="192"/>
      <c r="BBI179" s="192"/>
      <c r="BBJ179" s="192"/>
      <c r="BBK179" s="192"/>
      <c r="BBL179" s="192"/>
      <c r="BBM179" s="192"/>
      <c r="BBN179" s="192"/>
      <c r="BBO179" s="192"/>
      <c r="BBP179" s="192"/>
      <c r="BBQ179" s="192"/>
      <c r="BBR179" s="192"/>
      <c r="BBS179" s="192"/>
      <c r="BBT179" s="192"/>
      <c r="BBU179" s="192"/>
      <c r="BBV179" s="192"/>
      <c r="BBW179" s="192"/>
      <c r="BBX179" s="192"/>
      <c r="BBY179" s="192"/>
      <c r="BBZ179" s="192"/>
      <c r="BCA179" s="192"/>
      <c r="BCB179" s="192"/>
      <c r="BCC179" s="192"/>
      <c r="BCD179" s="192"/>
      <c r="BCE179" s="192"/>
      <c r="BCF179" s="192"/>
      <c r="BCG179" s="192"/>
      <c r="BCH179" s="192"/>
      <c r="BCI179" s="192"/>
      <c r="BCJ179" s="192"/>
      <c r="BCK179" s="192"/>
      <c r="BCL179" s="192"/>
      <c r="BCM179" s="192"/>
      <c r="BCN179" s="192"/>
      <c r="BCO179" s="192"/>
      <c r="BCP179" s="192"/>
      <c r="BCQ179" s="192"/>
      <c r="BCR179" s="192"/>
      <c r="BCS179" s="192"/>
      <c r="BCT179" s="192"/>
      <c r="BCU179" s="192"/>
      <c r="BCV179" s="192"/>
      <c r="BCW179" s="192"/>
      <c r="BCX179" s="192"/>
      <c r="BCY179" s="192"/>
      <c r="BCZ179" s="192"/>
      <c r="BDA179" s="192"/>
      <c r="BDB179" s="192"/>
      <c r="BDC179" s="192"/>
      <c r="BDD179" s="192"/>
      <c r="BDE179" s="192"/>
      <c r="BDF179" s="192"/>
      <c r="BDG179" s="192"/>
      <c r="BDH179" s="192"/>
      <c r="BDI179" s="192"/>
      <c r="BDJ179" s="192"/>
      <c r="BDK179" s="192"/>
      <c r="BDL179" s="192"/>
      <c r="BDM179" s="192"/>
      <c r="BDN179" s="192"/>
      <c r="BDO179" s="192"/>
      <c r="BDP179" s="192"/>
      <c r="BDQ179" s="192"/>
      <c r="BDR179" s="192"/>
      <c r="BDS179" s="192"/>
      <c r="BDT179" s="192"/>
      <c r="BDU179" s="192"/>
      <c r="BDV179" s="192"/>
      <c r="BDW179" s="192"/>
      <c r="BDX179" s="192"/>
      <c r="BDY179" s="192"/>
      <c r="BDZ179" s="192"/>
      <c r="BEA179" s="192"/>
      <c r="BEB179" s="192"/>
      <c r="BEC179" s="192"/>
      <c r="BED179" s="192"/>
      <c r="BEE179" s="192"/>
      <c r="BEF179" s="192"/>
      <c r="BEG179" s="192"/>
      <c r="BEH179" s="192"/>
      <c r="BEI179" s="192"/>
    </row>
    <row r="180" spans="1:1491" s="121" customFormat="1" ht="15" customHeight="1" x14ac:dyDescent="0.25">
      <c r="A180" s="176" t="s">
        <v>1433</v>
      </c>
      <c r="B180" s="258" t="s">
        <v>1285</v>
      </c>
      <c r="C180" s="272">
        <v>44986</v>
      </c>
      <c r="D180" s="272">
        <v>46203</v>
      </c>
      <c r="E180" s="265">
        <v>0</v>
      </c>
      <c r="F180" s="265">
        <v>0</v>
      </c>
      <c r="G180" s="261">
        <v>0</v>
      </c>
      <c r="H180" s="265">
        <v>0</v>
      </c>
      <c r="I180" s="265">
        <f t="shared" si="37"/>
        <v>0</v>
      </c>
      <c r="J180" s="265">
        <f t="shared" si="38"/>
        <v>0</v>
      </c>
      <c r="K180" s="145">
        <f t="shared" si="38"/>
        <v>0</v>
      </c>
      <c r="L180" s="151"/>
      <c r="M180" s="151"/>
      <c r="N180" s="191" t="s">
        <v>1380</v>
      </c>
      <c r="O180" s="459">
        <v>0</v>
      </c>
      <c r="P180" s="459">
        <v>0</v>
      </c>
      <c r="Q180" s="459">
        <v>0</v>
      </c>
      <c r="R180" s="459">
        <v>0</v>
      </c>
      <c r="S180" s="459">
        <v>0</v>
      </c>
      <c r="T180" s="459">
        <v>0</v>
      </c>
      <c r="U180" s="459" t="s">
        <v>180</v>
      </c>
      <c r="V180" s="459">
        <v>0</v>
      </c>
      <c r="W180" s="191" t="s">
        <v>180</v>
      </c>
      <c r="X180" s="191" t="s">
        <v>180</v>
      </c>
      <c r="Y180" s="191" t="s">
        <v>180</v>
      </c>
      <c r="Z180" s="191" t="s">
        <v>1555</v>
      </c>
      <c r="AA180" s="191" t="s">
        <v>180</v>
      </c>
      <c r="AB180" s="191" t="s">
        <v>180</v>
      </c>
      <c r="AC180" s="191" t="s">
        <v>180</v>
      </c>
      <c r="AD180" s="191" t="s">
        <v>180</v>
      </c>
      <c r="AE180" s="191" t="s">
        <v>180</v>
      </c>
      <c r="AF180" s="191" t="s">
        <v>2002</v>
      </c>
      <c r="AG180" s="242" t="s">
        <v>332</v>
      </c>
      <c r="AH180" s="186" t="s">
        <v>1632</v>
      </c>
      <c r="AI180" s="413">
        <v>1</v>
      </c>
      <c r="AJ180" s="413">
        <v>0.4</v>
      </c>
      <c r="AK180" s="191" t="s">
        <v>180</v>
      </c>
      <c r="AL180" s="413">
        <v>0</v>
      </c>
      <c r="AM180" s="453">
        <f t="shared" si="33"/>
        <v>0</v>
      </c>
      <c r="AN180" s="453">
        <f t="shared" si="34"/>
        <v>0</v>
      </c>
      <c r="AO180" s="243"/>
      <c r="AP180" s="243"/>
      <c r="AQ180" s="319" t="s">
        <v>1404</v>
      </c>
      <c r="AR180" s="320" t="s">
        <v>2003</v>
      </c>
      <c r="AS180" s="320" t="s">
        <v>1404</v>
      </c>
      <c r="AT180" s="320" t="s">
        <v>1404</v>
      </c>
      <c r="AU180" s="320" t="s">
        <v>1404</v>
      </c>
      <c r="AV180" s="320" t="s">
        <v>1404</v>
      </c>
      <c r="AW180" s="320" t="s">
        <v>1404</v>
      </c>
      <c r="AX180" s="320" t="s">
        <v>1404</v>
      </c>
      <c r="AY180" s="320" t="s">
        <v>1404</v>
      </c>
      <c r="AZ180" s="320" t="s">
        <v>1404</v>
      </c>
      <c r="BA180" s="320" t="s">
        <v>1404</v>
      </c>
      <c r="BB180" s="320" t="s">
        <v>1404</v>
      </c>
      <c r="BC180" s="320" t="s">
        <v>1406</v>
      </c>
      <c r="BD180" s="320" t="s">
        <v>180</v>
      </c>
      <c r="BE180" s="320" t="s">
        <v>1406</v>
      </c>
      <c r="BF180" s="320" t="s">
        <v>180</v>
      </c>
      <c r="BG180" s="320" t="s">
        <v>1406</v>
      </c>
      <c r="BH180" s="320" t="s">
        <v>180</v>
      </c>
      <c r="BI180" s="320" t="s">
        <v>1406</v>
      </c>
      <c r="BJ180" s="320" t="s">
        <v>180</v>
      </c>
      <c r="BK180" s="320" t="s">
        <v>1406</v>
      </c>
      <c r="BL180" s="320" t="s">
        <v>180</v>
      </c>
      <c r="BM180" s="320" t="s">
        <v>1406</v>
      </c>
      <c r="BN180" s="320" t="s">
        <v>180</v>
      </c>
      <c r="BO180" s="320" t="s">
        <v>180</v>
      </c>
      <c r="BP180" s="192"/>
      <c r="BQ180" s="192"/>
      <c r="BR180" s="192"/>
      <c r="BS180" s="192"/>
      <c r="BT180" s="192"/>
      <c r="BU180" s="192"/>
      <c r="BV180" s="192"/>
      <c r="BW180" s="192"/>
      <c r="BX180" s="192"/>
      <c r="BY180" s="192"/>
      <c r="BZ180" s="192"/>
      <c r="CA180" s="192"/>
      <c r="CB180" s="192"/>
      <c r="CC180" s="192"/>
      <c r="CD180" s="192"/>
      <c r="CE180" s="192"/>
      <c r="CF180" s="192"/>
      <c r="CG180" s="192"/>
      <c r="CH180" s="192"/>
      <c r="CI180" s="192"/>
      <c r="CJ180" s="192"/>
      <c r="CK180" s="192"/>
      <c r="CL180" s="192"/>
      <c r="CM180" s="192"/>
      <c r="CN180" s="192"/>
      <c r="CO180" s="192"/>
      <c r="CP180" s="192"/>
      <c r="CQ180" s="192"/>
      <c r="CR180" s="192"/>
      <c r="CS180" s="192"/>
      <c r="CT180" s="192"/>
      <c r="CU180" s="192"/>
      <c r="CV180" s="192"/>
      <c r="CW180" s="192"/>
      <c r="CX180" s="192"/>
      <c r="CY180" s="192"/>
      <c r="CZ180" s="192"/>
      <c r="DA180" s="192"/>
      <c r="DB180" s="192"/>
      <c r="DC180" s="192"/>
      <c r="DD180" s="192"/>
      <c r="DE180" s="192"/>
      <c r="DF180" s="192"/>
      <c r="DG180" s="192"/>
      <c r="DH180" s="192"/>
      <c r="DI180" s="192"/>
      <c r="DJ180" s="192"/>
      <c r="DK180" s="192"/>
      <c r="DL180" s="192"/>
      <c r="DM180" s="192"/>
      <c r="DN180" s="192"/>
      <c r="DO180" s="192"/>
      <c r="DP180" s="192"/>
      <c r="DQ180" s="192"/>
      <c r="DR180" s="192"/>
      <c r="DS180" s="192"/>
      <c r="DT180" s="192"/>
      <c r="DU180" s="192"/>
      <c r="DV180" s="192"/>
      <c r="DW180" s="192"/>
      <c r="DX180" s="192"/>
      <c r="DY180" s="192"/>
      <c r="DZ180" s="192"/>
      <c r="EA180" s="192"/>
      <c r="EB180" s="192"/>
      <c r="EC180" s="192"/>
      <c r="ED180" s="192"/>
      <c r="EE180" s="192"/>
      <c r="EF180" s="192"/>
      <c r="EG180" s="192"/>
      <c r="EH180" s="192"/>
      <c r="EI180" s="192"/>
      <c r="EJ180" s="192"/>
      <c r="EK180" s="192"/>
      <c r="EL180" s="192"/>
      <c r="EM180" s="192"/>
      <c r="EN180" s="192"/>
      <c r="EO180" s="192"/>
      <c r="EP180" s="192"/>
      <c r="EQ180" s="192"/>
      <c r="ER180" s="192"/>
      <c r="ES180" s="192"/>
      <c r="ET180" s="192"/>
      <c r="EU180" s="192"/>
      <c r="EV180" s="192"/>
      <c r="EW180" s="192"/>
      <c r="EX180" s="192"/>
      <c r="EY180" s="192"/>
      <c r="EZ180" s="192"/>
      <c r="FA180" s="192"/>
      <c r="FB180" s="192"/>
      <c r="FC180" s="192"/>
      <c r="FD180" s="192"/>
      <c r="FE180" s="192"/>
      <c r="FF180" s="192"/>
      <c r="FG180" s="192"/>
      <c r="FH180" s="192"/>
      <c r="FI180" s="192"/>
      <c r="FJ180" s="192"/>
      <c r="FK180" s="192"/>
      <c r="FL180" s="192"/>
      <c r="FM180" s="192"/>
      <c r="FN180" s="192"/>
      <c r="FO180" s="192"/>
      <c r="FP180" s="192"/>
      <c r="FQ180" s="192"/>
      <c r="FR180" s="192"/>
      <c r="FS180" s="192"/>
      <c r="FT180" s="192"/>
      <c r="FU180" s="192"/>
      <c r="FV180" s="192"/>
      <c r="FW180" s="192"/>
      <c r="FX180" s="192"/>
      <c r="FY180" s="192"/>
      <c r="FZ180" s="192"/>
      <c r="GA180" s="192"/>
      <c r="GB180" s="192"/>
      <c r="GC180" s="192"/>
      <c r="GD180" s="192"/>
      <c r="GE180" s="192"/>
      <c r="GF180" s="192"/>
      <c r="GG180" s="192"/>
      <c r="GH180" s="192"/>
      <c r="GI180" s="192"/>
      <c r="GJ180" s="192"/>
      <c r="GK180" s="192"/>
      <c r="GL180" s="192"/>
      <c r="GM180" s="192"/>
      <c r="GN180" s="192"/>
      <c r="GO180" s="192"/>
      <c r="GP180" s="192"/>
      <c r="GQ180" s="192"/>
      <c r="GR180" s="192"/>
      <c r="GS180" s="192"/>
      <c r="GT180" s="192"/>
      <c r="GU180" s="192"/>
      <c r="GV180" s="192"/>
      <c r="GW180" s="192"/>
      <c r="GX180" s="192"/>
      <c r="GY180" s="192"/>
      <c r="GZ180" s="192"/>
      <c r="HA180" s="192"/>
      <c r="HB180" s="192"/>
      <c r="HC180" s="192"/>
      <c r="HD180" s="192"/>
      <c r="HE180" s="192"/>
      <c r="HF180" s="192"/>
      <c r="HG180" s="192"/>
      <c r="HH180" s="192"/>
      <c r="HI180" s="192"/>
      <c r="HJ180" s="192"/>
      <c r="HK180" s="192"/>
      <c r="HL180" s="192"/>
      <c r="HM180" s="192"/>
      <c r="HN180" s="192"/>
      <c r="HO180" s="192"/>
      <c r="HP180" s="192"/>
      <c r="HQ180" s="192"/>
      <c r="HR180" s="192"/>
      <c r="HS180" s="192"/>
      <c r="HT180" s="192"/>
      <c r="HU180" s="192"/>
      <c r="HV180" s="192"/>
      <c r="HW180" s="192"/>
      <c r="HX180" s="192"/>
      <c r="HY180" s="192"/>
      <c r="HZ180" s="192"/>
      <c r="IA180" s="192"/>
      <c r="IB180" s="192"/>
      <c r="IC180" s="192"/>
      <c r="ID180" s="192"/>
      <c r="IE180" s="192"/>
      <c r="IF180" s="192"/>
      <c r="IG180" s="192"/>
      <c r="IH180" s="192"/>
      <c r="II180" s="192"/>
      <c r="IJ180" s="192"/>
      <c r="IK180" s="192"/>
      <c r="IL180" s="192"/>
      <c r="IM180" s="192"/>
      <c r="IN180" s="192"/>
      <c r="IO180" s="192"/>
      <c r="IP180" s="192"/>
      <c r="IQ180" s="192"/>
      <c r="IR180" s="192"/>
      <c r="IS180" s="192"/>
      <c r="IT180" s="192"/>
      <c r="IU180" s="192"/>
      <c r="IV180" s="192"/>
      <c r="IW180" s="192"/>
      <c r="IX180" s="192"/>
      <c r="IY180" s="192"/>
      <c r="IZ180" s="192"/>
      <c r="JA180" s="192"/>
      <c r="JB180" s="192"/>
      <c r="JC180" s="192"/>
      <c r="JD180" s="192"/>
      <c r="JE180" s="192"/>
      <c r="JF180" s="192"/>
      <c r="JG180" s="192"/>
      <c r="JH180" s="192"/>
      <c r="JI180" s="192"/>
      <c r="JJ180" s="192"/>
      <c r="JK180" s="192"/>
      <c r="JL180" s="192"/>
      <c r="JM180" s="192"/>
      <c r="JN180" s="192"/>
      <c r="JO180" s="192"/>
      <c r="JP180" s="192"/>
      <c r="JQ180" s="192"/>
      <c r="JR180" s="192"/>
      <c r="JS180" s="192"/>
      <c r="JT180" s="192"/>
      <c r="JU180" s="192"/>
      <c r="JV180" s="192"/>
      <c r="JW180" s="192"/>
      <c r="JX180" s="192"/>
      <c r="JY180" s="192"/>
      <c r="JZ180" s="192"/>
      <c r="KA180" s="192"/>
      <c r="KB180" s="192"/>
      <c r="KC180" s="192"/>
      <c r="KD180" s="192"/>
      <c r="KE180" s="192"/>
      <c r="KF180" s="192"/>
      <c r="KG180" s="192"/>
      <c r="KH180" s="192"/>
      <c r="KI180" s="192"/>
      <c r="KJ180" s="192"/>
      <c r="KK180" s="192"/>
      <c r="KL180" s="192"/>
      <c r="KM180" s="192"/>
      <c r="KN180" s="192"/>
      <c r="KO180" s="192"/>
      <c r="KP180" s="192"/>
      <c r="KQ180" s="192"/>
      <c r="KR180" s="192"/>
      <c r="KS180" s="192"/>
      <c r="KT180" s="192"/>
      <c r="KU180" s="192"/>
      <c r="KV180" s="192"/>
      <c r="KW180" s="192"/>
      <c r="KX180" s="192"/>
      <c r="KY180" s="192"/>
      <c r="KZ180" s="192"/>
      <c r="LA180" s="192"/>
      <c r="LB180" s="192"/>
      <c r="LC180" s="192"/>
      <c r="LD180" s="192"/>
      <c r="LE180" s="192"/>
      <c r="LF180" s="192"/>
      <c r="LG180" s="192"/>
      <c r="LH180" s="192"/>
      <c r="LI180" s="192"/>
      <c r="LJ180" s="192"/>
      <c r="LK180" s="192"/>
      <c r="LL180" s="192"/>
      <c r="LM180" s="192"/>
      <c r="LN180" s="192"/>
      <c r="LO180" s="192"/>
      <c r="LP180" s="192"/>
      <c r="LQ180" s="192"/>
      <c r="LR180" s="192"/>
      <c r="LS180" s="192"/>
      <c r="LT180" s="192"/>
      <c r="LU180" s="192"/>
      <c r="LV180" s="192"/>
      <c r="LW180" s="192"/>
      <c r="LX180" s="192"/>
      <c r="LY180" s="192"/>
      <c r="LZ180" s="192"/>
      <c r="MA180" s="192"/>
      <c r="MB180" s="192"/>
      <c r="MC180" s="192"/>
      <c r="MD180" s="192"/>
      <c r="ME180" s="192"/>
      <c r="MF180" s="192"/>
      <c r="MG180" s="192"/>
      <c r="MH180" s="192"/>
      <c r="MI180" s="192"/>
      <c r="MJ180" s="192"/>
      <c r="MK180" s="192"/>
      <c r="ML180" s="192"/>
      <c r="MM180" s="192"/>
      <c r="MN180" s="192"/>
      <c r="MO180" s="192"/>
      <c r="MP180" s="192"/>
      <c r="MQ180" s="192"/>
      <c r="MR180" s="192"/>
      <c r="MS180" s="192"/>
      <c r="MT180" s="192"/>
      <c r="MU180" s="192"/>
      <c r="MV180" s="192"/>
      <c r="MW180" s="192"/>
      <c r="MX180" s="192"/>
      <c r="MY180" s="192"/>
      <c r="MZ180" s="192"/>
      <c r="NA180" s="192"/>
      <c r="NB180" s="192"/>
      <c r="NC180" s="192"/>
      <c r="ND180" s="192"/>
      <c r="NE180" s="192"/>
      <c r="NF180" s="192"/>
      <c r="NG180" s="192"/>
      <c r="NH180" s="192"/>
      <c r="NI180" s="192"/>
      <c r="NJ180" s="192"/>
      <c r="NK180" s="192"/>
      <c r="NL180" s="192"/>
      <c r="NM180" s="192"/>
      <c r="NN180" s="192"/>
      <c r="NO180" s="192"/>
      <c r="NP180" s="192"/>
      <c r="NQ180" s="192"/>
      <c r="NR180" s="192"/>
      <c r="NS180" s="192"/>
      <c r="NT180" s="192"/>
      <c r="NU180" s="192"/>
      <c r="NV180" s="192"/>
      <c r="NW180" s="192"/>
      <c r="NX180" s="192"/>
      <c r="NY180" s="192"/>
      <c r="NZ180" s="192"/>
      <c r="OA180" s="192"/>
      <c r="OB180" s="192"/>
      <c r="OC180" s="192"/>
      <c r="OD180" s="192"/>
      <c r="OE180" s="192"/>
      <c r="OF180" s="192"/>
      <c r="OG180" s="192"/>
      <c r="OH180" s="192"/>
      <c r="OI180" s="192"/>
      <c r="OJ180" s="192"/>
      <c r="OK180" s="192"/>
      <c r="OL180" s="192"/>
      <c r="OM180" s="192"/>
      <c r="ON180" s="192"/>
      <c r="OO180" s="192"/>
      <c r="OP180" s="192"/>
      <c r="OQ180" s="192"/>
      <c r="OR180" s="192"/>
      <c r="OS180" s="192"/>
      <c r="OT180" s="192"/>
      <c r="OU180" s="192"/>
      <c r="OV180" s="192"/>
      <c r="OW180" s="192"/>
      <c r="OX180" s="192"/>
      <c r="OY180" s="192"/>
      <c r="OZ180" s="192"/>
      <c r="PA180" s="192"/>
      <c r="PB180" s="192"/>
      <c r="PC180" s="192"/>
      <c r="PD180" s="192"/>
      <c r="PE180" s="192"/>
      <c r="PF180" s="192"/>
      <c r="PG180" s="192"/>
      <c r="PH180" s="192"/>
      <c r="PI180" s="192"/>
      <c r="PJ180" s="192"/>
      <c r="PK180" s="192"/>
      <c r="PL180" s="192"/>
      <c r="PM180" s="192"/>
      <c r="PN180" s="192"/>
      <c r="PO180" s="192"/>
      <c r="PP180" s="192"/>
      <c r="PQ180" s="192"/>
      <c r="PR180" s="192"/>
      <c r="PS180" s="192"/>
      <c r="PT180" s="192"/>
      <c r="PU180" s="192"/>
      <c r="PV180" s="192"/>
      <c r="PW180" s="192"/>
      <c r="PX180" s="192"/>
      <c r="PY180" s="192"/>
      <c r="PZ180" s="192"/>
      <c r="QA180" s="192"/>
      <c r="QB180" s="192"/>
      <c r="QC180" s="192"/>
      <c r="QD180" s="192"/>
      <c r="QE180" s="192"/>
      <c r="QF180" s="192"/>
      <c r="QG180" s="192"/>
      <c r="QH180" s="192"/>
      <c r="QI180" s="192"/>
      <c r="QJ180" s="192"/>
      <c r="QK180" s="192"/>
      <c r="QL180" s="192"/>
      <c r="QM180" s="192"/>
      <c r="QN180" s="192"/>
      <c r="QO180" s="192"/>
      <c r="QP180" s="192"/>
      <c r="QQ180" s="192"/>
      <c r="QR180" s="192"/>
      <c r="QS180" s="192"/>
      <c r="QT180" s="192"/>
      <c r="QU180" s="192"/>
      <c r="QV180" s="192"/>
      <c r="QW180" s="192"/>
      <c r="QX180" s="192"/>
      <c r="QY180" s="192"/>
      <c r="QZ180" s="192"/>
      <c r="RA180" s="192"/>
      <c r="RB180" s="192"/>
      <c r="RC180" s="192"/>
      <c r="RD180" s="192"/>
      <c r="RE180" s="192"/>
      <c r="RF180" s="192"/>
      <c r="RG180" s="192"/>
      <c r="RH180" s="192"/>
      <c r="RI180" s="192"/>
      <c r="RJ180" s="192"/>
      <c r="RK180" s="192"/>
      <c r="RL180" s="192"/>
      <c r="RM180" s="192"/>
      <c r="RN180" s="192"/>
      <c r="RO180" s="192"/>
      <c r="RP180" s="192"/>
      <c r="RQ180" s="192"/>
      <c r="RR180" s="192"/>
      <c r="RS180" s="192"/>
      <c r="RT180" s="192"/>
      <c r="RU180" s="192"/>
      <c r="RV180" s="192"/>
      <c r="RW180" s="192"/>
      <c r="RX180" s="192"/>
      <c r="RY180" s="192"/>
      <c r="RZ180" s="192"/>
      <c r="SA180" s="192"/>
      <c r="SB180" s="192"/>
      <c r="SC180" s="192"/>
      <c r="SD180" s="192"/>
      <c r="SE180" s="192"/>
      <c r="SF180" s="192"/>
      <c r="SG180" s="192"/>
      <c r="SH180" s="192"/>
      <c r="SI180" s="192"/>
      <c r="SJ180" s="192"/>
      <c r="SK180" s="192"/>
      <c r="SL180" s="192"/>
      <c r="SM180" s="192"/>
      <c r="SN180" s="192"/>
      <c r="SO180" s="192"/>
      <c r="SP180" s="192"/>
      <c r="SQ180" s="192"/>
      <c r="SR180" s="192"/>
      <c r="SS180" s="192"/>
      <c r="ST180" s="192"/>
      <c r="SU180" s="192"/>
      <c r="SV180" s="192"/>
      <c r="SW180" s="192"/>
      <c r="SX180" s="192"/>
      <c r="SY180" s="192"/>
      <c r="SZ180" s="192"/>
      <c r="TA180" s="192"/>
      <c r="TB180" s="192"/>
      <c r="TC180" s="192"/>
      <c r="TD180" s="192"/>
      <c r="TE180" s="192"/>
      <c r="TF180" s="192"/>
      <c r="TG180" s="192"/>
      <c r="TH180" s="192"/>
      <c r="TI180" s="192"/>
      <c r="TJ180" s="192"/>
      <c r="TK180" s="192"/>
      <c r="TL180" s="192"/>
      <c r="TM180" s="192"/>
      <c r="TN180" s="192"/>
      <c r="TO180" s="192"/>
      <c r="TP180" s="192"/>
      <c r="TQ180" s="192"/>
      <c r="TR180" s="192"/>
      <c r="TS180" s="192"/>
      <c r="TT180" s="192"/>
      <c r="TU180" s="192"/>
      <c r="TV180" s="192"/>
      <c r="TW180" s="192"/>
      <c r="TX180" s="192"/>
      <c r="TY180" s="192"/>
      <c r="TZ180" s="192"/>
      <c r="UA180" s="192"/>
      <c r="UB180" s="192"/>
      <c r="UC180" s="192"/>
      <c r="UD180" s="192"/>
      <c r="UE180" s="192"/>
      <c r="UF180" s="192"/>
      <c r="UG180" s="192"/>
      <c r="UH180" s="192"/>
      <c r="UI180" s="192"/>
      <c r="UJ180" s="192"/>
      <c r="UK180" s="192"/>
      <c r="UL180" s="192"/>
      <c r="UM180" s="192"/>
      <c r="UN180" s="192"/>
      <c r="UO180" s="192"/>
      <c r="UP180" s="192"/>
      <c r="UQ180" s="192"/>
      <c r="UR180" s="192"/>
      <c r="US180" s="192"/>
      <c r="UT180" s="192"/>
      <c r="UU180" s="192"/>
      <c r="UV180" s="192"/>
      <c r="UW180" s="192"/>
      <c r="UX180" s="192"/>
      <c r="UY180" s="192"/>
      <c r="UZ180" s="192"/>
      <c r="VA180" s="192"/>
      <c r="VB180" s="192"/>
      <c r="VC180" s="192"/>
      <c r="VD180" s="192"/>
      <c r="VE180" s="192"/>
      <c r="VF180" s="192"/>
      <c r="VG180" s="192"/>
      <c r="VH180" s="192"/>
      <c r="VI180" s="192"/>
      <c r="VJ180" s="192"/>
      <c r="VK180" s="192"/>
      <c r="VL180" s="192"/>
      <c r="VM180" s="192"/>
      <c r="VN180" s="192"/>
      <c r="VO180" s="192"/>
      <c r="VP180" s="192"/>
      <c r="VQ180" s="192"/>
      <c r="VR180" s="192"/>
      <c r="VS180" s="192"/>
      <c r="VT180" s="192"/>
      <c r="VU180" s="192"/>
      <c r="VV180" s="192"/>
      <c r="VW180" s="192"/>
      <c r="VX180" s="192"/>
      <c r="VY180" s="192"/>
      <c r="VZ180" s="192"/>
      <c r="WA180" s="192"/>
      <c r="WB180" s="192"/>
      <c r="WC180" s="192"/>
      <c r="WD180" s="192"/>
      <c r="WE180" s="192"/>
      <c r="WF180" s="192"/>
      <c r="WG180" s="192"/>
      <c r="WH180" s="192"/>
      <c r="WI180" s="192"/>
      <c r="WJ180" s="192"/>
      <c r="WK180" s="192"/>
      <c r="WL180" s="192"/>
      <c r="WM180" s="192"/>
      <c r="WN180" s="192"/>
      <c r="WO180" s="192"/>
      <c r="WP180" s="192"/>
      <c r="WQ180" s="192"/>
      <c r="WR180" s="192"/>
      <c r="WS180" s="192"/>
      <c r="WT180" s="192"/>
      <c r="WU180" s="192"/>
      <c r="WV180" s="192"/>
      <c r="WW180" s="192"/>
      <c r="WX180" s="192"/>
      <c r="WY180" s="192"/>
      <c r="WZ180" s="192"/>
      <c r="XA180" s="192"/>
      <c r="XB180" s="192"/>
      <c r="XC180" s="192"/>
      <c r="XD180" s="192"/>
      <c r="XE180" s="192"/>
      <c r="XF180" s="192"/>
      <c r="XG180" s="192"/>
      <c r="XH180" s="192"/>
      <c r="XI180" s="192"/>
      <c r="XJ180" s="192"/>
      <c r="XK180" s="192"/>
      <c r="XL180" s="192"/>
      <c r="XM180" s="192"/>
      <c r="XN180" s="192"/>
      <c r="XO180" s="192"/>
      <c r="XP180" s="192"/>
      <c r="XQ180" s="192"/>
      <c r="XR180" s="192"/>
      <c r="XS180" s="192"/>
      <c r="XT180" s="192"/>
      <c r="XU180" s="192"/>
      <c r="XV180" s="192"/>
      <c r="XW180" s="192"/>
      <c r="XX180" s="192"/>
      <c r="XY180" s="192"/>
      <c r="XZ180" s="192"/>
      <c r="YA180" s="192"/>
      <c r="YB180" s="192"/>
      <c r="YC180" s="192"/>
      <c r="YD180" s="192"/>
      <c r="YE180" s="192"/>
      <c r="YF180" s="192"/>
      <c r="YG180" s="192"/>
      <c r="YH180" s="192"/>
      <c r="YI180" s="192"/>
      <c r="YJ180" s="192"/>
      <c r="YK180" s="192"/>
      <c r="YL180" s="192"/>
      <c r="YM180" s="192"/>
      <c r="YN180" s="192"/>
      <c r="YO180" s="192"/>
      <c r="YP180" s="192"/>
      <c r="YQ180" s="192"/>
      <c r="YR180" s="192"/>
      <c r="YS180" s="192"/>
      <c r="YT180" s="192"/>
      <c r="YU180" s="192"/>
      <c r="YV180" s="192"/>
      <c r="YW180" s="192"/>
      <c r="YX180" s="192"/>
      <c r="YY180" s="192"/>
      <c r="YZ180" s="192"/>
      <c r="ZA180" s="192"/>
      <c r="ZB180" s="192"/>
      <c r="ZC180" s="192"/>
      <c r="ZD180" s="192"/>
      <c r="ZE180" s="192"/>
      <c r="ZF180" s="192"/>
      <c r="ZG180" s="192"/>
      <c r="ZH180" s="192"/>
      <c r="ZI180" s="192"/>
      <c r="ZJ180" s="192"/>
      <c r="ZK180" s="192"/>
      <c r="ZL180" s="192"/>
      <c r="ZM180" s="192"/>
      <c r="ZN180" s="192"/>
      <c r="ZO180" s="192"/>
      <c r="ZP180" s="192"/>
      <c r="ZQ180" s="192"/>
      <c r="ZR180" s="192"/>
      <c r="ZS180" s="192"/>
      <c r="ZT180" s="192"/>
      <c r="ZU180" s="192"/>
      <c r="ZV180" s="192"/>
      <c r="ZW180" s="192"/>
      <c r="ZX180" s="192"/>
      <c r="ZY180" s="192"/>
      <c r="ZZ180" s="192"/>
      <c r="AAA180" s="192"/>
      <c r="AAB180" s="192"/>
      <c r="AAC180" s="192"/>
      <c r="AAD180" s="192"/>
      <c r="AAE180" s="192"/>
      <c r="AAF180" s="192"/>
      <c r="AAG180" s="192"/>
      <c r="AAH180" s="192"/>
      <c r="AAI180" s="192"/>
      <c r="AAJ180" s="192"/>
      <c r="AAK180" s="192"/>
      <c r="AAL180" s="192"/>
      <c r="AAM180" s="192"/>
      <c r="AAN180" s="192"/>
      <c r="AAO180" s="192"/>
      <c r="AAP180" s="192"/>
      <c r="AAQ180" s="192"/>
      <c r="AAR180" s="192"/>
      <c r="AAS180" s="192"/>
      <c r="AAT180" s="192"/>
      <c r="AAU180" s="192"/>
      <c r="AAV180" s="192"/>
      <c r="AAW180" s="192"/>
      <c r="AAX180" s="192"/>
      <c r="AAY180" s="192"/>
      <c r="AAZ180" s="192"/>
      <c r="ABA180" s="192"/>
      <c r="ABB180" s="192"/>
      <c r="ABC180" s="192"/>
      <c r="ABD180" s="192"/>
      <c r="ABE180" s="192"/>
      <c r="ABF180" s="192"/>
      <c r="ABG180" s="192"/>
      <c r="ABH180" s="192"/>
      <c r="ABI180" s="192"/>
      <c r="ABJ180" s="192"/>
      <c r="ABK180" s="192"/>
      <c r="ABL180" s="192"/>
      <c r="ABM180" s="192"/>
      <c r="ABN180" s="192"/>
      <c r="ABO180" s="192"/>
      <c r="ABP180" s="192"/>
      <c r="ABQ180" s="192"/>
      <c r="ABR180" s="192"/>
      <c r="ABS180" s="192"/>
      <c r="ABT180" s="192"/>
      <c r="ABU180" s="192"/>
      <c r="ABV180" s="192"/>
      <c r="ABW180" s="192"/>
      <c r="ABX180" s="192"/>
      <c r="ABY180" s="192"/>
      <c r="ABZ180" s="192"/>
      <c r="ACA180" s="192"/>
      <c r="ACB180" s="192"/>
      <c r="ACC180" s="192"/>
      <c r="ACD180" s="192"/>
      <c r="ACE180" s="192"/>
      <c r="ACF180" s="192"/>
      <c r="ACG180" s="192"/>
      <c r="ACH180" s="192"/>
      <c r="ACI180" s="192"/>
      <c r="ACJ180" s="192"/>
      <c r="ACK180" s="192"/>
      <c r="ACL180" s="192"/>
      <c r="ACM180" s="192"/>
      <c r="ACN180" s="192"/>
      <c r="ACO180" s="192"/>
      <c r="ACP180" s="192"/>
      <c r="ACQ180" s="192"/>
      <c r="ACR180" s="192"/>
      <c r="ACS180" s="192"/>
      <c r="ACT180" s="192"/>
      <c r="ACU180" s="192"/>
      <c r="ACV180" s="192"/>
      <c r="ACW180" s="192"/>
      <c r="ACX180" s="192"/>
      <c r="ACY180" s="192"/>
      <c r="ACZ180" s="192"/>
      <c r="ADA180" s="192"/>
      <c r="ADB180" s="192"/>
      <c r="ADC180" s="192"/>
      <c r="ADD180" s="192"/>
      <c r="ADE180" s="192"/>
      <c r="ADF180" s="192"/>
      <c r="ADG180" s="192"/>
      <c r="ADH180" s="192"/>
      <c r="ADI180" s="192"/>
      <c r="ADJ180" s="192"/>
      <c r="ADK180" s="192"/>
      <c r="ADL180" s="192"/>
      <c r="ADM180" s="192"/>
      <c r="ADN180" s="192"/>
      <c r="ADO180" s="192"/>
      <c r="ADP180" s="192"/>
      <c r="ADQ180" s="192"/>
      <c r="ADR180" s="192"/>
      <c r="ADS180" s="192"/>
      <c r="ADT180" s="192"/>
      <c r="ADU180" s="192"/>
      <c r="ADV180" s="192"/>
      <c r="ADW180" s="192"/>
      <c r="ADX180" s="192"/>
      <c r="ADY180" s="192"/>
      <c r="ADZ180" s="192"/>
      <c r="AEA180" s="192"/>
      <c r="AEB180" s="192"/>
      <c r="AEC180" s="192"/>
      <c r="AED180" s="192"/>
      <c r="AEE180" s="192"/>
      <c r="AEF180" s="192"/>
      <c r="AEG180" s="192"/>
      <c r="AEH180" s="192"/>
      <c r="AEI180" s="192"/>
      <c r="AEJ180" s="192"/>
      <c r="AEK180" s="192"/>
      <c r="AEL180" s="192"/>
      <c r="AEM180" s="192"/>
      <c r="AEN180" s="192"/>
      <c r="AEO180" s="192"/>
      <c r="AEP180" s="192"/>
      <c r="AEQ180" s="192"/>
      <c r="AER180" s="192"/>
      <c r="AES180" s="192"/>
      <c r="AET180" s="192"/>
      <c r="AEU180" s="192"/>
      <c r="AEV180" s="192"/>
      <c r="AEW180" s="192"/>
      <c r="AEX180" s="192"/>
      <c r="AEY180" s="192"/>
      <c r="AEZ180" s="192"/>
      <c r="AFA180" s="192"/>
      <c r="AFB180" s="192"/>
      <c r="AFC180" s="192"/>
      <c r="AFD180" s="192"/>
      <c r="AFE180" s="192"/>
      <c r="AFF180" s="192"/>
      <c r="AFG180" s="192"/>
      <c r="AFH180" s="192"/>
      <c r="AFI180" s="192"/>
      <c r="AFJ180" s="192"/>
      <c r="AFK180" s="192"/>
      <c r="AFL180" s="192"/>
      <c r="AFM180" s="192"/>
      <c r="AFN180" s="192"/>
      <c r="AFO180" s="192"/>
      <c r="AFP180" s="192"/>
      <c r="AFQ180" s="192"/>
      <c r="AFR180" s="192"/>
      <c r="AFS180" s="192"/>
      <c r="AFT180" s="192"/>
      <c r="AFU180" s="192"/>
      <c r="AFV180" s="192"/>
      <c r="AFW180" s="192"/>
      <c r="AFX180" s="192"/>
      <c r="AFY180" s="192"/>
      <c r="AFZ180" s="192"/>
      <c r="AGA180" s="192"/>
      <c r="AGB180" s="192"/>
      <c r="AGC180" s="192"/>
      <c r="AGD180" s="192"/>
      <c r="AGE180" s="192"/>
      <c r="AGF180" s="192"/>
      <c r="AGG180" s="192"/>
      <c r="AGH180" s="192"/>
      <c r="AGI180" s="192"/>
      <c r="AGJ180" s="192"/>
      <c r="AGK180" s="192"/>
      <c r="AGL180" s="192"/>
      <c r="AGM180" s="192"/>
      <c r="AGN180" s="192"/>
      <c r="AGO180" s="192"/>
      <c r="AGP180" s="192"/>
      <c r="AGQ180" s="192"/>
      <c r="AGR180" s="192"/>
      <c r="AGS180" s="192"/>
      <c r="AGT180" s="192"/>
      <c r="AGU180" s="192"/>
      <c r="AGV180" s="192"/>
      <c r="AGW180" s="192"/>
      <c r="AGX180" s="192"/>
      <c r="AGY180" s="192"/>
      <c r="AGZ180" s="192"/>
      <c r="AHA180" s="192"/>
      <c r="AHB180" s="192"/>
      <c r="AHC180" s="192"/>
      <c r="AHD180" s="192"/>
      <c r="AHE180" s="192"/>
      <c r="AHF180" s="192"/>
      <c r="AHG180" s="192"/>
      <c r="AHH180" s="192"/>
      <c r="AHI180" s="192"/>
      <c r="AHJ180" s="192"/>
      <c r="AHK180" s="192"/>
      <c r="AHL180" s="192"/>
      <c r="AHM180" s="192"/>
      <c r="AHN180" s="192"/>
      <c r="AHO180" s="192"/>
      <c r="AHP180" s="192"/>
      <c r="AHQ180" s="192"/>
      <c r="AHR180" s="192"/>
      <c r="AHS180" s="192"/>
      <c r="AHT180" s="192"/>
      <c r="AHU180" s="192"/>
      <c r="AHV180" s="192"/>
      <c r="AHW180" s="192"/>
      <c r="AHX180" s="192"/>
      <c r="AHY180" s="192"/>
      <c r="AHZ180" s="192"/>
      <c r="AIA180" s="192"/>
      <c r="AIB180" s="192"/>
      <c r="AIC180" s="192"/>
      <c r="AID180" s="192"/>
      <c r="AIE180" s="192"/>
      <c r="AIF180" s="192"/>
      <c r="AIG180" s="192"/>
      <c r="AIH180" s="192"/>
      <c r="AII180" s="192"/>
      <c r="AIJ180" s="192"/>
      <c r="AIK180" s="192"/>
      <c r="AIL180" s="192"/>
      <c r="AIM180" s="192"/>
      <c r="AIN180" s="192"/>
      <c r="AIO180" s="192"/>
      <c r="AIP180" s="192"/>
      <c r="AIQ180" s="192"/>
      <c r="AIR180" s="192"/>
      <c r="AIS180" s="192"/>
      <c r="AIT180" s="192"/>
      <c r="AIU180" s="192"/>
      <c r="AIV180" s="192"/>
      <c r="AIW180" s="192"/>
      <c r="AIX180" s="192"/>
      <c r="AIY180" s="192"/>
      <c r="AIZ180" s="192"/>
      <c r="AJA180" s="192"/>
      <c r="AJB180" s="192"/>
      <c r="AJC180" s="192"/>
      <c r="AJD180" s="192"/>
      <c r="AJE180" s="192"/>
      <c r="AJF180" s="192"/>
      <c r="AJG180" s="192"/>
      <c r="AJH180" s="192"/>
      <c r="AJI180" s="192"/>
      <c r="AJJ180" s="192"/>
      <c r="AJK180" s="192"/>
      <c r="AJL180" s="192"/>
      <c r="AJM180" s="192"/>
      <c r="AJN180" s="192"/>
      <c r="AJO180" s="192"/>
      <c r="AJP180" s="192"/>
      <c r="AJQ180" s="192"/>
      <c r="AJR180" s="192"/>
      <c r="AJS180" s="192"/>
      <c r="AJT180" s="192"/>
      <c r="AJU180" s="192"/>
      <c r="AJV180" s="192"/>
      <c r="AJW180" s="192"/>
      <c r="AJX180" s="192"/>
      <c r="AJY180" s="192"/>
      <c r="AJZ180" s="192"/>
      <c r="AKA180" s="192"/>
      <c r="AKB180" s="192"/>
      <c r="AKC180" s="192"/>
      <c r="AKD180" s="192"/>
      <c r="AKE180" s="192"/>
      <c r="AKF180" s="192"/>
      <c r="AKG180" s="192"/>
      <c r="AKH180" s="192"/>
      <c r="AKI180" s="192"/>
      <c r="AKJ180" s="192"/>
      <c r="AKK180" s="192"/>
      <c r="AKL180" s="192"/>
      <c r="AKM180" s="192"/>
      <c r="AKN180" s="192"/>
      <c r="AKO180" s="192"/>
      <c r="AKP180" s="192"/>
      <c r="AKQ180" s="192"/>
      <c r="AKR180" s="192"/>
      <c r="AKS180" s="192"/>
      <c r="AKT180" s="192"/>
      <c r="AKU180" s="192"/>
      <c r="AKV180" s="192"/>
      <c r="AKW180" s="192"/>
      <c r="AKX180" s="192"/>
      <c r="AKY180" s="192"/>
      <c r="AKZ180" s="192"/>
      <c r="ALA180" s="192"/>
      <c r="ALB180" s="192"/>
      <c r="ALC180" s="192"/>
      <c r="ALD180" s="192"/>
      <c r="ALE180" s="192"/>
      <c r="ALF180" s="192"/>
      <c r="ALG180" s="192"/>
      <c r="ALH180" s="192"/>
      <c r="ALI180" s="192"/>
      <c r="ALJ180" s="192"/>
      <c r="ALK180" s="192"/>
      <c r="ALL180" s="192"/>
      <c r="ALM180" s="192"/>
      <c r="ALN180" s="192"/>
      <c r="ALO180" s="192"/>
      <c r="ALP180" s="192"/>
      <c r="ALQ180" s="192"/>
      <c r="ALR180" s="192"/>
      <c r="ALS180" s="192"/>
      <c r="ALT180" s="192"/>
      <c r="ALU180" s="192"/>
      <c r="ALV180" s="192"/>
      <c r="ALW180" s="192"/>
      <c r="ALX180" s="192"/>
      <c r="ALY180" s="192"/>
      <c r="ALZ180" s="192"/>
      <c r="AMA180" s="192"/>
      <c r="AMB180" s="192"/>
      <c r="AMC180" s="192"/>
      <c r="AMD180" s="192"/>
      <c r="AME180" s="192"/>
      <c r="AMF180" s="192"/>
      <c r="AMG180" s="192"/>
      <c r="AMH180" s="192"/>
      <c r="AMI180" s="192"/>
      <c r="AMJ180" s="192"/>
      <c r="AMK180" s="192"/>
      <c r="AML180" s="192"/>
      <c r="AMM180" s="192"/>
      <c r="AMN180" s="192"/>
      <c r="AMO180" s="192"/>
      <c r="AMP180" s="192"/>
      <c r="AMQ180" s="192"/>
      <c r="AMR180" s="192"/>
      <c r="AMS180" s="192"/>
      <c r="AMT180" s="192"/>
      <c r="AMU180" s="192"/>
      <c r="AMV180" s="192"/>
      <c r="AMW180" s="192"/>
      <c r="AMX180" s="192"/>
      <c r="AMY180" s="192"/>
      <c r="AMZ180" s="192"/>
      <c r="ANA180" s="192"/>
      <c r="ANB180" s="192"/>
      <c r="ANC180" s="192"/>
      <c r="AND180" s="192"/>
      <c r="ANE180" s="192"/>
      <c r="ANF180" s="192"/>
      <c r="ANG180" s="192"/>
      <c r="ANH180" s="192"/>
      <c r="ANI180" s="192"/>
      <c r="ANJ180" s="192"/>
      <c r="ANK180" s="192"/>
      <c r="ANL180" s="192"/>
      <c r="ANM180" s="192"/>
      <c r="ANN180" s="192"/>
      <c r="ANO180" s="192"/>
      <c r="ANP180" s="192"/>
      <c r="ANQ180" s="192"/>
      <c r="ANR180" s="192"/>
      <c r="ANS180" s="192"/>
      <c r="ANT180" s="192"/>
      <c r="ANU180" s="192"/>
      <c r="ANV180" s="192"/>
      <c r="ANW180" s="192"/>
      <c r="ANX180" s="192"/>
      <c r="ANY180" s="192"/>
      <c r="ANZ180" s="192"/>
      <c r="AOA180" s="192"/>
      <c r="AOB180" s="192"/>
      <c r="AOC180" s="192"/>
      <c r="AOD180" s="192"/>
      <c r="AOE180" s="192"/>
      <c r="AOF180" s="192"/>
      <c r="AOG180" s="192"/>
      <c r="AOH180" s="192"/>
      <c r="AOI180" s="192"/>
      <c r="AOJ180" s="192"/>
      <c r="AOK180" s="192"/>
      <c r="AOL180" s="192"/>
      <c r="AOM180" s="192"/>
      <c r="AON180" s="192"/>
      <c r="AOO180" s="192"/>
      <c r="AOP180" s="192"/>
      <c r="AOQ180" s="192"/>
      <c r="AOR180" s="192"/>
      <c r="AOS180" s="192"/>
      <c r="AOT180" s="192"/>
      <c r="AOU180" s="192"/>
      <c r="AOV180" s="192"/>
      <c r="AOW180" s="192"/>
      <c r="AOX180" s="192"/>
      <c r="AOY180" s="192"/>
      <c r="AOZ180" s="192"/>
      <c r="APA180" s="192"/>
      <c r="APB180" s="192"/>
      <c r="APC180" s="192"/>
      <c r="APD180" s="192"/>
      <c r="APE180" s="192"/>
      <c r="APF180" s="192"/>
      <c r="APG180" s="192"/>
      <c r="APH180" s="192"/>
      <c r="API180" s="192"/>
      <c r="APJ180" s="192"/>
      <c r="APK180" s="192"/>
      <c r="APL180" s="192"/>
      <c r="APM180" s="192"/>
      <c r="APN180" s="192"/>
      <c r="APO180" s="192"/>
      <c r="APP180" s="192"/>
      <c r="APQ180" s="192"/>
      <c r="APR180" s="192"/>
      <c r="APS180" s="192"/>
      <c r="APT180" s="192"/>
      <c r="APU180" s="192"/>
      <c r="APV180" s="192"/>
      <c r="APW180" s="192"/>
      <c r="APX180" s="192"/>
      <c r="APY180" s="192"/>
      <c r="APZ180" s="192"/>
      <c r="AQA180" s="192"/>
      <c r="AQB180" s="192"/>
      <c r="AQC180" s="192"/>
      <c r="AQD180" s="192"/>
      <c r="AQE180" s="192"/>
      <c r="AQF180" s="192"/>
      <c r="AQG180" s="192"/>
      <c r="AQH180" s="192"/>
      <c r="AQI180" s="192"/>
      <c r="AQJ180" s="192"/>
      <c r="AQK180" s="192"/>
      <c r="AQL180" s="192"/>
      <c r="AQM180" s="192"/>
      <c r="AQN180" s="192"/>
      <c r="AQO180" s="192"/>
      <c r="AQP180" s="192"/>
      <c r="AQQ180" s="192"/>
      <c r="AQR180" s="192"/>
      <c r="AQS180" s="192"/>
      <c r="AQT180" s="192"/>
      <c r="AQU180" s="192"/>
      <c r="AQV180" s="192"/>
      <c r="AQW180" s="192"/>
      <c r="AQX180" s="192"/>
      <c r="AQY180" s="192"/>
      <c r="AQZ180" s="192"/>
      <c r="ARA180" s="192"/>
      <c r="ARB180" s="192"/>
      <c r="ARC180" s="192"/>
      <c r="ARD180" s="192"/>
      <c r="ARE180" s="192"/>
      <c r="ARF180" s="192"/>
      <c r="ARG180" s="192"/>
      <c r="ARH180" s="192"/>
      <c r="ARI180" s="192"/>
      <c r="ARJ180" s="192"/>
      <c r="ARK180" s="192"/>
      <c r="ARL180" s="192"/>
      <c r="ARM180" s="192"/>
      <c r="ARN180" s="192"/>
      <c r="ARO180" s="192"/>
      <c r="ARP180" s="192"/>
      <c r="ARQ180" s="192"/>
      <c r="ARR180" s="192"/>
      <c r="ARS180" s="192"/>
      <c r="ART180" s="192"/>
      <c r="ARU180" s="192"/>
      <c r="ARV180" s="192"/>
      <c r="ARW180" s="192"/>
      <c r="ARX180" s="192"/>
      <c r="ARY180" s="192"/>
      <c r="ARZ180" s="192"/>
      <c r="ASA180" s="192"/>
      <c r="ASB180" s="192"/>
      <c r="ASC180" s="192"/>
      <c r="ASD180" s="192"/>
      <c r="ASE180" s="192"/>
      <c r="ASF180" s="192"/>
      <c r="ASG180" s="192"/>
      <c r="ASH180" s="192"/>
      <c r="ASI180" s="192"/>
      <c r="ASJ180" s="192"/>
      <c r="ASK180" s="192"/>
      <c r="ASL180" s="192"/>
      <c r="ASM180" s="192"/>
      <c r="ASN180" s="192"/>
      <c r="ASO180" s="192"/>
      <c r="ASP180" s="192"/>
      <c r="ASQ180" s="192"/>
      <c r="ASR180" s="192"/>
      <c r="ASS180" s="192"/>
      <c r="AST180" s="192"/>
      <c r="ASU180" s="192"/>
      <c r="ASV180" s="192"/>
      <c r="ASW180" s="192"/>
      <c r="ASX180" s="192"/>
      <c r="ASY180" s="192"/>
      <c r="ASZ180" s="192"/>
      <c r="ATA180" s="192"/>
      <c r="ATB180" s="192"/>
      <c r="ATC180" s="192"/>
      <c r="ATD180" s="192"/>
      <c r="ATE180" s="192"/>
      <c r="ATF180" s="192"/>
      <c r="ATG180" s="192"/>
      <c r="ATH180" s="192"/>
      <c r="ATI180" s="192"/>
      <c r="ATJ180" s="192"/>
      <c r="ATK180" s="192"/>
      <c r="ATL180" s="192"/>
      <c r="ATM180" s="192"/>
      <c r="ATN180" s="192"/>
      <c r="ATO180" s="192"/>
      <c r="ATP180" s="192"/>
      <c r="ATQ180" s="192"/>
      <c r="ATR180" s="192"/>
      <c r="ATS180" s="192"/>
      <c r="ATT180" s="192"/>
      <c r="ATU180" s="192"/>
      <c r="ATV180" s="192"/>
      <c r="ATW180" s="192"/>
      <c r="ATX180" s="192"/>
      <c r="ATY180" s="192"/>
      <c r="ATZ180" s="192"/>
      <c r="AUA180" s="192"/>
      <c r="AUB180" s="192"/>
      <c r="AUC180" s="192"/>
      <c r="AUD180" s="192"/>
      <c r="AUE180" s="192"/>
      <c r="AUF180" s="192"/>
      <c r="AUG180" s="192"/>
      <c r="AUH180" s="192"/>
      <c r="AUI180" s="192"/>
      <c r="AUJ180" s="192"/>
      <c r="AUK180" s="192"/>
      <c r="AUL180" s="192"/>
      <c r="AUM180" s="192"/>
      <c r="AUN180" s="192"/>
      <c r="AUO180" s="192"/>
      <c r="AUP180" s="192"/>
      <c r="AUQ180" s="192"/>
      <c r="AUR180" s="192"/>
      <c r="AUS180" s="192"/>
      <c r="AUT180" s="192"/>
      <c r="AUU180" s="192"/>
      <c r="AUV180" s="192"/>
      <c r="AUW180" s="192"/>
      <c r="AUX180" s="192"/>
      <c r="AUY180" s="192"/>
      <c r="AUZ180" s="192"/>
      <c r="AVA180" s="192"/>
      <c r="AVB180" s="192"/>
      <c r="AVC180" s="192"/>
      <c r="AVD180" s="192"/>
      <c r="AVE180" s="192"/>
      <c r="AVF180" s="192"/>
      <c r="AVG180" s="192"/>
      <c r="AVH180" s="192"/>
      <c r="AVI180" s="192"/>
      <c r="AVJ180" s="192"/>
      <c r="AVK180" s="192"/>
      <c r="AVL180" s="192"/>
      <c r="AVM180" s="192"/>
      <c r="AVN180" s="192"/>
      <c r="AVO180" s="192"/>
      <c r="AVP180" s="192"/>
      <c r="AVQ180" s="192"/>
      <c r="AVR180" s="192"/>
      <c r="AVS180" s="192"/>
      <c r="AVT180" s="192"/>
      <c r="AVU180" s="192"/>
      <c r="AVV180" s="192"/>
      <c r="AVW180" s="192"/>
      <c r="AVX180" s="192"/>
      <c r="AVY180" s="192"/>
      <c r="AVZ180" s="192"/>
      <c r="AWA180" s="192"/>
      <c r="AWB180" s="192"/>
      <c r="AWC180" s="192"/>
      <c r="AWD180" s="192"/>
      <c r="AWE180" s="192"/>
      <c r="AWF180" s="192"/>
      <c r="AWG180" s="192"/>
      <c r="AWH180" s="192"/>
      <c r="AWI180" s="192"/>
      <c r="AWJ180" s="192"/>
      <c r="AWK180" s="192"/>
      <c r="AWL180" s="192"/>
      <c r="AWM180" s="192"/>
      <c r="AWN180" s="192"/>
      <c r="AWO180" s="192"/>
      <c r="AWP180" s="192"/>
      <c r="AWQ180" s="192"/>
      <c r="AWR180" s="192"/>
      <c r="AWS180" s="192"/>
      <c r="AWT180" s="192"/>
      <c r="AWU180" s="192"/>
      <c r="AWV180" s="192"/>
      <c r="AWW180" s="192"/>
      <c r="AWX180" s="192"/>
      <c r="AWY180" s="192"/>
      <c r="AWZ180" s="192"/>
      <c r="AXA180" s="192"/>
      <c r="AXB180" s="192"/>
      <c r="AXC180" s="192"/>
      <c r="AXD180" s="192"/>
      <c r="AXE180" s="192"/>
      <c r="AXF180" s="192"/>
      <c r="AXG180" s="192"/>
      <c r="AXH180" s="192"/>
      <c r="AXI180" s="192"/>
      <c r="AXJ180" s="192"/>
      <c r="AXK180" s="192"/>
      <c r="AXL180" s="192"/>
      <c r="AXM180" s="192"/>
      <c r="AXN180" s="192"/>
      <c r="AXO180" s="192"/>
      <c r="AXP180" s="192"/>
      <c r="AXQ180" s="192"/>
      <c r="AXR180" s="192"/>
      <c r="AXS180" s="192"/>
      <c r="AXT180" s="192"/>
      <c r="AXU180" s="192"/>
      <c r="AXV180" s="192"/>
      <c r="AXW180" s="192"/>
      <c r="AXX180" s="192"/>
      <c r="AXY180" s="192"/>
      <c r="AXZ180" s="192"/>
      <c r="AYA180" s="192"/>
      <c r="AYB180" s="192"/>
      <c r="AYC180" s="192"/>
      <c r="AYD180" s="192"/>
      <c r="AYE180" s="192"/>
      <c r="AYF180" s="192"/>
      <c r="AYG180" s="192"/>
      <c r="AYH180" s="192"/>
      <c r="AYI180" s="192"/>
      <c r="AYJ180" s="192"/>
      <c r="AYK180" s="192"/>
      <c r="AYL180" s="192"/>
      <c r="AYM180" s="192"/>
      <c r="AYN180" s="192"/>
      <c r="AYO180" s="192"/>
      <c r="AYP180" s="192"/>
      <c r="AYQ180" s="192"/>
      <c r="AYR180" s="192"/>
      <c r="AYS180" s="192"/>
      <c r="AYT180" s="192"/>
      <c r="AYU180" s="192"/>
      <c r="AYV180" s="192"/>
      <c r="AYW180" s="192"/>
      <c r="AYX180" s="192"/>
      <c r="AYY180" s="192"/>
      <c r="AYZ180" s="192"/>
      <c r="AZA180" s="192"/>
      <c r="AZB180" s="192"/>
      <c r="AZC180" s="192"/>
      <c r="AZD180" s="192"/>
      <c r="AZE180" s="192"/>
      <c r="AZF180" s="192"/>
      <c r="AZG180" s="192"/>
      <c r="AZH180" s="192"/>
      <c r="AZI180" s="192"/>
      <c r="AZJ180" s="192"/>
      <c r="AZK180" s="192"/>
      <c r="AZL180" s="192"/>
      <c r="AZM180" s="192"/>
      <c r="AZN180" s="192"/>
      <c r="AZO180" s="192"/>
      <c r="AZP180" s="192"/>
      <c r="AZQ180" s="192"/>
      <c r="AZR180" s="192"/>
      <c r="AZS180" s="192"/>
      <c r="AZT180" s="192"/>
      <c r="AZU180" s="192"/>
      <c r="AZV180" s="192"/>
      <c r="AZW180" s="192"/>
      <c r="AZX180" s="192"/>
      <c r="AZY180" s="192"/>
      <c r="AZZ180" s="192"/>
      <c r="BAA180" s="192"/>
      <c r="BAB180" s="192"/>
      <c r="BAC180" s="192"/>
      <c r="BAD180" s="192"/>
      <c r="BAE180" s="192"/>
      <c r="BAF180" s="192"/>
      <c r="BAG180" s="192"/>
      <c r="BAH180" s="192"/>
      <c r="BAI180" s="192"/>
      <c r="BAJ180" s="192"/>
      <c r="BAK180" s="192"/>
      <c r="BAL180" s="192"/>
      <c r="BAM180" s="192"/>
      <c r="BAN180" s="192"/>
      <c r="BAO180" s="192"/>
      <c r="BAP180" s="192"/>
      <c r="BAQ180" s="192"/>
      <c r="BAR180" s="192"/>
      <c r="BAS180" s="192"/>
      <c r="BAT180" s="192"/>
      <c r="BAU180" s="192"/>
      <c r="BAV180" s="192"/>
      <c r="BAW180" s="192"/>
      <c r="BAX180" s="192"/>
      <c r="BAY180" s="192"/>
      <c r="BAZ180" s="192"/>
      <c r="BBA180" s="192"/>
      <c r="BBB180" s="192"/>
      <c r="BBC180" s="192"/>
      <c r="BBD180" s="192"/>
      <c r="BBE180" s="192"/>
      <c r="BBF180" s="192"/>
      <c r="BBG180" s="192"/>
      <c r="BBH180" s="192"/>
      <c r="BBI180" s="192"/>
      <c r="BBJ180" s="192"/>
      <c r="BBK180" s="192"/>
      <c r="BBL180" s="192"/>
      <c r="BBM180" s="192"/>
      <c r="BBN180" s="192"/>
      <c r="BBO180" s="192"/>
      <c r="BBP180" s="192"/>
      <c r="BBQ180" s="192"/>
      <c r="BBR180" s="192"/>
      <c r="BBS180" s="192"/>
      <c r="BBT180" s="192"/>
      <c r="BBU180" s="192"/>
      <c r="BBV180" s="192"/>
      <c r="BBW180" s="192"/>
      <c r="BBX180" s="192"/>
      <c r="BBY180" s="192"/>
      <c r="BBZ180" s="192"/>
      <c r="BCA180" s="192"/>
      <c r="BCB180" s="192"/>
      <c r="BCC180" s="192"/>
      <c r="BCD180" s="192"/>
      <c r="BCE180" s="192"/>
      <c r="BCF180" s="192"/>
      <c r="BCG180" s="192"/>
      <c r="BCH180" s="192"/>
      <c r="BCI180" s="192"/>
      <c r="BCJ180" s="192"/>
      <c r="BCK180" s="192"/>
      <c r="BCL180" s="192"/>
      <c r="BCM180" s="192"/>
      <c r="BCN180" s="192"/>
      <c r="BCO180" s="192"/>
      <c r="BCP180" s="192"/>
      <c r="BCQ180" s="192"/>
      <c r="BCR180" s="192"/>
      <c r="BCS180" s="192"/>
      <c r="BCT180" s="192"/>
      <c r="BCU180" s="192"/>
      <c r="BCV180" s="192"/>
      <c r="BCW180" s="192"/>
      <c r="BCX180" s="192"/>
      <c r="BCY180" s="192"/>
      <c r="BCZ180" s="192"/>
      <c r="BDA180" s="192"/>
      <c r="BDB180" s="192"/>
      <c r="BDC180" s="192"/>
      <c r="BDD180" s="192"/>
      <c r="BDE180" s="192"/>
      <c r="BDF180" s="192"/>
      <c r="BDG180" s="192"/>
      <c r="BDH180" s="192"/>
      <c r="BDI180" s="192"/>
      <c r="BDJ180" s="192"/>
      <c r="BDK180" s="192"/>
      <c r="BDL180" s="192"/>
      <c r="BDM180" s="192"/>
      <c r="BDN180" s="192"/>
      <c r="BDO180" s="192"/>
      <c r="BDP180" s="192"/>
      <c r="BDQ180" s="192"/>
      <c r="BDR180" s="192"/>
      <c r="BDS180" s="192"/>
      <c r="BDT180" s="192"/>
      <c r="BDU180" s="192"/>
      <c r="BDV180" s="192"/>
      <c r="BDW180" s="192"/>
      <c r="BDX180" s="192"/>
      <c r="BDY180" s="192"/>
      <c r="BDZ180" s="192"/>
      <c r="BEA180" s="192"/>
      <c r="BEB180" s="192"/>
      <c r="BEC180" s="192"/>
      <c r="BED180" s="192"/>
      <c r="BEE180" s="192"/>
      <c r="BEF180" s="192"/>
      <c r="BEG180" s="192"/>
      <c r="BEH180" s="192"/>
      <c r="BEI180" s="192"/>
    </row>
    <row r="181" spans="1:1491" s="121" customFormat="1" ht="15" customHeight="1" x14ac:dyDescent="0.25">
      <c r="A181" s="176" t="s">
        <v>1433</v>
      </c>
      <c r="B181" s="258" t="s">
        <v>2009</v>
      </c>
      <c r="C181" s="272">
        <v>44927</v>
      </c>
      <c r="D181" s="272">
        <v>46203</v>
      </c>
      <c r="E181" s="265">
        <v>0</v>
      </c>
      <c r="F181" s="265">
        <v>760</v>
      </c>
      <c r="G181" s="261">
        <v>760</v>
      </c>
      <c r="H181" s="265">
        <v>760</v>
      </c>
      <c r="I181" s="265">
        <f t="shared" si="37"/>
        <v>32.010782579395162</v>
      </c>
      <c r="J181" s="265">
        <f t="shared" si="38"/>
        <v>32.010782579395162</v>
      </c>
      <c r="K181" s="145">
        <f t="shared" si="38"/>
        <v>32.010782579395162</v>
      </c>
      <c r="L181" s="151"/>
      <c r="M181" s="151"/>
      <c r="N181" s="191" t="s">
        <v>1380</v>
      </c>
      <c r="O181" s="459">
        <v>0</v>
      </c>
      <c r="P181" s="459">
        <v>0</v>
      </c>
      <c r="Q181" s="459">
        <v>0</v>
      </c>
      <c r="R181" s="459">
        <v>0</v>
      </c>
      <c r="S181" s="459">
        <v>253.3</v>
      </c>
      <c r="T181" s="459">
        <v>253.3</v>
      </c>
      <c r="U181" s="459">
        <v>253.4</v>
      </c>
      <c r="V181" s="459">
        <v>0</v>
      </c>
      <c r="W181" s="191" t="s">
        <v>180</v>
      </c>
      <c r="X181" s="191" t="s">
        <v>180</v>
      </c>
      <c r="Y181" s="191" t="s">
        <v>180</v>
      </c>
      <c r="Z181" s="191" t="s">
        <v>1555</v>
      </c>
      <c r="AA181" s="191" t="s">
        <v>180</v>
      </c>
      <c r="AB181" s="191" t="s">
        <v>180</v>
      </c>
      <c r="AC181" s="191" t="s">
        <v>180</v>
      </c>
      <c r="AD181" s="191" t="s">
        <v>180</v>
      </c>
      <c r="AE181" s="191" t="s">
        <v>180</v>
      </c>
      <c r="AF181" s="191" t="s">
        <v>2002</v>
      </c>
      <c r="AG181" s="242" t="s">
        <v>332</v>
      </c>
      <c r="AH181" s="186" t="s">
        <v>1635</v>
      </c>
      <c r="AI181" s="429">
        <v>1</v>
      </c>
      <c r="AJ181" s="429">
        <v>0.4</v>
      </c>
      <c r="AK181" s="191" t="s">
        <v>180</v>
      </c>
      <c r="AL181" s="413">
        <v>0</v>
      </c>
      <c r="AM181" s="453">
        <f t="shared" si="33"/>
        <v>760</v>
      </c>
      <c r="AN181" s="453">
        <f t="shared" si="34"/>
        <v>0</v>
      </c>
      <c r="AO181" s="243"/>
      <c r="AP181" s="243"/>
      <c r="AQ181" s="319" t="s">
        <v>1404</v>
      </c>
      <c r="AR181" s="320" t="s">
        <v>2003</v>
      </c>
      <c r="AS181" s="320" t="s">
        <v>1404</v>
      </c>
      <c r="AT181" s="320" t="s">
        <v>2004</v>
      </c>
      <c r="AU181" s="320" t="s">
        <v>1404</v>
      </c>
      <c r="AV181" s="320" t="s">
        <v>2005</v>
      </c>
      <c r="AW181" s="320" t="s">
        <v>1404</v>
      </c>
      <c r="AX181" s="320" t="s">
        <v>2006</v>
      </c>
      <c r="AY181" s="320" t="s">
        <v>1404</v>
      </c>
      <c r="AZ181" s="320" t="s">
        <v>2007</v>
      </c>
      <c r="BA181" s="320" t="s">
        <v>1404</v>
      </c>
      <c r="BB181" s="320" t="s">
        <v>2008</v>
      </c>
      <c r="BC181" s="320" t="s">
        <v>1406</v>
      </c>
      <c r="BD181" s="320" t="s">
        <v>180</v>
      </c>
      <c r="BE181" s="320" t="s">
        <v>1406</v>
      </c>
      <c r="BF181" s="320" t="s">
        <v>180</v>
      </c>
      <c r="BG181" s="320" t="s">
        <v>1406</v>
      </c>
      <c r="BH181" s="320" t="s">
        <v>180</v>
      </c>
      <c r="BI181" s="320" t="s">
        <v>1406</v>
      </c>
      <c r="BJ181" s="320" t="s">
        <v>180</v>
      </c>
      <c r="BK181" s="320" t="s">
        <v>1406</v>
      </c>
      <c r="BL181" s="320" t="s">
        <v>180</v>
      </c>
      <c r="BM181" s="320" t="s">
        <v>1406</v>
      </c>
      <c r="BN181" s="320" t="s">
        <v>180</v>
      </c>
      <c r="BO181" s="320" t="s">
        <v>180</v>
      </c>
      <c r="BP181" s="192"/>
      <c r="BQ181" s="192"/>
      <c r="BR181" s="192"/>
      <c r="BS181" s="192"/>
      <c r="BT181" s="192"/>
      <c r="BU181" s="192"/>
      <c r="BV181" s="192"/>
      <c r="BW181" s="192"/>
      <c r="BX181" s="192"/>
      <c r="BY181" s="192"/>
      <c r="BZ181" s="192"/>
      <c r="CA181" s="192"/>
      <c r="CB181" s="192"/>
      <c r="CC181" s="192"/>
      <c r="CD181" s="192"/>
      <c r="CE181" s="192"/>
      <c r="CF181" s="192"/>
      <c r="CG181" s="192"/>
      <c r="CH181" s="192"/>
      <c r="CI181" s="192"/>
      <c r="CJ181" s="192"/>
      <c r="CK181" s="192"/>
      <c r="CL181" s="192"/>
      <c r="CM181" s="192"/>
      <c r="CN181" s="192"/>
      <c r="CO181" s="192"/>
      <c r="CP181" s="192"/>
      <c r="CQ181" s="192"/>
      <c r="CR181" s="192"/>
      <c r="CS181" s="192"/>
      <c r="CT181" s="192"/>
      <c r="CU181" s="192"/>
      <c r="CV181" s="192"/>
      <c r="CW181" s="192"/>
      <c r="CX181" s="192"/>
      <c r="CY181" s="192"/>
      <c r="CZ181" s="192"/>
      <c r="DA181" s="192"/>
      <c r="DB181" s="192"/>
      <c r="DC181" s="192"/>
      <c r="DD181" s="192"/>
      <c r="DE181" s="192"/>
      <c r="DF181" s="192"/>
      <c r="DG181" s="192"/>
      <c r="DH181" s="192"/>
      <c r="DI181" s="192"/>
      <c r="DJ181" s="192"/>
      <c r="DK181" s="192"/>
      <c r="DL181" s="192"/>
      <c r="DM181" s="192"/>
      <c r="DN181" s="192"/>
      <c r="DO181" s="192"/>
      <c r="DP181" s="192"/>
      <c r="DQ181" s="192"/>
      <c r="DR181" s="192"/>
      <c r="DS181" s="192"/>
      <c r="DT181" s="192"/>
      <c r="DU181" s="192"/>
      <c r="DV181" s="192"/>
      <c r="DW181" s="192"/>
      <c r="DX181" s="192"/>
      <c r="DY181" s="192"/>
      <c r="DZ181" s="192"/>
      <c r="EA181" s="192"/>
      <c r="EB181" s="192"/>
      <c r="EC181" s="192"/>
      <c r="ED181" s="192"/>
      <c r="EE181" s="192"/>
      <c r="EF181" s="192"/>
      <c r="EG181" s="192"/>
      <c r="EH181" s="192"/>
      <c r="EI181" s="192"/>
      <c r="EJ181" s="192"/>
      <c r="EK181" s="192"/>
      <c r="EL181" s="192"/>
      <c r="EM181" s="192"/>
      <c r="EN181" s="192"/>
      <c r="EO181" s="192"/>
      <c r="EP181" s="192"/>
      <c r="EQ181" s="192"/>
      <c r="ER181" s="192"/>
      <c r="ES181" s="192"/>
      <c r="ET181" s="192"/>
      <c r="EU181" s="192"/>
      <c r="EV181" s="192"/>
      <c r="EW181" s="192"/>
      <c r="EX181" s="192"/>
      <c r="EY181" s="192"/>
      <c r="EZ181" s="192"/>
      <c r="FA181" s="192"/>
      <c r="FB181" s="192"/>
      <c r="FC181" s="192"/>
      <c r="FD181" s="192"/>
      <c r="FE181" s="192"/>
      <c r="FF181" s="192"/>
      <c r="FG181" s="192"/>
      <c r="FH181" s="192"/>
      <c r="FI181" s="192"/>
      <c r="FJ181" s="192"/>
      <c r="FK181" s="192"/>
      <c r="FL181" s="192"/>
      <c r="FM181" s="192"/>
      <c r="FN181" s="192"/>
      <c r="FO181" s="192"/>
      <c r="FP181" s="192"/>
      <c r="FQ181" s="192"/>
      <c r="FR181" s="192"/>
      <c r="FS181" s="192"/>
      <c r="FT181" s="192"/>
      <c r="FU181" s="192"/>
      <c r="FV181" s="192"/>
      <c r="FW181" s="192"/>
      <c r="FX181" s="192"/>
      <c r="FY181" s="192"/>
      <c r="FZ181" s="192"/>
      <c r="GA181" s="192"/>
      <c r="GB181" s="192"/>
      <c r="GC181" s="192"/>
      <c r="GD181" s="192"/>
      <c r="GE181" s="192"/>
      <c r="GF181" s="192"/>
      <c r="GG181" s="192"/>
      <c r="GH181" s="192"/>
      <c r="GI181" s="192"/>
      <c r="GJ181" s="192"/>
      <c r="GK181" s="192"/>
      <c r="GL181" s="192"/>
      <c r="GM181" s="192"/>
      <c r="GN181" s="192"/>
      <c r="GO181" s="192"/>
      <c r="GP181" s="192"/>
      <c r="GQ181" s="192"/>
      <c r="GR181" s="192"/>
      <c r="GS181" s="192"/>
      <c r="GT181" s="192"/>
      <c r="GU181" s="192"/>
      <c r="GV181" s="192"/>
      <c r="GW181" s="192"/>
      <c r="GX181" s="192"/>
      <c r="GY181" s="192"/>
      <c r="GZ181" s="192"/>
      <c r="HA181" s="192"/>
      <c r="HB181" s="192"/>
      <c r="HC181" s="192"/>
      <c r="HD181" s="192"/>
      <c r="HE181" s="192"/>
      <c r="HF181" s="192"/>
      <c r="HG181" s="192"/>
      <c r="HH181" s="192"/>
      <c r="HI181" s="192"/>
      <c r="HJ181" s="192"/>
      <c r="HK181" s="192"/>
      <c r="HL181" s="192"/>
      <c r="HM181" s="192"/>
      <c r="HN181" s="192"/>
      <c r="HO181" s="192"/>
      <c r="HP181" s="192"/>
      <c r="HQ181" s="192"/>
      <c r="HR181" s="192"/>
      <c r="HS181" s="192"/>
      <c r="HT181" s="192"/>
      <c r="HU181" s="192"/>
      <c r="HV181" s="192"/>
      <c r="HW181" s="192"/>
      <c r="HX181" s="192"/>
      <c r="HY181" s="192"/>
      <c r="HZ181" s="192"/>
      <c r="IA181" s="192"/>
      <c r="IB181" s="192"/>
      <c r="IC181" s="192"/>
      <c r="ID181" s="192"/>
      <c r="IE181" s="192"/>
      <c r="IF181" s="192"/>
      <c r="IG181" s="192"/>
      <c r="IH181" s="192"/>
      <c r="II181" s="192"/>
      <c r="IJ181" s="192"/>
      <c r="IK181" s="192"/>
      <c r="IL181" s="192"/>
      <c r="IM181" s="192"/>
      <c r="IN181" s="192"/>
      <c r="IO181" s="192"/>
      <c r="IP181" s="192"/>
      <c r="IQ181" s="192"/>
      <c r="IR181" s="192"/>
      <c r="IS181" s="192"/>
      <c r="IT181" s="192"/>
      <c r="IU181" s="192"/>
      <c r="IV181" s="192"/>
      <c r="IW181" s="192"/>
      <c r="IX181" s="192"/>
      <c r="IY181" s="192"/>
      <c r="IZ181" s="192"/>
      <c r="JA181" s="192"/>
      <c r="JB181" s="192"/>
      <c r="JC181" s="192"/>
      <c r="JD181" s="192"/>
      <c r="JE181" s="192"/>
      <c r="JF181" s="192"/>
      <c r="JG181" s="192"/>
      <c r="JH181" s="192"/>
      <c r="JI181" s="192"/>
      <c r="JJ181" s="192"/>
      <c r="JK181" s="192"/>
      <c r="JL181" s="192"/>
      <c r="JM181" s="192"/>
      <c r="JN181" s="192"/>
      <c r="JO181" s="192"/>
      <c r="JP181" s="192"/>
      <c r="JQ181" s="192"/>
      <c r="JR181" s="192"/>
      <c r="JS181" s="192"/>
      <c r="JT181" s="192"/>
      <c r="JU181" s="192"/>
      <c r="JV181" s="192"/>
      <c r="JW181" s="192"/>
      <c r="JX181" s="192"/>
      <c r="JY181" s="192"/>
      <c r="JZ181" s="192"/>
      <c r="KA181" s="192"/>
      <c r="KB181" s="192"/>
      <c r="KC181" s="192"/>
      <c r="KD181" s="192"/>
      <c r="KE181" s="192"/>
      <c r="KF181" s="192"/>
      <c r="KG181" s="192"/>
      <c r="KH181" s="192"/>
      <c r="KI181" s="192"/>
      <c r="KJ181" s="192"/>
      <c r="KK181" s="192"/>
      <c r="KL181" s="192"/>
      <c r="KM181" s="192"/>
      <c r="KN181" s="192"/>
      <c r="KO181" s="192"/>
      <c r="KP181" s="192"/>
      <c r="KQ181" s="192"/>
      <c r="KR181" s="192"/>
      <c r="KS181" s="192"/>
      <c r="KT181" s="192"/>
      <c r="KU181" s="192"/>
      <c r="KV181" s="192"/>
      <c r="KW181" s="192"/>
      <c r="KX181" s="192"/>
      <c r="KY181" s="192"/>
      <c r="KZ181" s="192"/>
      <c r="LA181" s="192"/>
      <c r="LB181" s="192"/>
      <c r="LC181" s="192"/>
      <c r="LD181" s="192"/>
      <c r="LE181" s="192"/>
      <c r="LF181" s="192"/>
      <c r="LG181" s="192"/>
      <c r="LH181" s="192"/>
      <c r="LI181" s="192"/>
      <c r="LJ181" s="192"/>
      <c r="LK181" s="192"/>
      <c r="LL181" s="192"/>
      <c r="LM181" s="192"/>
      <c r="LN181" s="192"/>
      <c r="LO181" s="192"/>
      <c r="LP181" s="192"/>
      <c r="LQ181" s="192"/>
      <c r="LR181" s="192"/>
      <c r="LS181" s="192"/>
      <c r="LT181" s="192"/>
      <c r="LU181" s="192"/>
      <c r="LV181" s="192"/>
      <c r="LW181" s="192"/>
      <c r="LX181" s="192"/>
      <c r="LY181" s="192"/>
      <c r="LZ181" s="192"/>
      <c r="MA181" s="192"/>
      <c r="MB181" s="192"/>
      <c r="MC181" s="192"/>
      <c r="MD181" s="192"/>
      <c r="ME181" s="192"/>
      <c r="MF181" s="192"/>
      <c r="MG181" s="192"/>
      <c r="MH181" s="192"/>
      <c r="MI181" s="192"/>
      <c r="MJ181" s="192"/>
      <c r="MK181" s="192"/>
      <c r="ML181" s="192"/>
      <c r="MM181" s="192"/>
      <c r="MN181" s="192"/>
      <c r="MO181" s="192"/>
      <c r="MP181" s="192"/>
      <c r="MQ181" s="192"/>
      <c r="MR181" s="192"/>
      <c r="MS181" s="192"/>
      <c r="MT181" s="192"/>
      <c r="MU181" s="192"/>
      <c r="MV181" s="192"/>
      <c r="MW181" s="192"/>
      <c r="MX181" s="192"/>
      <c r="MY181" s="192"/>
      <c r="MZ181" s="192"/>
      <c r="NA181" s="192"/>
      <c r="NB181" s="192"/>
      <c r="NC181" s="192"/>
      <c r="ND181" s="192"/>
      <c r="NE181" s="192"/>
      <c r="NF181" s="192"/>
      <c r="NG181" s="192"/>
      <c r="NH181" s="192"/>
      <c r="NI181" s="192"/>
      <c r="NJ181" s="192"/>
      <c r="NK181" s="192"/>
      <c r="NL181" s="192"/>
      <c r="NM181" s="192"/>
      <c r="NN181" s="192"/>
      <c r="NO181" s="192"/>
      <c r="NP181" s="192"/>
      <c r="NQ181" s="192"/>
      <c r="NR181" s="192"/>
      <c r="NS181" s="192"/>
      <c r="NT181" s="192"/>
      <c r="NU181" s="192"/>
      <c r="NV181" s="192"/>
      <c r="NW181" s="192"/>
      <c r="NX181" s="192"/>
      <c r="NY181" s="192"/>
      <c r="NZ181" s="192"/>
      <c r="OA181" s="192"/>
      <c r="OB181" s="192"/>
      <c r="OC181" s="192"/>
      <c r="OD181" s="192"/>
      <c r="OE181" s="192"/>
      <c r="OF181" s="192"/>
      <c r="OG181" s="192"/>
      <c r="OH181" s="192"/>
      <c r="OI181" s="192"/>
      <c r="OJ181" s="192"/>
      <c r="OK181" s="192"/>
      <c r="OL181" s="192"/>
      <c r="OM181" s="192"/>
      <c r="ON181" s="192"/>
      <c r="OO181" s="192"/>
      <c r="OP181" s="192"/>
      <c r="OQ181" s="192"/>
      <c r="OR181" s="192"/>
      <c r="OS181" s="192"/>
      <c r="OT181" s="192"/>
      <c r="OU181" s="192"/>
      <c r="OV181" s="192"/>
      <c r="OW181" s="192"/>
      <c r="OX181" s="192"/>
      <c r="OY181" s="192"/>
      <c r="OZ181" s="192"/>
      <c r="PA181" s="192"/>
      <c r="PB181" s="192"/>
      <c r="PC181" s="192"/>
      <c r="PD181" s="192"/>
      <c r="PE181" s="192"/>
      <c r="PF181" s="192"/>
      <c r="PG181" s="192"/>
      <c r="PH181" s="192"/>
      <c r="PI181" s="192"/>
      <c r="PJ181" s="192"/>
      <c r="PK181" s="192"/>
      <c r="PL181" s="192"/>
      <c r="PM181" s="192"/>
      <c r="PN181" s="192"/>
      <c r="PO181" s="192"/>
      <c r="PP181" s="192"/>
      <c r="PQ181" s="192"/>
      <c r="PR181" s="192"/>
      <c r="PS181" s="192"/>
      <c r="PT181" s="192"/>
      <c r="PU181" s="192"/>
      <c r="PV181" s="192"/>
      <c r="PW181" s="192"/>
      <c r="PX181" s="192"/>
      <c r="PY181" s="192"/>
      <c r="PZ181" s="192"/>
      <c r="QA181" s="192"/>
      <c r="QB181" s="192"/>
      <c r="QC181" s="192"/>
      <c r="QD181" s="192"/>
      <c r="QE181" s="192"/>
      <c r="QF181" s="192"/>
      <c r="QG181" s="192"/>
      <c r="QH181" s="192"/>
      <c r="QI181" s="192"/>
      <c r="QJ181" s="192"/>
      <c r="QK181" s="192"/>
      <c r="QL181" s="192"/>
      <c r="QM181" s="192"/>
      <c r="QN181" s="192"/>
      <c r="QO181" s="192"/>
      <c r="QP181" s="192"/>
      <c r="QQ181" s="192"/>
      <c r="QR181" s="192"/>
      <c r="QS181" s="192"/>
      <c r="QT181" s="192"/>
      <c r="QU181" s="192"/>
      <c r="QV181" s="192"/>
      <c r="QW181" s="192"/>
      <c r="QX181" s="192"/>
      <c r="QY181" s="192"/>
      <c r="QZ181" s="192"/>
      <c r="RA181" s="192"/>
      <c r="RB181" s="192"/>
      <c r="RC181" s="192"/>
      <c r="RD181" s="192"/>
      <c r="RE181" s="192"/>
      <c r="RF181" s="192"/>
      <c r="RG181" s="192"/>
      <c r="RH181" s="192"/>
      <c r="RI181" s="192"/>
      <c r="RJ181" s="192"/>
      <c r="RK181" s="192"/>
      <c r="RL181" s="192"/>
      <c r="RM181" s="192"/>
      <c r="RN181" s="192"/>
      <c r="RO181" s="192"/>
      <c r="RP181" s="192"/>
      <c r="RQ181" s="192"/>
      <c r="RR181" s="192"/>
      <c r="RS181" s="192"/>
      <c r="RT181" s="192"/>
      <c r="RU181" s="192"/>
      <c r="RV181" s="192"/>
      <c r="RW181" s="192"/>
      <c r="RX181" s="192"/>
      <c r="RY181" s="192"/>
      <c r="RZ181" s="192"/>
      <c r="SA181" s="192"/>
      <c r="SB181" s="192"/>
      <c r="SC181" s="192"/>
      <c r="SD181" s="192"/>
      <c r="SE181" s="192"/>
      <c r="SF181" s="192"/>
      <c r="SG181" s="192"/>
      <c r="SH181" s="192"/>
      <c r="SI181" s="192"/>
      <c r="SJ181" s="192"/>
      <c r="SK181" s="192"/>
      <c r="SL181" s="192"/>
      <c r="SM181" s="192"/>
      <c r="SN181" s="192"/>
      <c r="SO181" s="192"/>
      <c r="SP181" s="192"/>
      <c r="SQ181" s="192"/>
      <c r="SR181" s="192"/>
      <c r="SS181" s="192"/>
      <c r="ST181" s="192"/>
      <c r="SU181" s="192"/>
      <c r="SV181" s="192"/>
      <c r="SW181" s="192"/>
      <c r="SX181" s="192"/>
      <c r="SY181" s="192"/>
      <c r="SZ181" s="192"/>
      <c r="TA181" s="192"/>
      <c r="TB181" s="192"/>
      <c r="TC181" s="192"/>
      <c r="TD181" s="192"/>
      <c r="TE181" s="192"/>
      <c r="TF181" s="192"/>
      <c r="TG181" s="192"/>
      <c r="TH181" s="192"/>
      <c r="TI181" s="192"/>
      <c r="TJ181" s="192"/>
      <c r="TK181" s="192"/>
      <c r="TL181" s="192"/>
      <c r="TM181" s="192"/>
      <c r="TN181" s="192"/>
      <c r="TO181" s="192"/>
      <c r="TP181" s="192"/>
      <c r="TQ181" s="192"/>
      <c r="TR181" s="192"/>
      <c r="TS181" s="192"/>
      <c r="TT181" s="192"/>
      <c r="TU181" s="192"/>
      <c r="TV181" s="192"/>
      <c r="TW181" s="192"/>
      <c r="TX181" s="192"/>
      <c r="TY181" s="192"/>
      <c r="TZ181" s="192"/>
      <c r="UA181" s="192"/>
      <c r="UB181" s="192"/>
      <c r="UC181" s="192"/>
      <c r="UD181" s="192"/>
      <c r="UE181" s="192"/>
      <c r="UF181" s="192"/>
      <c r="UG181" s="192"/>
      <c r="UH181" s="192"/>
      <c r="UI181" s="192"/>
      <c r="UJ181" s="192"/>
      <c r="UK181" s="192"/>
      <c r="UL181" s="192"/>
      <c r="UM181" s="192"/>
      <c r="UN181" s="192"/>
      <c r="UO181" s="192"/>
      <c r="UP181" s="192"/>
      <c r="UQ181" s="192"/>
      <c r="UR181" s="192"/>
      <c r="US181" s="192"/>
      <c r="UT181" s="192"/>
      <c r="UU181" s="192"/>
      <c r="UV181" s="192"/>
      <c r="UW181" s="192"/>
      <c r="UX181" s="192"/>
      <c r="UY181" s="192"/>
      <c r="UZ181" s="192"/>
      <c r="VA181" s="192"/>
      <c r="VB181" s="192"/>
      <c r="VC181" s="192"/>
      <c r="VD181" s="192"/>
      <c r="VE181" s="192"/>
      <c r="VF181" s="192"/>
      <c r="VG181" s="192"/>
      <c r="VH181" s="192"/>
      <c r="VI181" s="192"/>
      <c r="VJ181" s="192"/>
      <c r="VK181" s="192"/>
      <c r="VL181" s="192"/>
      <c r="VM181" s="192"/>
      <c r="VN181" s="192"/>
      <c r="VO181" s="192"/>
      <c r="VP181" s="192"/>
      <c r="VQ181" s="192"/>
      <c r="VR181" s="192"/>
      <c r="VS181" s="192"/>
      <c r="VT181" s="192"/>
      <c r="VU181" s="192"/>
      <c r="VV181" s="192"/>
      <c r="VW181" s="192"/>
      <c r="VX181" s="192"/>
      <c r="VY181" s="192"/>
      <c r="VZ181" s="192"/>
      <c r="WA181" s="192"/>
      <c r="WB181" s="192"/>
      <c r="WC181" s="192"/>
      <c r="WD181" s="192"/>
      <c r="WE181" s="192"/>
      <c r="WF181" s="192"/>
      <c r="WG181" s="192"/>
      <c r="WH181" s="192"/>
      <c r="WI181" s="192"/>
      <c r="WJ181" s="192"/>
      <c r="WK181" s="192"/>
      <c r="WL181" s="192"/>
      <c r="WM181" s="192"/>
      <c r="WN181" s="192"/>
      <c r="WO181" s="192"/>
      <c r="WP181" s="192"/>
      <c r="WQ181" s="192"/>
      <c r="WR181" s="192"/>
      <c r="WS181" s="192"/>
      <c r="WT181" s="192"/>
      <c r="WU181" s="192"/>
      <c r="WV181" s="192"/>
      <c r="WW181" s="192"/>
      <c r="WX181" s="192"/>
      <c r="WY181" s="192"/>
      <c r="WZ181" s="192"/>
      <c r="XA181" s="192"/>
      <c r="XB181" s="192"/>
      <c r="XC181" s="192"/>
      <c r="XD181" s="192"/>
      <c r="XE181" s="192"/>
      <c r="XF181" s="192"/>
      <c r="XG181" s="192"/>
      <c r="XH181" s="192"/>
      <c r="XI181" s="192"/>
      <c r="XJ181" s="192"/>
      <c r="XK181" s="192"/>
      <c r="XL181" s="192"/>
      <c r="XM181" s="192"/>
      <c r="XN181" s="192"/>
      <c r="XO181" s="192"/>
      <c r="XP181" s="192"/>
      <c r="XQ181" s="192"/>
      <c r="XR181" s="192"/>
      <c r="XS181" s="192"/>
      <c r="XT181" s="192"/>
      <c r="XU181" s="192"/>
      <c r="XV181" s="192"/>
      <c r="XW181" s="192"/>
      <c r="XX181" s="192"/>
      <c r="XY181" s="192"/>
      <c r="XZ181" s="192"/>
      <c r="YA181" s="192"/>
      <c r="YB181" s="192"/>
      <c r="YC181" s="192"/>
      <c r="YD181" s="192"/>
      <c r="YE181" s="192"/>
      <c r="YF181" s="192"/>
      <c r="YG181" s="192"/>
      <c r="YH181" s="192"/>
      <c r="YI181" s="192"/>
      <c r="YJ181" s="192"/>
      <c r="YK181" s="192"/>
      <c r="YL181" s="192"/>
      <c r="YM181" s="192"/>
      <c r="YN181" s="192"/>
      <c r="YO181" s="192"/>
      <c r="YP181" s="192"/>
      <c r="YQ181" s="192"/>
      <c r="YR181" s="192"/>
      <c r="YS181" s="192"/>
      <c r="YT181" s="192"/>
      <c r="YU181" s="192"/>
      <c r="YV181" s="192"/>
      <c r="YW181" s="192"/>
      <c r="YX181" s="192"/>
      <c r="YY181" s="192"/>
      <c r="YZ181" s="192"/>
      <c r="ZA181" s="192"/>
      <c r="ZB181" s="192"/>
      <c r="ZC181" s="192"/>
      <c r="ZD181" s="192"/>
      <c r="ZE181" s="192"/>
      <c r="ZF181" s="192"/>
      <c r="ZG181" s="192"/>
      <c r="ZH181" s="192"/>
      <c r="ZI181" s="192"/>
      <c r="ZJ181" s="192"/>
      <c r="ZK181" s="192"/>
      <c r="ZL181" s="192"/>
      <c r="ZM181" s="192"/>
      <c r="ZN181" s="192"/>
      <c r="ZO181" s="192"/>
      <c r="ZP181" s="192"/>
      <c r="ZQ181" s="192"/>
      <c r="ZR181" s="192"/>
      <c r="ZS181" s="192"/>
      <c r="ZT181" s="192"/>
      <c r="ZU181" s="192"/>
      <c r="ZV181" s="192"/>
      <c r="ZW181" s="192"/>
      <c r="ZX181" s="192"/>
      <c r="ZY181" s="192"/>
      <c r="ZZ181" s="192"/>
      <c r="AAA181" s="192"/>
      <c r="AAB181" s="192"/>
      <c r="AAC181" s="192"/>
      <c r="AAD181" s="192"/>
      <c r="AAE181" s="192"/>
      <c r="AAF181" s="192"/>
      <c r="AAG181" s="192"/>
      <c r="AAH181" s="192"/>
      <c r="AAI181" s="192"/>
      <c r="AAJ181" s="192"/>
      <c r="AAK181" s="192"/>
      <c r="AAL181" s="192"/>
      <c r="AAM181" s="192"/>
      <c r="AAN181" s="192"/>
      <c r="AAO181" s="192"/>
      <c r="AAP181" s="192"/>
      <c r="AAQ181" s="192"/>
      <c r="AAR181" s="192"/>
      <c r="AAS181" s="192"/>
      <c r="AAT181" s="192"/>
      <c r="AAU181" s="192"/>
      <c r="AAV181" s="192"/>
      <c r="AAW181" s="192"/>
      <c r="AAX181" s="192"/>
      <c r="AAY181" s="192"/>
      <c r="AAZ181" s="192"/>
      <c r="ABA181" s="192"/>
      <c r="ABB181" s="192"/>
      <c r="ABC181" s="192"/>
      <c r="ABD181" s="192"/>
      <c r="ABE181" s="192"/>
      <c r="ABF181" s="192"/>
      <c r="ABG181" s="192"/>
      <c r="ABH181" s="192"/>
      <c r="ABI181" s="192"/>
      <c r="ABJ181" s="192"/>
      <c r="ABK181" s="192"/>
      <c r="ABL181" s="192"/>
      <c r="ABM181" s="192"/>
      <c r="ABN181" s="192"/>
      <c r="ABO181" s="192"/>
      <c r="ABP181" s="192"/>
      <c r="ABQ181" s="192"/>
      <c r="ABR181" s="192"/>
      <c r="ABS181" s="192"/>
      <c r="ABT181" s="192"/>
      <c r="ABU181" s="192"/>
      <c r="ABV181" s="192"/>
      <c r="ABW181" s="192"/>
      <c r="ABX181" s="192"/>
      <c r="ABY181" s="192"/>
      <c r="ABZ181" s="192"/>
      <c r="ACA181" s="192"/>
      <c r="ACB181" s="192"/>
      <c r="ACC181" s="192"/>
      <c r="ACD181" s="192"/>
      <c r="ACE181" s="192"/>
      <c r="ACF181" s="192"/>
      <c r="ACG181" s="192"/>
      <c r="ACH181" s="192"/>
      <c r="ACI181" s="192"/>
      <c r="ACJ181" s="192"/>
      <c r="ACK181" s="192"/>
      <c r="ACL181" s="192"/>
      <c r="ACM181" s="192"/>
      <c r="ACN181" s="192"/>
      <c r="ACO181" s="192"/>
      <c r="ACP181" s="192"/>
      <c r="ACQ181" s="192"/>
      <c r="ACR181" s="192"/>
      <c r="ACS181" s="192"/>
      <c r="ACT181" s="192"/>
      <c r="ACU181" s="192"/>
      <c r="ACV181" s="192"/>
      <c r="ACW181" s="192"/>
      <c r="ACX181" s="192"/>
      <c r="ACY181" s="192"/>
      <c r="ACZ181" s="192"/>
      <c r="ADA181" s="192"/>
      <c r="ADB181" s="192"/>
      <c r="ADC181" s="192"/>
      <c r="ADD181" s="192"/>
      <c r="ADE181" s="192"/>
      <c r="ADF181" s="192"/>
      <c r="ADG181" s="192"/>
      <c r="ADH181" s="192"/>
      <c r="ADI181" s="192"/>
      <c r="ADJ181" s="192"/>
      <c r="ADK181" s="192"/>
      <c r="ADL181" s="192"/>
      <c r="ADM181" s="192"/>
      <c r="ADN181" s="192"/>
      <c r="ADO181" s="192"/>
      <c r="ADP181" s="192"/>
      <c r="ADQ181" s="192"/>
      <c r="ADR181" s="192"/>
      <c r="ADS181" s="192"/>
      <c r="ADT181" s="192"/>
      <c r="ADU181" s="192"/>
      <c r="ADV181" s="192"/>
      <c r="ADW181" s="192"/>
      <c r="ADX181" s="192"/>
      <c r="ADY181" s="192"/>
      <c r="ADZ181" s="192"/>
      <c r="AEA181" s="192"/>
      <c r="AEB181" s="192"/>
      <c r="AEC181" s="192"/>
      <c r="AED181" s="192"/>
      <c r="AEE181" s="192"/>
      <c r="AEF181" s="192"/>
      <c r="AEG181" s="192"/>
      <c r="AEH181" s="192"/>
      <c r="AEI181" s="192"/>
      <c r="AEJ181" s="192"/>
      <c r="AEK181" s="192"/>
      <c r="AEL181" s="192"/>
      <c r="AEM181" s="192"/>
      <c r="AEN181" s="192"/>
      <c r="AEO181" s="192"/>
      <c r="AEP181" s="192"/>
      <c r="AEQ181" s="192"/>
      <c r="AER181" s="192"/>
      <c r="AES181" s="192"/>
      <c r="AET181" s="192"/>
      <c r="AEU181" s="192"/>
      <c r="AEV181" s="192"/>
      <c r="AEW181" s="192"/>
      <c r="AEX181" s="192"/>
      <c r="AEY181" s="192"/>
      <c r="AEZ181" s="192"/>
      <c r="AFA181" s="192"/>
      <c r="AFB181" s="192"/>
      <c r="AFC181" s="192"/>
      <c r="AFD181" s="192"/>
      <c r="AFE181" s="192"/>
      <c r="AFF181" s="192"/>
      <c r="AFG181" s="192"/>
      <c r="AFH181" s="192"/>
      <c r="AFI181" s="192"/>
      <c r="AFJ181" s="192"/>
      <c r="AFK181" s="192"/>
      <c r="AFL181" s="192"/>
      <c r="AFM181" s="192"/>
      <c r="AFN181" s="192"/>
      <c r="AFO181" s="192"/>
      <c r="AFP181" s="192"/>
      <c r="AFQ181" s="192"/>
      <c r="AFR181" s="192"/>
      <c r="AFS181" s="192"/>
      <c r="AFT181" s="192"/>
      <c r="AFU181" s="192"/>
      <c r="AFV181" s="192"/>
      <c r="AFW181" s="192"/>
      <c r="AFX181" s="192"/>
      <c r="AFY181" s="192"/>
      <c r="AFZ181" s="192"/>
      <c r="AGA181" s="192"/>
      <c r="AGB181" s="192"/>
      <c r="AGC181" s="192"/>
      <c r="AGD181" s="192"/>
      <c r="AGE181" s="192"/>
      <c r="AGF181" s="192"/>
      <c r="AGG181" s="192"/>
      <c r="AGH181" s="192"/>
      <c r="AGI181" s="192"/>
      <c r="AGJ181" s="192"/>
      <c r="AGK181" s="192"/>
      <c r="AGL181" s="192"/>
      <c r="AGM181" s="192"/>
      <c r="AGN181" s="192"/>
      <c r="AGO181" s="192"/>
      <c r="AGP181" s="192"/>
      <c r="AGQ181" s="192"/>
      <c r="AGR181" s="192"/>
      <c r="AGS181" s="192"/>
      <c r="AGT181" s="192"/>
      <c r="AGU181" s="192"/>
      <c r="AGV181" s="192"/>
      <c r="AGW181" s="192"/>
      <c r="AGX181" s="192"/>
      <c r="AGY181" s="192"/>
      <c r="AGZ181" s="192"/>
      <c r="AHA181" s="192"/>
      <c r="AHB181" s="192"/>
      <c r="AHC181" s="192"/>
      <c r="AHD181" s="192"/>
      <c r="AHE181" s="192"/>
      <c r="AHF181" s="192"/>
      <c r="AHG181" s="192"/>
      <c r="AHH181" s="192"/>
      <c r="AHI181" s="192"/>
      <c r="AHJ181" s="192"/>
      <c r="AHK181" s="192"/>
      <c r="AHL181" s="192"/>
      <c r="AHM181" s="192"/>
      <c r="AHN181" s="192"/>
      <c r="AHO181" s="192"/>
      <c r="AHP181" s="192"/>
      <c r="AHQ181" s="192"/>
      <c r="AHR181" s="192"/>
      <c r="AHS181" s="192"/>
      <c r="AHT181" s="192"/>
      <c r="AHU181" s="192"/>
      <c r="AHV181" s="192"/>
      <c r="AHW181" s="192"/>
      <c r="AHX181" s="192"/>
      <c r="AHY181" s="192"/>
      <c r="AHZ181" s="192"/>
      <c r="AIA181" s="192"/>
      <c r="AIB181" s="192"/>
      <c r="AIC181" s="192"/>
      <c r="AID181" s="192"/>
      <c r="AIE181" s="192"/>
      <c r="AIF181" s="192"/>
      <c r="AIG181" s="192"/>
      <c r="AIH181" s="192"/>
      <c r="AII181" s="192"/>
      <c r="AIJ181" s="192"/>
      <c r="AIK181" s="192"/>
      <c r="AIL181" s="192"/>
      <c r="AIM181" s="192"/>
      <c r="AIN181" s="192"/>
      <c r="AIO181" s="192"/>
      <c r="AIP181" s="192"/>
      <c r="AIQ181" s="192"/>
      <c r="AIR181" s="192"/>
      <c r="AIS181" s="192"/>
      <c r="AIT181" s="192"/>
      <c r="AIU181" s="192"/>
      <c r="AIV181" s="192"/>
      <c r="AIW181" s="192"/>
      <c r="AIX181" s="192"/>
      <c r="AIY181" s="192"/>
      <c r="AIZ181" s="192"/>
      <c r="AJA181" s="192"/>
      <c r="AJB181" s="192"/>
      <c r="AJC181" s="192"/>
      <c r="AJD181" s="192"/>
      <c r="AJE181" s="192"/>
      <c r="AJF181" s="192"/>
      <c r="AJG181" s="192"/>
      <c r="AJH181" s="192"/>
      <c r="AJI181" s="192"/>
      <c r="AJJ181" s="192"/>
      <c r="AJK181" s="192"/>
      <c r="AJL181" s="192"/>
      <c r="AJM181" s="192"/>
      <c r="AJN181" s="192"/>
      <c r="AJO181" s="192"/>
      <c r="AJP181" s="192"/>
      <c r="AJQ181" s="192"/>
      <c r="AJR181" s="192"/>
      <c r="AJS181" s="192"/>
      <c r="AJT181" s="192"/>
      <c r="AJU181" s="192"/>
      <c r="AJV181" s="192"/>
      <c r="AJW181" s="192"/>
      <c r="AJX181" s="192"/>
      <c r="AJY181" s="192"/>
      <c r="AJZ181" s="192"/>
      <c r="AKA181" s="192"/>
      <c r="AKB181" s="192"/>
      <c r="AKC181" s="192"/>
      <c r="AKD181" s="192"/>
      <c r="AKE181" s="192"/>
      <c r="AKF181" s="192"/>
      <c r="AKG181" s="192"/>
      <c r="AKH181" s="192"/>
      <c r="AKI181" s="192"/>
      <c r="AKJ181" s="192"/>
      <c r="AKK181" s="192"/>
      <c r="AKL181" s="192"/>
      <c r="AKM181" s="192"/>
      <c r="AKN181" s="192"/>
      <c r="AKO181" s="192"/>
      <c r="AKP181" s="192"/>
      <c r="AKQ181" s="192"/>
      <c r="AKR181" s="192"/>
      <c r="AKS181" s="192"/>
      <c r="AKT181" s="192"/>
      <c r="AKU181" s="192"/>
      <c r="AKV181" s="192"/>
      <c r="AKW181" s="192"/>
      <c r="AKX181" s="192"/>
      <c r="AKY181" s="192"/>
      <c r="AKZ181" s="192"/>
      <c r="ALA181" s="192"/>
      <c r="ALB181" s="192"/>
      <c r="ALC181" s="192"/>
      <c r="ALD181" s="192"/>
      <c r="ALE181" s="192"/>
      <c r="ALF181" s="192"/>
      <c r="ALG181" s="192"/>
      <c r="ALH181" s="192"/>
      <c r="ALI181" s="192"/>
      <c r="ALJ181" s="192"/>
      <c r="ALK181" s="192"/>
      <c r="ALL181" s="192"/>
      <c r="ALM181" s="192"/>
      <c r="ALN181" s="192"/>
      <c r="ALO181" s="192"/>
      <c r="ALP181" s="192"/>
      <c r="ALQ181" s="192"/>
      <c r="ALR181" s="192"/>
      <c r="ALS181" s="192"/>
      <c r="ALT181" s="192"/>
      <c r="ALU181" s="192"/>
      <c r="ALV181" s="192"/>
      <c r="ALW181" s="192"/>
      <c r="ALX181" s="192"/>
      <c r="ALY181" s="192"/>
      <c r="ALZ181" s="192"/>
      <c r="AMA181" s="192"/>
      <c r="AMB181" s="192"/>
      <c r="AMC181" s="192"/>
      <c r="AMD181" s="192"/>
      <c r="AME181" s="192"/>
      <c r="AMF181" s="192"/>
      <c r="AMG181" s="192"/>
      <c r="AMH181" s="192"/>
      <c r="AMI181" s="192"/>
      <c r="AMJ181" s="192"/>
      <c r="AMK181" s="192"/>
      <c r="AML181" s="192"/>
      <c r="AMM181" s="192"/>
      <c r="AMN181" s="192"/>
      <c r="AMO181" s="192"/>
      <c r="AMP181" s="192"/>
      <c r="AMQ181" s="192"/>
      <c r="AMR181" s="192"/>
      <c r="AMS181" s="192"/>
      <c r="AMT181" s="192"/>
      <c r="AMU181" s="192"/>
      <c r="AMV181" s="192"/>
      <c r="AMW181" s="192"/>
      <c r="AMX181" s="192"/>
      <c r="AMY181" s="192"/>
      <c r="AMZ181" s="192"/>
      <c r="ANA181" s="192"/>
      <c r="ANB181" s="192"/>
      <c r="ANC181" s="192"/>
      <c r="AND181" s="192"/>
      <c r="ANE181" s="192"/>
      <c r="ANF181" s="192"/>
      <c r="ANG181" s="192"/>
      <c r="ANH181" s="192"/>
      <c r="ANI181" s="192"/>
      <c r="ANJ181" s="192"/>
      <c r="ANK181" s="192"/>
      <c r="ANL181" s="192"/>
      <c r="ANM181" s="192"/>
      <c r="ANN181" s="192"/>
      <c r="ANO181" s="192"/>
      <c r="ANP181" s="192"/>
      <c r="ANQ181" s="192"/>
      <c r="ANR181" s="192"/>
      <c r="ANS181" s="192"/>
      <c r="ANT181" s="192"/>
      <c r="ANU181" s="192"/>
      <c r="ANV181" s="192"/>
      <c r="ANW181" s="192"/>
      <c r="ANX181" s="192"/>
      <c r="ANY181" s="192"/>
      <c r="ANZ181" s="192"/>
      <c r="AOA181" s="192"/>
      <c r="AOB181" s="192"/>
      <c r="AOC181" s="192"/>
      <c r="AOD181" s="192"/>
      <c r="AOE181" s="192"/>
      <c r="AOF181" s="192"/>
      <c r="AOG181" s="192"/>
      <c r="AOH181" s="192"/>
      <c r="AOI181" s="192"/>
      <c r="AOJ181" s="192"/>
      <c r="AOK181" s="192"/>
      <c r="AOL181" s="192"/>
      <c r="AOM181" s="192"/>
      <c r="AON181" s="192"/>
      <c r="AOO181" s="192"/>
      <c r="AOP181" s="192"/>
      <c r="AOQ181" s="192"/>
      <c r="AOR181" s="192"/>
      <c r="AOS181" s="192"/>
      <c r="AOT181" s="192"/>
      <c r="AOU181" s="192"/>
      <c r="AOV181" s="192"/>
      <c r="AOW181" s="192"/>
      <c r="AOX181" s="192"/>
      <c r="AOY181" s="192"/>
      <c r="AOZ181" s="192"/>
      <c r="APA181" s="192"/>
      <c r="APB181" s="192"/>
      <c r="APC181" s="192"/>
      <c r="APD181" s="192"/>
      <c r="APE181" s="192"/>
      <c r="APF181" s="192"/>
      <c r="APG181" s="192"/>
      <c r="APH181" s="192"/>
      <c r="API181" s="192"/>
      <c r="APJ181" s="192"/>
      <c r="APK181" s="192"/>
      <c r="APL181" s="192"/>
      <c r="APM181" s="192"/>
      <c r="APN181" s="192"/>
      <c r="APO181" s="192"/>
      <c r="APP181" s="192"/>
      <c r="APQ181" s="192"/>
      <c r="APR181" s="192"/>
      <c r="APS181" s="192"/>
      <c r="APT181" s="192"/>
      <c r="APU181" s="192"/>
      <c r="APV181" s="192"/>
      <c r="APW181" s="192"/>
      <c r="APX181" s="192"/>
      <c r="APY181" s="192"/>
      <c r="APZ181" s="192"/>
      <c r="AQA181" s="192"/>
      <c r="AQB181" s="192"/>
      <c r="AQC181" s="192"/>
      <c r="AQD181" s="192"/>
      <c r="AQE181" s="192"/>
      <c r="AQF181" s="192"/>
      <c r="AQG181" s="192"/>
      <c r="AQH181" s="192"/>
      <c r="AQI181" s="192"/>
      <c r="AQJ181" s="192"/>
      <c r="AQK181" s="192"/>
      <c r="AQL181" s="192"/>
      <c r="AQM181" s="192"/>
      <c r="AQN181" s="192"/>
      <c r="AQO181" s="192"/>
      <c r="AQP181" s="192"/>
      <c r="AQQ181" s="192"/>
      <c r="AQR181" s="192"/>
      <c r="AQS181" s="192"/>
      <c r="AQT181" s="192"/>
      <c r="AQU181" s="192"/>
      <c r="AQV181" s="192"/>
      <c r="AQW181" s="192"/>
      <c r="AQX181" s="192"/>
      <c r="AQY181" s="192"/>
      <c r="AQZ181" s="192"/>
      <c r="ARA181" s="192"/>
      <c r="ARB181" s="192"/>
      <c r="ARC181" s="192"/>
      <c r="ARD181" s="192"/>
      <c r="ARE181" s="192"/>
      <c r="ARF181" s="192"/>
      <c r="ARG181" s="192"/>
      <c r="ARH181" s="192"/>
      <c r="ARI181" s="192"/>
      <c r="ARJ181" s="192"/>
      <c r="ARK181" s="192"/>
      <c r="ARL181" s="192"/>
      <c r="ARM181" s="192"/>
      <c r="ARN181" s="192"/>
      <c r="ARO181" s="192"/>
      <c r="ARP181" s="192"/>
      <c r="ARQ181" s="192"/>
      <c r="ARR181" s="192"/>
      <c r="ARS181" s="192"/>
      <c r="ART181" s="192"/>
      <c r="ARU181" s="192"/>
      <c r="ARV181" s="192"/>
      <c r="ARW181" s="192"/>
      <c r="ARX181" s="192"/>
      <c r="ARY181" s="192"/>
      <c r="ARZ181" s="192"/>
      <c r="ASA181" s="192"/>
      <c r="ASB181" s="192"/>
      <c r="ASC181" s="192"/>
      <c r="ASD181" s="192"/>
      <c r="ASE181" s="192"/>
      <c r="ASF181" s="192"/>
      <c r="ASG181" s="192"/>
      <c r="ASH181" s="192"/>
      <c r="ASI181" s="192"/>
      <c r="ASJ181" s="192"/>
      <c r="ASK181" s="192"/>
      <c r="ASL181" s="192"/>
      <c r="ASM181" s="192"/>
      <c r="ASN181" s="192"/>
      <c r="ASO181" s="192"/>
      <c r="ASP181" s="192"/>
      <c r="ASQ181" s="192"/>
      <c r="ASR181" s="192"/>
      <c r="ASS181" s="192"/>
      <c r="AST181" s="192"/>
      <c r="ASU181" s="192"/>
      <c r="ASV181" s="192"/>
      <c r="ASW181" s="192"/>
      <c r="ASX181" s="192"/>
      <c r="ASY181" s="192"/>
      <c r="ASZ181" s="192"/>
      <c r="ATA181" s="192"/>
      <c r="ATB181" s="192"/>
      <c r="ATC181" s="192"/>
      <c r="ATD181" s="192"/>
      <c r="ATE181" s="192"/>
      <c r="ATF181" s="192"/>
      <c r="ATG181" s="192"/>
      <c r="ATH181" s="192"/>
      <c r="ATI181" s="192"/>
      <c r="ATJ181" s="192"/>
      <c r="ATK181" s="192"/>
      <c r="ATL181" s="192"/>
      <c r="ATM181" s="192"/>
      <c r="ATN181" s="192"/>
      <c r="ATO181" s="192"/>
      <c r="ATP181" s="192"/>
      <c r="ATQ181" s="192"/>
      <c r="ATR181" s="192"/>
      <c r="ATS181" s="192"/>
      <c r="ATT181" s="192"/>
      <c r="ATU181" s="192"/>
      <c r="ATV181" s="192"/>
      <c r="ATW181" s="192"/>
      <c r="ATX181" s="192"/>
      <c r="ATY181" s="192"/>
      <c r="ATZ181" s="192"/>
      <c r="AUA181" s="192"/>
      <c r="AUB181" s="192"/>
      <c r="AUC181" s="192"/>
      <c r="AUD181" s="192"/>
      <c r="AUE181" s="192"/>
      <c r="AUF181" s="192"/>
      <c r="AUG181" s="192"/>
      <c r="AUH181" s="192"/>
      <c r="AUI181" s="192"/>
      <c r="AUJ181" s="192"/>
      <c r="AUK181" s="192"/>
      <c r="AUL181" s="192"/>
      <c r="AUM181" s="192"/>
      <c r="AUN181" s="192"/>
      <c r="AUO181" s="192"/>
      <c r="AUP181" s="192"/>
      <c r="AUQ181" s="192"/>
      <c r="AUR181" s="192"/>
      <c r="AUS181" s="192"/>
      <c r="AUT181" s="192"/>
      <c r="AUU181" s="192"/>
      <c r="AUV181" s="192"/>
      <c r="AUW181" s="192"/>
      <c r="AUX181" s="192"/>
      <c r="AUY181" s="192"/>
      <c r="AUZ181" s="192"/>
      <c r="AVA181" s="192"/>
      <c r="AVB181" s="192"/>
      <c r="AVC181" s="192"/>
      <c r="AVD181" s="192"/>
      <c r="AVE181" s="192"/>
      <c r="AVF181" s="192"/>
      <c r="AVG181" s="192"/>
      <c r="AVH181" s="192"/>
      <c r="AVI181" s="192"/>
      <c r="AVJ181" s="192"/>
      <c r="AVK181" s="192"/>
      <c r="AVL181" s="192"/>
      <c r="AVM181" s="192"/>
      <c r="AVN181" s="192"/>
      <c r="AVO181" s="192"/>
      <c r="AVP181" s="192"/>
      <c r="AVQ181" s="192"/>
      <c r="AVR181" s="192"/>
      <c r="AVS181" s="192"/>
      <c r="AVT181" s="192"/>
      <c r="AVU181" s="192"/>
      <c r="AVV181" s="192"/>
      <c r="AVW181" s="192"/>
      <c r="AVX181" s="192"/>
      <c r="AVY181" s="192"/>
      <c r="AVZ181" s="192"/>
      <c r="AWA181" s="192"/>
      <c r="AWB181" s="192"/>
      <c r="AWC181" s="192"/>
      <c r="AWD181" s="192"/>
      <c r="AWE181" s="192"/>
      <c r="AWF181" s="192"/>
      <c r="AWG181" s="192"/>
      <c r="AWH181" s="192"/>
      <c r="AWI181" s="192"/>
      <c r="AWJ181" s="192"/>
      <c r="AWK181" s="192"/>
      <c r="AWL181" s="192"/>
      <c r="AWM181" s="192"/>
      <c r="AWN181" s="192"/>
      <c r="AWO181" s="192"/>
      <c r="AWP181" s="192"/>
      <c r="AWQ181" s="192"/>
      <c r="AWR181" s="192"/>
      <c r="AWS181" s="192"/>
      <c r="AWT181" s="192"/>
      <c r="AWU181" s="192"/>
      <c r="AWV181" s="192"/>
      <c r="AWW181" s="192"/>
      <c r="AWX181" s="192"/>
      <c r="AWY181" s="192"/>
      <c r="AWZ181" s="192"/>
      <c r="AXA181" s="192"/>
      <c r="AXB181" s="192"/>
      <c r="AXC181" s="192"/>
      <c r="AXD181" s="192"/>
      <c r="AXE181" s="192"/>
      <c r="AXF181" s="192"/>
      <c r="AXG181" s="192"/>
      <c r="AXH181" s="192"/>
      <c r="AXI181" s="192"/>
      <c r="AXJ181" s="192"/>
      <c r="AXK181" s="192"/>
      <c r="AXL181" s="192"/>
      <c r="AXM181" s="192"/>
      <c r="AXN181" s="192"/>
      <c r="AXO181" s="192"/>
      <c r="AXP181" s="192"/>
      <c r="AXQ181" s="192"/>
      <c r="AXR181" s="192"/>
      <c r="AXS181" s="192"/>
      <c r="AXT181" s="192"/>
      <c r="AXU181" s="192"/>
      <c r="AXV181" s="192"/>
      <c r="AXW181" s="192"/>
      <c r="AXX181" s="192"/>
      <c r="AXY181" s="192"/>
      <c r="AXZ181" s="192"/>
      <c r="AYA181" s="192"/>
      <c r="AYB181" s="192"/>
      <c r="AYC181" s="192"/>
      <c r="AYD181" s="192"/>
      <c r="AYE181" s="192"/>
      <c r="AYF181" s="192"/>
      <c r="AYG181" s="192"/>
      <c r="AYH181" s="192"/>
      <c r="AYI181" s="192"/>
      <c r="AYJ181" s="192"/>
      <c r="AYK181" s="192"/>
      <c r="AYL181" s="192"/>
      <c r="AYM181" s="192"/>
      <c r="AYN181" s="192"/>
      <c r="AYO181" s="192"/>
      <c r="AYP181" s="192"/>
      <c r="AYQ181" s="192"/>
      <c r="AYR181" s="192"/>
      <c r="AYS181" s="192"/>
      <c r="AYT181" s="192"/>
      <c r="AYU181" s="192"/>
      <c r="AYV181" s="192"/>
      <c r="AYW181" s="192"/>
      <c r="AYX181" s="192"/>
      <c r="AYY181" s="192"/>
      <c r="AYZ181" s="192"/>
      <c r="AZA181" s="192"/>
      <c r="AZB181" s="192"/>
      <c r="AZC181" s="192"/>
      <c r="AZD181" s="192"/>
      <c r="AZE181" s="192"/>
      <c r="AZF181" s="192"/>
      <c r="AZG181" s="192"/>
      <c r="AZH181" s="192"/>
      <c r="AZI181" s="192"/>
      <c r="AZJ181" s="192"/>
      <c r="AZK181" s="192"/>
      <c r="AZL181" s="192"/>
      <c r="AZM181" s="192"/>
      <c r="AZN181" s="192"/>
      <c r="AZO181" s="192"/>
      <c r="AZP181" s="192"/>
      <c r="AZQ181" s="192"/>
      <c r="AZR181" s="192"/>
      <c r="AZS181" s="192"/>
      <c r="AZT181" s="192"/>
      <c r="AZU181" s="192"/>
      <c r="AZV181" s="192"/>
      <c r="AZW181" s="192"/>
      <c r="AZX181" s="192"/>
      <c r="AZY181" s="192"/>
      <c r="AZZ181" s="192"/>
      <c r="BAA181" s="192"/>
      <c r="BAB181" s="192"/>
      <c r="BAC181" s="192"/>
      <c r="BAD181" s="192"/>
      <c r="BAE181" s="192"/>
      <c r="BAF181" s="192"/>
      <c r="BAG181" s="192"/>
      <c r="BAH181" s="192"/>
      <c r="BAI181" s="192"/>
      <c r="BAJ181" s="192"/>
      <c r="BAK181" s="192"/>
      <c r="BAL181" s="192"/>
      <c r="BAM181" s="192"/>
      <c r="BAN181" s="192"/>
      <c r="BAO181" s="192"/>
      <c r="BAP181" s="192"/>
      <c r="BAQ181" s="192"/>
      <c r="BAR181" s="192"/>
      <c r="BAS181" s="192"/>
      <c r="BAT181" s="192"/>
      <c r="BAU181" s="192"/>
      <c r="BAV181" s="192"/>
      <c r="BAW181" s="192"/>
      <c r="BAX181" s="192"/>
      <c r="BAY181" s="192"/>
      <c r="BAZ181" s="192"/>
      <c r="BBA181" s="192"/>
      <c r="BBB181" s="192"/>
      <c r="BBC181" s="192"/>
      <c r="BBD181" s="192"/>
      <c r="BBE181" s="192"/>
      <c r="BBF181" s="192"/>
      <c r="BBG181" s="192"/>
      <c r="BBH181" s="192"/>
      <c r="BBI181" s="192"/>
      <c r="BBJ181" s="192"/>
      <c r="BBK181" s="192"/>
      <c r="BBL181" s="192"/>
      <c r="BBM181" s="192"/>
      <c r="BBN181" s="192"/>
      <c r="BBO181" s="192"/>
      <c r="BBP181" s="192"/>
      <c r="BBQ181" s="192"/>
      <c r="BBR181" s="192"/>
      <c r="BBS181" s="192"/>
      <c r="BBT181" s="192"/>
      <c r="BBU181" s="192"/>
      <c r="BBV181" s="192"/>
      <c r="BBW181" s="192"/>
      <c r="BBX181" s="192"/>
      <c r="BBY181" s="192"/>
      <c r="BBZ181" s="192"/>
      <c r="BCA181" s="192"/>
      <c r="BCB181" s="192"/>
      <c r="BCC181" s="192"/>
      <c r="BCD181" s="192"/>
      <c r="BCE181" s="192"/>
      <c r="BCF181" s="192"/>
      <c r="BCG181" s="192"/>
      <c r="BCH181" s="192"/>
      <c r="BCI181" s="192"/>
      <c r="BCJ181" s="192"/>
      <c r="BCK181" s="192"/>
      <c r="BCL181" s="192"/>
      <c r="BCM181" s="192"/>
      <c r="BCN181" s="192"/>
      <c r="BCO181" s="192"/>
      <c r="BCP181" s="192"/>
      <c r="BCQ181" s="192"/>
      <c r="BCR181" s="192"/>
      <c r="BCS181" s="192"/>
      <c r="BCT181" s="192"/>
      <c r="BCU181" s="192"/>
      <c r="BCV181" s="192"/>
      <c r="BCW181" s="192"/>
      <c r="BCX181" s="192"/>
      <c r="BCY181" s="192"/>
      <c r="BCZ181" s="192"/>
      <c r="BDA181" s="192"/>
      <c r="BDB181" s="192"/>
      <c r="BDC181" s="192"/>
      <c r="BDD181" s="192"/>
      <c r="BDE181" s="192"/>
      <c r="BDF181" s="192"/>
      <c r="BDG181" s="192"/>
      <c r="BDH181" s="192"/>
      <c r="BDI181" s="192"/>
      <c r="BDJ181" s="192"/>
      <c r="BDK181" s="192"/>
      <c r="BDL181" s="192"/>
      <c r="BDM181" s="192"/>
      <c r="BDN181" s="192"/>
      <c r="BDO181" s="192"/>
      <c r="BDP181" s="192"/>
      <c r="BDQ181" s="192"/>
      <c r="BDR181" s="192"/>
      <c r="BDS181" s="192"/>
      <c r="BDT181" s="192"/>
      <c r="BDU181" s="192"/>
      <c r="BDV181" s="192"/>
      <c r="BDW181" s="192"/>
      <c r="BDX181" s="192"/>
      <c r="BDY181" s="192"/>
      <c r="BDZ181" s="192"/>
      <c r="BEA181" s="192"/>
      <c r="BEB181" s="192"/>
      <c r="BEC181" s="192"/>
      <c r="BED181" s="192"/>
      <c r="BEE181" s="192"/>
      <c r="BEF181" s="192"/>
      <c r="BEG181" s="192"/>
      <c r="BEH181" s="192"/>
      <c r="BEI181" s="192"/>
    </row>
    <row r="182" spans="1:1491" s="121" customFormat="1" ht="15" customHeight="1" x14ac:dyDescent="0.25">
      <c r="A182" s="176" t="s">
        <v>1554</v>
      </c>
      <c r="B182" s="258" t="s">
        <v>1293</v>
      </c>
      <c r="C182" s="266">
        <v>44593</v>
      </c>
      <c r="D182" s="266">
        <v>45838</v>
      </c>
      <c r="E182" s="265">
        <v>0</v>
      </c>
      <c r="F182" s="265">
        <v>1318</v>
      </c>
      <c r="G182" s="262">
        <v>1318</v>
      </c>
      <c r="H182" s="265">
        <v>1318</v>
      </c>
      <c r="I182" s="265">
        <f t="shared" si="37"/>
        <v>55.513436104793193</v>
      </c>
      <c r="J182" s="265">
        <f t="shared" si="38"/>
        <v>55.513436104793193</v>
      </c>
      <c r="K182" s="145">
        <f t="shared" si="38"/>
        <v>55.513436104793193</v>
      </c>
      <c r="L182" s="150"/>
      <c r="M182" s="150"/>
      <c r="N182" s="190" t="s">
        <v>1380</v>
      </c>
      <c r="O182" s="456">
        <v>0</v>
      </c>
      <c r="P182" s="456">
        <v>0</v>
      </c>
      <c r="Q182" s="456">
        <v>0</v>
      </c>
      <c r="R182" s="456">
        <v>0</v>
      </c>
      <c r="S182" s="457">
        <v>0</v>
      </c>
      <c r="T182" s="456">
        <v>0</v>
      </c>
      <c r="U182" s="456">
        <v>1318</v>
      </c>
      <c r="V182" s="459">
        <v>0</v>
      </c>
      <c r="W182" s="389"/>
      <c r="X182" s="408" t="s">
        <v>1386</v>
      </c>
      <c r="Y182" s="350"/>
      <c r="Z182" s="350" t="s">
        <v>1555</v>
      </c>
      <c r="AA182" s="350" t="s">
        <v>2010</v>
      </c>
      <c r="AB182" s="409" t="s">
        <v>1386</v>
      </c>
      <c r="AC182" s="350">
        <v>1318</v>
      </c>
      <c r="AD182" s="409" t="s">
        <v>1386</v>
      </c>
      <c r="AE182" s="409" t="s">
        <v>1386</v>
      </c>
      <c r="AF182" s="409" t="s">
        <v>1386</v>
      </c>
      <c r="AG182" s="242" t="s">
        <v>332</v>
      </c>
      <c r="AH182" s="186" t="s">
        <v>1566</v>
      </c>
      <c r="AI182" s="413">
        <v>1</v>
      </c>
      <c r="AJ182" s="430">
        <v>0.4</v>
      </c>
      <c r="AK182" s="350" t="s">
        <v>180</v>
      </c>
      <c r="AL182" s="413">
        <v>0</v>
      </c>
      <c r="AM182" s="453">
        <f t="shared" si="33"/>
        <v>1318</v>
      </c>
      <c r="AN182" s="453">
        <f t="shared" si="34"/>
        <v>0</v>
      </c>
      <c r="AO182" s="192"/>
      <c r="AP182" s="192"/>
      <c r="AQ182" s="324" t="s">
        <v>1404</v>
      </c>
      <c r="AR182" s="325" t="s">
        <v>2011</v>
      </c>
      <c r="AS182" s="325" t="s">
        <v>47</v>
      </c>
      <c r="AT182" s="325" t="s">
        <v>180</v>
      </c>
      <c r="AU182" s="325" t="s">
        <v>47</v>
      </c>
      <c r="AV182" s="325" t="s">
        <v>180</v>
      </c>
      <c r="AW182" s="325" t="s">
        <v>47</v>
      </c>
      <c r="AX182" s="325" t="s">
        <v>180</v>
      </c>
      <c r="AY182" s="325" t="s">
        <v>1404</v>
      </c>
      <c r="AZ182" s="325" t="s">
        <v>2012</v>
      </c>
      <c r="BA182" s="325" t="s">
        <v>47</v>
      </c>
      <c r="BB182" s="325" t="s">
        <v>180</v>
      </c>
      <c r="BC182" s="325" t="s">
        <v>1406</v>
      </c>
      <c r="BD182" s="325" t="s">
        <v>180</v>
      </c>
      <c r="BE182" s="325" t="s">
        <v>1404</v>
      </c>
      <c r="BF182" s="325" t="s">
        <v>2013</v>
      </c>
      <c r="BG182" s="325" t="s">
        <v>1404</v>
      </c>
      <c r="BH182" s="325" t="s">
        <v>2014</v>
      </c>
      <c r="BI182" s="325" t="s">
        <v>1404</v>
      </c>
      <c r="BJ182" s="325" t="s">
        <v>2015</v>
      </c>
      <c r="BK182" s="325" t="s">
        <v>1406</v>
      </c>
      <c r="BL182" s="325" t="s">
        <v>180</v>
      </c>
      <c r="BM182" s="325" t="s">
        <v>1404</v>
      </c>
      <c r="BN182" s="325" t="s">
        <v>2016</v>
      </c>
      <c r="BO182" s="326" t="s">
        <v>2014</v>
      </c>
      <c r="BP182" s="192" t="s">
        <v>332</v>
      </c>
      <c r="BQ182" s="192"/>
      <c r="BR182" s="192"/>
      <c r="BS182" s="192"/>
      <c r="BT182" s="192"/>
      <c r="BU182" s="192"/>
      <c r="BV182" s="192"/>
      <c r="BW182" s="192"/>
      <c r="BX182" s="192"/>
      <c r="BY182" s="192"/>
      <c r="BZ182" s="192"/>
      <c r="CA182" s="192"/>
      <c r="CB182" s="192"/>
      <c r="CC182" s="192"/>
      <c r="CD182" s="192"/>
      <c r="CE182" s="192"/>
      <c r="CF182" s="192"/>
      <c r="CG182" s="192"/>
      <c r="CH182" s="192"/>
      <c r="CI182" s="192"/>
      <c r="CJ182" s="192"/>
      <c r="CK182" s="192"/>
      <c r="CL182" s="192"/>
      <c r="CM182" s="192"/>
      <c r="CN182" s="192"/>
      <c r="CO182" s="192"/>
      <c r="CP182" s="192"/>
      <c r="CQ182" s="192"/>
      <c r="CR182" s="192"/>
      <c r="CS182" s="192"/>
      <c r="CT182" s="192"/>
      <c r="CU182" s="192"/>
      <c r="CV182" s="192"/>
      <c r="CW182" s="192"/>
      <c r="CX182" s="192"/>
      <c r="CY182" s="192"/>
      <c r="CZ182" s="192"/>
      <c r="DA182" s="192"/>
      <c r="DB182" s="192"/>
      <c r="DC182" s="192"/>
      <c r="DD182" s="192"/>
      <c r="DE182" s="192"/>
      <c r="DF182" s="192"/>
      <c r="DG182" s="192"/>
      <c r="DH182" s="192"/>
      <c r="DI182" s="192"/>
      <c r="DJ182" s="192"/>
      <c r="DK182" s="192"/>
      <c r="DL182" s="192"/>
      <c r="DM182" s="192"/>
      <c r="DN182" s="192"/>
      <c r="DO182" s="192"/>
      <c r="DP182" s="192"/>
      <c r="DQ182" s="192"/>
      <c r="DR182" s="192"/>
      <c r="DS182" s="192"/>
      <c r="DT182" s="192"/>
      <c r="DU182" s="192"/>
      <c r="DV182" s="192"/>
      <c r="DW182" s="192"/>
      <c r="DX182" s="192"/>
      <c r="DY182" s="192"/>
      <c r="DZ182" s="192"/>
      <c r="EA182" s="192"/>
      <c r="EB182" s="192"/>
      <c r="EC182" s="192"/>
      <c r="ED182" s="192"/>
      <c r="EE182" s="192"/>
      <c r="EF182" s="192"/>
      <c r="EG182" s="192"/>
      <c r="EH182" s="192"/>
      <c r="EI182" s="192"/>
      <c r="EJ182" s="192"/>
      <c r="EK182" s="192"/>
      <c r="EL182" s="192"/>
      <c r="EM182" s="192"/>
      <c r="EN182" s="192"/>
      <c r="EO182" s="192"/>
      <c r="EP182" s="192"/>
      <c r="EQ182" s="192"/>
      <c r="ER182" s="192"/>
      <c r="ES182" s="192"/>
      <c r="ET182" s="192"/>
      <c r="EU182" s="192"/>
      <c r="EV182" s="192"/>
      <c r="EW182" s="192"/>
      <c r="EX182" s="192"/>
      <c r="EY182" s="192"/>
      <c r="EZ182" s="192"/>
      <c r="FA182" s="192"/>
      <c r="FB182" s="192"/>
      <c r="FC182" s="192"/>
      <c r="FD182" s="192"/>
      <c r="FE182" s="192"/>
      <c r="FF182" s="192"/>
      <c r="FG182" s="192"/>
      <c r="FH182" s="192"/>
      <c r="FI182" s="192"/>
      <c r="FJ182" s="192"/>
      <c r="FK182" s="192"/>
      <c r="FL182" s="192"/>
      <c r="FM182" s="192"/>
      <c r="FN182" s="192"/>
      <c r="FO182" s="192"/>
      <c r="FP182" s="192"/>
      <c r="FQ182" s="192"/>
      <c r="FR182" s="192"/>
      <c r="FS182" s="192"/>
      <c r="FT182" s="192"/>
      <c r="FU182" s="192"/>
      <c r="FV182" s="192"/>
      <c r="FW182" s="192"/>
      <c r="FX182" s="192"/>
      <c r="FY182" s="192"/>
      <c r="FZ182" s="192"/>
      <c r="GA182" s="192"/>
      <c r="GB182" s="192"/>
      <c r="GC182" s="192"/>
      <c r="GD182" s="192"/>
      <c r="GE182" s="192"/>
      <c r="GF182" s="192"/>
      <c r="GG182" s="192"/>
      <c r="GH182" s="192"/>
      <c r="GI182" s="192"/>
      <c r="GJ182" s="192"/>
      <c r="GK182" s="192"/>
      <c r="GL182" s="192"/>
      <c r="GM182" s="192"/>
      <c r="GN182" s="192"/>
      <c r="GO182" s="192"/>
      <c r="GP182" s="192"/>
      <c r="GQ182" s="192"/>
      <c r="GR182" s="192"/>
      <c r="GS182" s="192"/>
      <c r="GT182" s="192"/>
      <c r="GU182" s="192"/>
      <c r="GV182" s="192"/>
      <c r="GW182" s="192"/>
      <c r="GX182" s="192"/>
      <c r="GY182" s="192"/>
      <c r="GZ182" s="192"/>
      <c r="HA182" s="192"/>
      <c r="HB182" s="192"/>
      <c r="HC182" s="192"/>
      <c r="HD182" s="192"/>
      <c r="HE182" s="192"/>
      <c r="HF182" s="192"/>
      <c r="HG182" s="192"/>
      <c r="HH182" s="192"/>
      <c r="HI182" s="192"/>
      <c r="HJ182" s="192"/>
      <c r="HK182" s="192"/>
      <c r="HL182" s="192"/>
      <c r="HM182" s="192"/>
      <c r="HN182" s="192"/>
      <c r="HO182" s="192"/>
      <c r="HP182" s="192"/>
      <c r="HQ182" s="192"/>
      <c r="HR182" s="192"/>
      <c r="HS182" s="192"/>
      <c r="HT182" s="192"/>
      <c r="HU182" s="192"/>
      <c r="HV182" s="192"/>
      <c r="HW182" s="192"/>
      <c r="HX182" s="192"/>
      <c r="HY182" s="192"/>
      <c r="HZ182" s="192"/>
      <c r="IA182" s="192"/>
      <c r="IB182" s="192"/>
      <c r="IC182" s="192"/>
      <c r="ID182" s="192"/>
      <c r="IE182" s="192"/>
      <c r="IF182" s="192"/>
      <c r="IG182" s="192"/>
      <c r="IH182" s="192"/>
      <c r="II182" s="192"/>
      <c r="IJ182" s="192"/>
      <c r="IK182" s="192"/>
      <c r="IL182" s="192"/>
      <c r="IM182" s="192"/>
      <c r="IN182" s="192"/>
      <c r="IO182" s="192"/>
      <c r="IP182" s="192"/>
      <c r="IQ182" s="192"/>
      <c r="IR182" s="192"/>
      <c r="IS182" s="192"/>
      <c r="IT182" s="192"/>
      <c r="IU182" s="192"/>
      <c r="IV182" s="192"/>
      <c r="IW182" s="192"/>
      <c r="IX182" s="192"/>
      <c r="IY182" s="192"/>
      <c r="IZ182" s="192"/>
      <c r="JA182" s="192"/>
      <c r="JB182" s="192"/>
      <c r="JC182" s="192"/>
      <c r="JD182" s="192"/>
      <c r="JE182" s="192"/>
      <c r="JF182" s="192"/>
      <c r="JG182" s="192"/>
      <c r="JH182" s="192"/>
      <c r="JI182" s="192"/>
      <c r="JJ182" s="192"/>
      <c r="JK182" s="192"/>
      <c r="JL182" s="192"/>
      <c r="JM182" s="192"/>
      <c r="JN182" s="192"/>
      <c r="JO182" s="192"/>
      <c r="JP182" s="192"/>
      <c r="JQ182" s="192"/>
      <c r="JR182" s="192"/>
      <c r="JS182" s="192"/>
      <c r="JT182" s="192"/>
      <c r="JU182" s="192"/>
      <c r="JV182" s="192"/>
      <c r="JW182" s="192"/>
      <c r="JX182" s="192"/>
      <c r="JY182" s="192"/>
      <c r="JZ182" s="192"/>
      <c r="KA182" s="192"/>
      <c r="KB182" s="192"/>
      <c r="KC182" s="192"/>
      <c r="KD182" s="192"/>
      <c r="KE182" s="192"/>
      <c r="KF182" s="192"/>
      <c r="KG182" s="192"/>
      <c r="KH182" s="192"/>
      <c r="KI182" s="192"/>
      <c r="KJ182" s="192"/>
      <c r="KK182" s="192"/>
      <c r="KL182" s="192"/>
      <c r="KM182" s="192"/>
      <c r="KN182" s="192"/>
      <c r="KO182" s="192"/>
      <c r="KP182" s="192"/>
      <c r="KQ182" s="192"/>
      <c r="KR182" s="192"/>
      <c r="KS182" s="192"/>
      <c r="KT182" s="192"/>
      <c r="KU182" s="192"/>
      <c r="KV182" s="192"/>
      <c r="KW182" s="192"/>
      <c r="KX182" s="192"/>
      <c r="KY182" s="192"/>
      <c r="KZ182" s="192"/>
      <c r="LA182" s="192"/>
      <c r="LB182" s="192"/>
      <c r="LC182" s="192"/>
      <c r="LD182" s="192"/>
      <c r="LE182" s="192"/>
      <c r="LF182" s="192"/>
      <c r="LG182" s="192"/>
      <c r="LH182" s="192"/>
      <c r="LI182" s="192"/>
      <c r="LJ182" s="192"/>
      <c r="LK182" s="192"/>
      <c r="LL182" s="192"/>
      <c r="LM182" s="192"/>
      <c r="LN182" s="192"/>
      <c r="LO182" s="192"/>
      <c r="LP182" s="192"/>
      <c r="LQ182" s="192"/>
      <c r="LR182" s="192"/>
      <c r="LS182" s="192"/>
      <c r="LT182" s="192"/>
      <c r="LU182" s="192"/>
      <c r="LV182" s="192"/>
      <c r="LW182" s="192"/>
      <c r="LX182" s="192"/>
      <c r="LY182" s="192"/>
      <c r="LZ182" s="192"/>
      <c r="MA182" s="192"/>
      <c r="MB182" s="192"/>
      <c r="MC182" s="192"/>
      <c r="MD182" s="192"/>
      <c r="ME182" s="192"/>
      <c r="MF182" s="192"/>
      <c r="MG182" s="192"/>
      <c r="MH182" s="192"/>
      <c r="MI182" s="192"/>
      <c r="MJ182" s="192"/>
      <c r="MK182" s="192"/>
      <c r="ML182" s="192"/>
      <c r="MM182" s="192"/>
      <c r="MN182" s="192"/>
      <c r="MO182" s="192"/>
      <c r="MP182" s="192"/>
      <c r="MQ182" s="192"/>
      <c r="MR182" s="192"/>
      <c r="MS182" s="192"/>
      <c r="MT182" s="192"/>
      <c r="MU182" s="192"/>
      <c r="MV182" s="192"/>
      <c r="MW182" s="192"/>
      <c r="MX182" s="192"/>
      <c r="MY182" s="192"/>
      <c r="MZ182" s="192"/>
      <c r="NA182" s="192"/>
      <c r="NB182" s="192"/>
      <c r="NC182" s="192"/>
      <c r="ND182" s="192"/>
      <c r="NE182" s="192"/>
      <c r="NF182" s="192"/>
      <c r="NG182" s="192"/>
      <c r="NH182" s="192"/>
      <c r="NI182" s="192"/>
      <c r="NJ182" s="192"/>
      <c r="NK182" s="192"/>
      <c r="NL182" s="192"/>
      <c r="NM182" s="192"/>
      <c r="NN182" s="192"/>
      <c r="NO182" s="192"/>
      <c r="NP182" s="192"/>
      <c r="NQ182" s="192"/>
      <c r="NR182" s="192"/>
      <c r="NS182" s="192"/>
      <c r="NT182" s="192"/>
      <c r="NU182" s="192"/>
      <c r="NV182" s="192"/>
      <c r="NW182" s="192"/>
      <c r="NX182" s="192"/>
      <c r="NY182" s="192"/>
      <c r="NZ182" s="192"/>
      <c r="OA182" s="192"/>
      <c r="OB182" s="192"/>
      <c r="OC182" s="192"/>
      <c r="OD182" s="192"/>
      <c r="OE182" s="192"/>
      <c r="OF182" s="192"/>
      <c r="OG182" s="192"/>
      <c r="OH182" s="192"/>
      <c r="OI182" s="192"/>
      <c r="OJ182" s="192"/>
      <c r="OK182" s="192"/>
      <c r="OL182" s="192"/>
      <c r="OM182" s="192"/>
      <c r="ON182" s="192"/>
      <c r="OO182" s="192"/>
      <c r="OP182" s="192"/>
      <c r="OQ182" s="192"/>
      <c r="OR182" s="192"/>
      <c r="OS182" s="192"/>
      <c r="OT182" s="192"/>
      <c r="OU182" s="192"/>
      <c r="OV182" s="192"/>
      <c r="OW182" s="192"/>
      <c r="OX182" s="192"/>
      <c r="OY182" s="192"/>
      <c r="OZ182" s="192"/>
      <c r="PA182" s="192"/>
      <c r="PB182" s="192"/>
      <c r="PC182" s="192"/>
      <c r="PD182" s="192"/>
      <c r="PE182" s="192"/>
      <c r="PF182" s="192"/>
      <c r="PG182" s="192"/>
      <c r="PH182" s="192"/>
      <c r="PI182" s="192"/>
      <c r="PJ182" s="192"/>
      <c r="PK182" s="192"/>
      <c r="PL182" s="192"/>
      <c r="PM182" s="192"/>
      <c r="PN182" s="192"/>
      <c r="PO182" s="192"/>
      <c r="PP182" s="192"/>
      <c r="PQ182" s="192"/>
      <c r="PR182" s="192"/>
      <c r="PS182" s="192"/>
      <c r="PT182" s="192"/>
      <c r="PU182" s="192"/>
      <c r="PV182" s="192"/>
      <c r="PW182" s="192"/>
      <c r="PX182" s="192"/>
      <c r="PY182" s="192"/>
      <c r="PZ182" s="192"/>
      <c r="QA182" s="192"/>
      <c r="QB182" s="192"/>
      <c r="QC182" s="192"/>
      <c r="QD182" s="192"/>
      <c r="QE182" s="192"/>
      <c r="QF182" s="192"/>
      <c r="QG182" s="192"/>
      <c r="QH182" s="192"/>
      <c r="QI182" s="192"/>
      <c r="QJ182" s="192"/>
      <c r="QK182" s="192"/>
      <c r="QL182" s="192"/>
      <c r="QM182" s="192"/>
      <c r="QN182" s="192"/>
      <c r="QO182" s="192"/>
      <c r="QP182" s="192"/>
      <c r="QQ182" s="192"/>
      <c r="QR182" s="192"/>
      <c r="QS182" s="192"/>
      <c r="QT182" s="192"/>
      <c r="QU182" s="192"/>
      <c r="QV182" s="192"/>
      <c r="QW182" s="192"/>
      <c r="QX182" s="192"/>
      <c r="QY182" s="192"/>
      <c r="QZ182" s="192"/>
      <c r="RA182" s="192"/>
      <c r="RB182" s="192"/>
      <c r="RC182" s="192"/>
      <c r="RD182" s="192"/>
      <c r="RE182" s="192"/>
      <c r="RF182" s="192"/>
      <c r="RG182" s="192"/>
      <c r="RH182" s="192"/>
      <c r="RI182" s="192"/>
      <c r="RJ182" s="192"/>
      <c r="RK182" s="192"/>
      <c r="RL182" s="192"/>
      <c r="RM182" s="192"/>
      <c r="RN182" s="192"/>
      <c r="RO182" s="192"/>
      <c r="RP182" s="192"/>
      <c r="RQ182" s="192"/>
      <c r="RR182" s="192"/>
      <c r="RS182" s="192"/>
      <c r="RT182" s="192"/>
      <c r="RU182" s="192"/>
      <c r="RV182" s="192"/>
      <c r="RW182" s="192"/>
      <c r="RX182" s="192"/>
      <c r="RY182" s="192"/>
      <c r="RZ182" s="192"/>
      <c r="SA182" s="192"/>
      <c r="SB182" s="192"/>
      <c r="SC182" s="192"/>
      <c r="SD182" s="192"/>
      <c r="SE182" s="192"/>
      <c r="SF182" s="192"/>
      <c r="SG182" s="192"/>
      <c r="SH182" s="192"/>
      <c r="SI182" s="192"/>
      <c r="SJ182" s="192"/>
      <c r="SK182" s="192"/>
      <c r="SL182" s="192"/>
      <c r="SM182" s="192"/>
      <c r="SN182" s="192"/>
      <c r="SO182" s="192"/>
      <c r="SP182" s="192"/>
      <c r="SQ182" s="192"/>
      <c r="SR182" s="192"/>
      <c r="SS182" s="192"/>
      <c r="ST182" s="192"/>
      <c r="SU182" s="192"/>
      <c r="SV182" s="192"/>
      <c r="SW182" s="192"/>
      <c r="SX182" s="192"/>
      <c r="SY182" s="192"/>
      <c r="SZ182" s="192"/>
      <c r="TA182" s="192"/>
      <c r="TB182" s="192"/>
      <c r="TC182" s="192"/>
      <c r="TD182" s="192"/>
      <c r="TE182" s="192"/>
      <c r="TF182" s="192"/>
      <c r="TG182" s="192"/>
      <c r="TH182" s="192"/>
      <c r="TI182" s="192"/>
      <c r="TJ182" s="192"/>
      <c r="TK182" s="192"/>
      <c r="TL182" s="192"/>
      <c r="TM182" s="192"/>
      <c r="TN182" s="192"/>
      <c r="TO182" s="192"/>
      <c r="TP182" s="192"/>
      <c r="TQ182" s="192"/>
      <c r="TR182" s="192"/>
      <c r="TS182" s="192"/>
      <c r="TT182" s="192"/>
      <c r="TU182" s="192"/>
      <c r="TV182" s="192"/>
      <c r="TW182" s="192"/>
      <c r="TX182" s="192"/>
      <c r="TY182" s="192"/>
      <c r="TZ182" s="192"/>
      <c r="UA182" s="192"/>
      <c r="UB182" s="192"/>
      <c r="UC182" s="192"/>
      <c r="UD182" s="192"/>
      <c r="UE182" s="192"/>
      <c r="UF182" s="192"/>
      <c r="UG182" s="192"/>
      <c r="UH182" s="192"/>
      <c r="UI182" s="192"/>
      <c r="UJ182" s="192"/>
      <c r="UK182" s="192"/>
      <c r="UL182" s="192"/>
      <c r="UM182" s="192"/>
      <c r="UN182" s="192"/>
      <c r="UO182" s="192"/>
      <c r="UP182" s="192"/>
      <c r="UQ182" s="192"/>
      <c r="UR182" s="192"/>
      <c r="US182" s="192"/>
      <c r="UT182" s="192"/>
      <c r="UU182" s="192"/>
      <c r="UV182" s="192"/>
      <c r="UW182" s="192"/>
      <c r="UX182" s="192"/>
      <c r="UY182" s="192"/>
      <c r="UZ182" s="192"/>
      <c r="VA182" s="192"/>
      <c r="VB182" s="192"/>
      <c r="VC182" s="192"/>
      <c r="VD182" s="192"/>
      <c r="VE182" s="192"/>
      <c r="VF182" s="192"/>
      <c r="VG182" s="192"/>
      <c r="VH182" s="192"/>
      <c r="VI182" s="192"/>
      <c r="VJ182" s="192"/>
      <c r="VK182" s="192"/>
      <c r="VL182" s="192"/>
      <c r="VM182" s="192"/>
      <c r="VN182" s="192"/>
      <c r="VO182" s="192"/>
      <c r="VP182" s="192"/>
      <c r="VQ182" s="192"/>
      <c r="VR182" s="192"/>
      <c r="VS182" s="192"/>
      <c r="VT182" s="192"/>
      <c r="VU182" s="192"/>
      <c r="VV182" s="192"/>
      <c r="VW182" s="192"/>
      <c r="VX182" s="192"/>
      <c r="VY182" s="192"/>
      <c r="VZ182" s="192"/>
      <c r="WA182" s="192"/>
      <c r="WB182" s="192"/>
      <c r="WC182" s="192"/>
      <c r="WD182" s="192"/>
      <c r="WE182" s="192"/>
      <c r="WF182" s="192"/>
      <c r="WG182" s="192"/>
      <c r="WH182" s="192"/>
      <c r="WI182" s="192"/>
      <c r="WJ182" s="192"/>
      <c r="WK182" s="192"/>
      <c r="WL182" s="192"/>
      <c r="WM182" s="192"/>
      <c r="WN182" s="192"/>
      <c r="WO182" s="192"/>
      <c r="WP182" s="192"/>
      <c r="WQ182" s="192"/>
      <c r="WR182" s="192"/>
      <c r="WS182" s="192"/>
      <c r="WT182" s="192"/>
      <c r="WU182" s="192"/>
      <c r="WV182" s="192"/>
      <c r="WW182" s="192"/>
      <c r="WX182" s="192"/>
      <c r="WY182" s="192"/>
      <c r="WZ182" s="192"/>
      <c r="XA182" s="192"/>
      <c r="XB182" s="192"/>
      <c r="XC182" s="192"/>
      <c r="XD182" s="192"/>
      <c r="XE182" s="192"/>
      <c r="XF182" s="192"/>
      <c r="XG182" s="192"/>
      <c r="XH182" s="192"/>
      <c r="XI182" s="192"/>
      <c r="XJ182" s="192"/>
      <c r="XK182" s="192"/>
      <c r="XL182" s="192"/>
      <c r="XM182" s="192"/>
      <c r="XN182" s="192"/>
      <c r="XO182" s="192"/>
      <c r="XP182" s="192"/>
      <c r="XQ182" s="192"/>
      <c r="XR182" s="192"/>
      <c r="XS182" s="192"/>
      <c r="XT182" s="192"/>
      <c r="XU182" s="192"/>
      <c r="XV182" s="192"/>
      <c r="XW182" s="192"/>
      <c r="XX182" s="192"/>
      <c r="XY182" s="192"/>
      <c r="XZ182" s="192"/>
      <c r="YA182" s="192"/>
      <c r="YB182" s="192"/>
      <c r="YC182" s="192"/>
      <c r="YD182" s="192"/>
      <c r="YE182" s="192"/>
      <c r="YF182" s="192"/>
      <c r="YG182" s="192"/>
      <c r="YH182" s="192"/>
      <c r="YI182" s="192"/>
      <c r="YJ182" s="192"/>
      <c r="YK182" s="192"/>
      <c r="YL182" s="192"/>
      <c r="YM182" s="192"/>
      <c r="YN182" s="192"/>
      <c r="YO182" s="192"/>
      <c r="YP182" s="192"/>
      <c r="YQ182" s="192"/>
      <c r="YR182" s="192"/>
      <c r="YS182" s="192"/>
      <c r="YT182" s="192"/>
      <c r="YU182" s="192"/>
      <c r="YV182" s="192"/>
      <c r="YW182" s="192"/>
      <c r="YX182" s="192"/>
      <c r="YY182" s="192"/>
      <c r="YZ182" s="192"/>
      <c r="ZA182" s="192"/>
      <c r="ZB182" s="192"/>
      <c r="ZC182" s="192"/>
      <c r="ZD182" s="192"/>
      <c r="ZE182" s="192"/>
      <c r="ZF182" s="192"/>
      <c r="ZG182" s="192"/>
      <c r="ZH182" s="192"/>
      <c r="ZI182" s="192"/>
      <c r="ZJ182" s="192"/>
      <c r="ZK182" s="192"/>
      <c r="ZL182" s="192"/>
      <c r="ZM182" s="192"/>
      <c r="ZN182" s="192"/>
      <c r="ZO182" s="192"/>
      <c r="ZP182" s="192"/>
      <c r="ZQ182" s="192"/>
      <c r="ZR182" s="192"/>
      <c r="ZS182" s="192"/>
      <c r="ZT182" s="192"/>
      <c r="ZU182" s="192"/>
      <c r="ZV182" s="192"/>
      <c r="ZW182" s="192"/>
      <c r="ZX182" s="192"/>
      <c r="ZY182" s="192"/>
      <c r="ZZ182" s="192"/>
      <c r="AAA182" s="192"/>
      <c r="AAB182" s="192"/>
      <c r="AAC182" s="192"/>
      <c r="AAD182" s="192"/>
      <c r="AAE182" s="192"/>
      <c r="AAF182" s="192"/>
      <c r="AAG182" s="192"/>
      <c r="AAH182" s="192"/>
      <c r="AAI182" s="192"/>
      <c r="AAJ182" s="192"/>
      <c r="AAK182" s="192"/>
      <c r="AAL182" s="192"/>
      <c r="AAM182" s="192"/>
      <c r="AAN182" s="192"/>
      <c r="AAO182" s="192"/>
      <c r="AAP182" s="192"/>
      <c r="AAQ182" s="192"/>
      <c r="AAR182" s="192"/>
      <c r="AAS182" s="192"/>
      <c r="AAT182" s="192"/>
      <c r="AAU182" s="192"/>
      <c r="AAV182" s="192"/>
      <c r="AAW182" s="192"/>
      <c r="AAX182" s="192"/>
      <c r="AAY182" s="192"/>
      <c r="AAZ182" s="192"/>
      <c r="ABA182" s="192"/>
      <c r="ABB182" s="192"/>
      <c r="ABC182" s="192"/>
      <c r="ABD182" s="192"/>
      <c r="ABE182" s="192"/>
      <c r="ABF182" s="192"/>
      <c r="ABG182" s="192"/>
      <c r="ABH182" s="192"/>
      <c r="ABI182" s="192"/>
      <c r="ABJ182" s="192"/>
      <c r="ABK182" s="192"/>
      <c r="ABL182" s="192"/>
      <c r="ABM182" s="192"/>
      <c r="ABN182" s="192"/>
      <c r="ABO182" s="192"/>
      <c r="ABP182" s="192"/>
      <c r="ABQ182" s="192"/>
      <c r="ABR182" s="192"/>
      <c r="ABS182" s="192"/>
      <c r="ABT182" s="192"/>
      <c r="ABU182" s="192"/>
      <c r="ABV182" s="192"/>
      <c r="ABW182" s="192"/>
      <c r="ABX182" s="192"/>
      <c r="ABY182" s="192"/>
      <c r="ABZ182" s="192"/>
      <c r="ACA182" s="192"/>
      <c r="ACB182" s="192"/>
      <c r="ACC182" s="192"/>
      <c r="ACD182" s="192"/>
      <c r="ACE182" s="192"/>
      <c r="ACF182" s="192"/>
      <c r="ACG182" s="192"/>
      <c r="ACH182" s="192"/>
      <c r="ACI182" s="192"/>
      <c r="ACJ182" s="192"/>
      <c r="ACK182" s="192"/>
      <c r="ACL182" s="192"/>
      <c r="ACM182" s="192"/>
      <c r="ACN182" s="192"/>
      <c r="ACO182" s="192"/>
      <c r="ACP182" s="192"/>
      <c r="ACQ182" s="192"/>
      <c r="ACR182" s="192"/>
      <c r="ACS182" s="192"/>
      <c r="ACT182" s="192"/>
      <c r="ACU182" s="192"/>
      <c r="ACV182" s="192"/>
      <c r="ACW182" s="192"/>
      <c r="ACX182" s="192"/>
      <c r="ACY182" s="192"/>
      <c r="ACZ182" s="192"/>
      <c r="ADA182" s="192"/>
      <c r="ADB182" s="192"/>
      <c r="ADC182" s="192"/>
      <c r="ADD182" s="192"/>
      <c r="ADE182" s="192"/>
      <c r="ADF182" s="192"/>
      <c r="ADG182" s="192"/>
      <c r="ADH182" s="192"/>
      <c r="ADI182" s="192"/>
      <c r="ADJ182" s="192"/>
      <c r="ADK182" s="192"/>
      <c r="ADL182" s="192"/>
      <c r="ADM182" s="192"/>
      <c r="ADN182" s="192"/>
      <c r="ADO182" s="192"/>
      <c r="ADP182" s="192"/>
      <c r="ADQ182" s="192"/>
      <c r="ADR182" s="192"/>
      <c r="ADS182" s="192"/>
      <c r="ADT182" s="192"/>
      <c r="ADU182" s="192"/>
      <c r="ADV182" s="192"/>
      <c r="ADW182" s="192"/>
      <c r="ADX182" s="192"/>
      <c r="ADY182" s="192"/>
      <c r="ADZ182" s="192"/>
      <c r="AEA182" s="192"/>
      <c r="AEB182" s="192"/>
      <c r="AEC182" s="192"/>
      <c r="AED182" s="192"/>
      <c r="AEE182" s="192"/>
      <c r="AEF182" s="192"/>
      <c r="AEG182" s="192"/>
      <c r="AEH182" s="192"/>
      <c r="AEI182" s="192"/>
      <c r="AEJ182" s="192"/>
      <c r="AEK182" s="192"/>
      <c r="AEL182" s="192"/>
      <c r="AEM182" s="192"/>
      <c r="AEN182" s="192"/>
      <c r="AEO182" s="192"/>
      <c r="AEP182" s="192"/>
      <c r="AEQ182" s="192"/>
      <c r="AER182" s="192"/>
      <c r="AES182" s="192"/>
      <c r="AET182" s="192"/>
      <c r="AEU182" s="192"/>
      <c r="AEV182" s="192"/>
      <c r="AEW182" s="192"/>
      <c r="AEX182" s="192"/>
      <c r="AEY182" s="192"/>
      <c r="AEZ182" s="192"/>
      <c r="AFA182" s="192"/>
      <c r="AFB182" s="192"/>
      <c r="AFC182" s="192"/>
      <c r="AFD182" s="192"/>
      <c r="AFE182" s="192"/>
      <c r="AFF182" s="192"/>
      <c r="AFG182" s="192"/>
      <c r="AFH182" s="192"/>
      <c r="AFI182" s="192"/>
      <c r="AFJ182" s="192"/>
      <c r="AFK182" s="192"/>
      <c r="AFL182" s="192"/>
      <c r="AFM182" s="192"/>
      <c r="AFN182" s="192"/>
      <c r="AFO182" s="192"/>
      <c r="AFP182" s="192"/>
      <c r="AFQ182" s="192"/>
      <c r="AFR182" s="192"/>
      <c r="AFS182" s="192"/>
      <c r="AFT182" s="192"/>
      <c r="AFU182" s="192"/>
      <c r="AFV182" s="192"/>
      <c r="AFW182" s="192"/>
      <c r="AFX182" s="192"/>
      <c r="AFY182" s="192"/>
      <c r="AFZ182" s="192"/>
      <c r="AGA182" s="192"/>
      <c r="AGB182" s="192"/>
      <c r="AGC182" s="192"/>
      <c r="AGD182" s="192"/>
      <c r="AGE182" s="192"/>
      <c r="AGF182" s="192"/>
      <c r="AGG182" s="192"/>
      <c r="AGH182" s="192"/>
      <c r="AGI182" s="192"/>
      <c r="AGJ182" s="192"/>
      <c r="AGK182" s="192"/>
      <c r="AGL182" s="192"/>
      <c r="AGM182" s="192"/>
      <c r="AGN182" s="192"/>
      <c r="AGO182" s="192"/>
      <c r="AGP182" s="192"/>
      <c r="AGQ182" s="192"/>
      <c r="AGR182" s="192"/>
      <c r="AGS182" s="192"/>
      <c r="AGT182" s="192"/>
      <c r="AGU182" s="192"/>
      <c r="AGV182" s="192"/>
      <c r="AGW182" s="192"/>
      <c r="AGX182" s="192"/>
      <c r="AGY182" s="192"/>
      <c r="AGZ182" s="192"/>
      <c r="AHA182" s="192"/>
      <c r="AHB182" s="192"/>
      <c r="AHC182" s="192"/>
      <c r="AHD182" s="192"/>
      <c r="AHE182" s="192"/>
      <c r="AHF182" s="192"/>
      <c r="AHG182" s="192"/>
      <c r="AHH182" s="192"/>
      <c r="AHI182" s="192"/>
      <c r="AHJ182" s="192"/>
      <c r="AHK182" s="192"/>
      <c r="AHL182" s="192"/>
      <c r="AHM182" s="192"/>
      <c r="AHN182" s="192"/>
      <c r="AHO182" s="192"/>
      <c r="AHP182" s="192"/>
      <c r="AHQ182" s="192"/>
      <c r="AHR182" s="192"/>
      <c r="AHS182" s="192"/>
      <c r="AHT182" s="192"/>
      <c r="AHU182" s="192"/>
      <c r="AHV182" s="192"/>
      <c r="AHW182" s="192"/>
      <c r="AHX182" s="192"/>
      <c r="AHY182" s="192"/>
      <c r="AHZ182" s="192"/>
      <c r="AIA182" s="192"/>
      <c r="AIB182" s="192"/>
      <c r="AIC182" s="192"/>
      <c r="AID182" s="192"/>
      <c r="AIE182" s="192"/>
      <c r="AIF182" s="192"/>
      <c r="AIG182" s="192"/>
      <c r="AIH182" s="192"/>
      <c r="AII182" s="192"/>
      <c r="AIJ182" s="192"/>
      <c r="AIK182" s="192"/>
      <c r="AIL182" s="192"/>
      <c r="AIM182" s="192"/>
      <c r="AIN182" s="192"/>
      <c r="AIO182" s="192"/>
      <c r="AIP182" s="192"/>
      <c r="AIQ182" s="192"/>
      <c r="AIR182" s="192"/>
      <c r="AIS182" s="192"/>
      <c r="AIT182" s="192"/>
      <c r="AIU182" s="192"/>
      <c r="AIV182" s="192"/>
      <c r="AIW182" s="192"/>
      <c r="AIX182" s="192"/>
      <c r="AIY182" s="192"/>
      <c r="AIZ182" s="192"/>
      <c r="AJA182" s="192"/>
      <c r="AJB182" s="192"/>
      <c r="AJC182" s="192"/>
      <c r="AJD182" s="192"/>
      <c r="AJE182" s="192"/>
      <c r="AJF182" s="192"/>
      <c r="AJG182" s="192"/>
      <c r="AJH182" s="192"/>
      <c r="AJI182" s="192"/>
      <c r="AJJ182" s="192"/>
      <c r="AJK182" s="192"/>
      <c r="AJL182" s="192"/>
      <c r="AJM182" s="192"/>
      <c r="AJN182" s="192"/>
      <c r="AJO182" s="192"/>
      <c r="AJP182" s="192"/>
      <c r="AJQ182" s="192"/>
      <c r="AJR182" s="192"/>
      <c r="AJS182" s="192"/>
      <c r="AJT182" s="192"/>
      <c r="AJU182" s="192"/>
      <c r="AJV182" s="192"/>
      <c r="AJW182" s="192"/>
      <c r="AJX182" s="192"/>
      <c r="AJY182" s="192"/>
      <c r="AJZ182" s="192"/>
      <c r="AKA182" s="192"/>
      <c r="AKB182" s="192"/>
      <c r="AKC182" s="192"/>
      <c r="AKD182" s="192"/>
      <c r="AKE182" s="192"/>
      <c r="AKF182" s="192"/>
      <c r="AKG182" s="192"/>
      <c r="AKH182" s="192"/>
      <c r="AKI182" s="192"/>
      <c r="AKJ182" s="192"/>
      <c r="AKK182" s="192"/>
      <c r="AKL182" s="192"/>
      <c r="AKM182" s="192"/>
      <c r="AKN182" s="192"/>
      <c r="AKO182" s="192"/>
      <c r="AKP182" s="192"/>
      <c r="AKQ182" s="192"/>
      <c r="AKR182" s="192"/>
      <c r="AKS182" s="192"/>
      <c r="AKT182" s="192"/>
      <c r="AKU182" s="192"/>
      <c r="AKV182" s="192"/>
      <c r="AKW182" s="192"/>
      <c r="AKX182" s="192"/>
      <c r="AKY182" s="192"/>
      <c r="AKZ182" s="192"/>
      <c r="ALA182" s="192"/>
      <c r="ALB182" s="192"/>
      <c r="ALC182" s="192"/>
      <c r="ALD182" s="192"/>
      <c r="ALE182" s="192"/>
      <c r="ALF182" s="192"/>
      <c r="ALG182" s="192"/>
      <c r="ALH182" s="192"/>
      <c r="ALI182" s="192"/>
      <c r="ALJ182" s="192"/>
      <c r="ALK182" s="192"/>
      <c r="ALL182" s="192"/>
      <c r="ALM182" s="192"/>
      <c r="ALN182" s="192"/>
      <c r="ALO182" s="192"/>
      <c r="ALP182" s="192"/>
      <c r="ALQ182" s="192"/>
      <c r="ALR182" s="192"/>
      <c r="ALS182" s="192"/>
      <c r="ALT182" s="192"/>
      <c r="ALU182" s="192"/>
      <c r="ALV182" s="192"/>
      <c r="ALW182" s="192"/>
      <c r="ALX182" s="192"/>
      <c r="ALY182" s="192"/>
      <c r="ALZ182" s="192"/>
      <c r="AMA182" s="192"/>
      <c r="AMB182" s="192"/>
      <c r="AMC182" s="192"/>
      <c r="AMD182" s="192"/>
      <c r="AME182" s="192"/>
      <c r="AMF182" s="192"/>
      <c r="AMG182" s="192"/>
      <c r="AMH182" s="192"/>
      <c r="AMI182" s="192"/>
      <c r="AMJ182" s="192"/>
      <c r="AMK182" s="192"/>
      <c r="AML182" s="192"/>
      <c r="AMM182" s="192"/>
      <c r="AMN182" s="192"/>
      <c r="AMO182" s="192"/>
      <c r="AMP182" s="192"/>
      <c r="AMQ182" s="192"/>
      <c r="AMR182" s="192"/>
      <c r="AMS182" s="192"/>
      <c r="AMT182" s="192"/>
      <c r="AMU182" s="192"/>
      <c r="AMV182" s="192"/>
      <c r="AMW182" s="192"/>
      <c r="AMX182" s="192"/>
      <c r="AMY182" s="192"/>
      <c r="AMZ182" s="192"/>
      <c r="ANA182" s="192"/>
      <c r="ANB182" s="192"/>
      <c r="ANC182" s="192"/>
      <c r="AND182" s="192"/>
      <c r="ANE182" s="192"/>
      <c r="ANF182" s="192"/>
      <c r="ANG182" s="192"/>
      <c r="ANH182" s="192"/>
      <c r="ANI182" s="192"/>
      <c r="ANJ182" s="192"/>
      <c r="ANK182" s="192"/>
      <c r="ANL182" s="192"/>
      <c r="ANM182" s="192"/>
      <c r="ANN182" s="192"/>
      <c r="ANO182" s="192"/>
      <c r="ANP182" s="192"/>
      <c r="ANQ182" s="192"/>
      <c r="ANR182" s="192"/>
      <c r="ANS182" s="192"/>
      <c r="ANT182" s="192"/>
      <c r="ANU182" s="192"/>
      <c r="ANV182" s="192"/>
      <c r="ANW182" s="192"/>
      <c r="ANX182" s="192"/>
      <c r="ANY182" s="192"/>
      <c r="ANZ182" s="192"/>
      <c r="AOA182" s="192"/>
      <c r="AOB182" s="192"/>
      <c r="AOC182" s="192"/>
      <c r="AOD182" s="192"/>
      <c r="AOE182" s="192"/>
      <c r="AOF182" s="192"/>
      <c r="AOG182" s="192"/>
      <c r="AOH182" s="192"/>
      <c r="AOI182" s="192"/>
      <c r="AOJ182" s="192"/>
      <c r="AOK182" s="192"/>
      <c r="AOL182" s="192"/>
      <c r="AOM182" s="192"/>
      <c r="AON182" s="192"/>
      <c r="AOO182" s="192"/>
      <c r="AOP182" s="192"/>
      <c r="AOQ182" s="192"/>
      <c r="AOR182" s="192"/>
      <c r="AOS182" s="192"/>
      <c r="AOT182" s="192"/>
      <c r="AOU182" s="192"/>
      <c r="AOV182" s="192"/>
      <c r="AOW182" s="192"/>
      <c r="AOX182" s="192"/>
      <c r="AOY182" s="192"/>
      <c r="AOZ182" s="192"/>
      <c r="APA182" s="192"/>
      <c r="APB182" s="192"/>
      <c r="APC182" s="192"/>
      <c r="APD182" s="192"/>
      <c r="APE182" s="192"/>
      <c r="APF182" s="192"/>
      <c r="APG182" s="192"/>
      <c r="APH182" s="192"/>
      <c r="API182" s="192"/>
      <c r="APJ182" s="192"/>
      <c r="APK182" s="192"/>
      <c r="APL182" s="192"/>
      <c r="APM182" s="192"/>
      <c r="APN182" s="192"/>
      <c r="APO182" s="192"/>
      <c r="APP182" s="192"/>
      <c r="APQ182" s="192"/>
      <c r="APR182" s="192"/>
      <c r="APS182" s="192"/>
      <c r="APT182" s="192"/>
      <c r="APU182" s="192"/>
      <c r="APV182" s="192"/>
      <c r="APW182" s="192"/>
      <c r="APX182" s="192"/>
      <c r="APY182" s="192"/>
      <c r="APZ182" s="192"/>
      <c r="AQA182" s="192"/>
      <c r="AQB182" s="192"/>
      <c r="AQC182" s="192"/>
      <c r="AQD182" s="192"/>
      <c r="AQE182" s="192"/>
      <c r="AQF182" s="192"/>
      <c r="AQG182" s="192"/>
      <c r="AQH182" s="192"/>
      <c r="AQI182" s="192"/>
      <c r="AQJ182" s="192"/>
      <c r="AQK182" s="192"/>
      <c r="AQL182" s="192"/>
      <c r="AQM182" s="192"/>
      <c r="AQN182" s="192"/>
      <c r="AQO182" s="192"/>
      <c r="AQP182" s="192"/>
      <c r="AQQ182" s="192"/>
      <c r="AQR182" s="192"/>
      <c r="AQS182" s="192"/>
      <c r="AQT182" s="192"/>
      <c r="AQU182" s="192"/>
      <c r="AQV182" s="192"/>
      <c r="AQW182" s="192"/>
      <c r="AQX182" s="192"/>
      <c r="AQY182" s="192"/>
      <c r="AQZ182" s="192"/>
      <c r="ARA182" s="192"/>
      <c r="ARB182" s="192"/>
      <c r="ARC182" s="192"/>
      <c r="ARD182" s="192"/>
      <c r="ARE182" s="192"/>
      <c r="ARF182" s="192"/>
      <c r="ARG182" s="192"/>
      <c r="ARH182" s="192"/>
      <c r="ARI182" s="192"/>
      <c r="ARJ182" s="192"/>
      <c r="ARK182" s="192"/>
      <c r="ARL182" s="192"/>
      <c r="ARM182" s="192"/>
      <c r="ARN182" s="192"/>
      <c r="ARO182" s="192"/>
      <c r="ARP182" s="192"/>
      <c r="ARQ182" s="192"/>
      <c r="ARR182" s="192"/>
      <c r="ARS182" s="192"/>
      <c r="ART182" s="192"/>
      <c r="ARU182" s="192"/>
      <c r="ARV182" s="192"/>
      <c r="ARW182" s="192"/>
      <c r="ARX182" s="192"/>
      <c r="ARY182" s="192"/>
      <c r="ARZ182" s="192"/>
      <c r="ASA182" s="192"/>
      <c r="ASB182" s="192"/>
      <c r="ASC182" s="192"/>
      <c r="ASD182" s="192"/>
      <c r="ASE182" s="192"/>
      <c r="ASF182" s="192"/>
      <c r="ASG182" s="192"/>
      <c r="ASH182" s="192"/>
      <c r="ASI182" s="192"/>
      <c r="ASJ182" s="192"/>
      <c r="ASK182" s="192"/>
      <c r="ASL182" s="192"/>
      <c r="ASM182" s="192"/>
      <c r="ASN182" s="192"/>
      <c r="ASO182" s="192"/>
      <c r="ASP182" s="192"/>
      <c r="ASQ182" s="192"/>
      <c r="ASR182" s="192"/>
      <c r="ASS182" s="192"/>
      <c r="AST182" s="192"/>
      <c r="ASU182" s="192"/>
      <c r="ASV182" s="192"/>
      <c r="ASW182" s="192"/>
      <c r="ASX182" s="192"/>
      <c r="ASY182" s="192"/>
      <c r="ASZ182" s="192"/>
      <c r="ATA182" s="192"/>
      <c r="ATB182" s="192"/>
      <c r="ATC182" s="192"/>
      <c r="ATD182" s="192"/>
      <c r="ATE182" s="192"/>
      <c r="ATF182" s="192"/>
      <c r="ATG182" s="192"/>
      <c r="ATH182" s="192"/>
      <c r="ATI182" s="192"/>
      <c r="ATJ182" s="192"/>
      <c r="ATK182" s="192"/>
      <c r="ATL182" s="192"/>
      <c r="ATM182" s="192"/>
      <c r="ATN182" s="192"/>
      <c r="ATO182" s="192"/>
      <c r="ATP182" s="192"/>
      <c r="ATQ182" s="192"/>
      <c r="ATR182" s="192"/>
      <c r="ATS182" s="192"/>
      <c r="ATT182" s="192"/>
      <c r="ATU182" s="192"/>
      <c r="ATV182" s="192"/>
      <c r="ATW182" s="192"/>
      <c r="ATX182" s="192"/>
      <c r="ATY182" s="192"/>
      <c r="ATZ182" s="192"/>
      <c r="AUA182" s="192"/>
      <c r="AUB182" s="192"/>
      <c r="AUC182" s="192"/>
      <c r="AUD182" s="192"/>
      <c r="AUE182" s="192"/>
      <c r="AUF182" s="192"/>
      <c r="AUG182" s="192"/>
      <c r="AUH182" s="192"/>
      <c r="AUI182" s="192"/>
      <c r="AUJ182" s="192"/>
      <c r="AUK182" s="192"/>
      <c r="AUL182" s="192"/>
      <c r="AUM182" s="192"/>
      <c r="AUN182" s="192"/>
      <c r="AUO182" s="192"/>
      <c r="AUP182" s="192"/>
      <c r="AUQ182" s="192"/>
      <c r="AUR182" s="192"/>
      <c r="AUS182" s="192"/>
      <c r="AUT182" s="192"/>
      <c r="AUU182" s="192"/>
      <c r="AUV182" s="192"/>
      <c r="AUW182" s="192"/>
      <c r="AUX182" s="192"/>
      <c r="AUY182" s="192"/>
      <c r="AUZ182" s="192"/>
      <c r="AVA182" s="192"/>
      <c r="AVB182" s="192"/>
      <c r="AVC182" s="192"/>
      <c r="AVD182" s="192"/>
      <c r="AVE182" s="192"/>
      <c r="AVF182" s="192"/>
      <c r="AVG182" s="192"/>
      <c r="AVH182" s="192"/>
      <c r="AVI182" s="192"/>
      <c r="AVJ182" s="192"/>
      <c r="AVK182" s="192"/>
      <c r="AVL182" s="192"/>
      <c r="AVM182" s="192"/>
      <c r="AVN182" s="192"/>
      <c r="AVO182" s="192"/>
      <c r="AVP182" s="192"/>
      <c r="AVQ182" s="192"/>
      <c r="AVR182" s="192"/>
      <c r="AVS182" s="192"/>
      <c r="AVT182" s="192"/>
      <c r="AVU182" s="192"/>
      <c r="AVV182" s="192"/>
      <c r="AVW182" s="192"/>
      <c r="AVX182" s="192"/>
      <c r="AVY182" s="192"/>
      <c r="AVZ182" s="192"/>
      <c r="AWA182" s="192"/>
      <c r="AWB182" s="192"/>
      <c r="AWC182" s="192"/>
      <c r="AWD182" s="192"/>
      <c r="AWE182" s="192"/>
      <c r="AWF182" s="192"/>
      <c r="AWG182" s="192"/>
      <c r="AWH182" s="192"/>
      <c r="AWI182" s="192"/>
      <c r="AWJ182" s="192"/>
      <c r="AWK182" s="192"/>
      <c r="AWL182" s="192"/>
      <c r="AWM182" s="192"/>
      <c r="AWN182" s="192"/>
      <c r="AWO182" s="192"/>
      <c r="AWP182" s="192"/>
      <c r="AWQ182" s="192"/>
      <c r="AWR182" s="192"/>
      <c r="AWS182" s="192"/>
      <c r="AWT182" s="192"/>
      <c r="AWU182" s="192"/>
      <c r="AWV182" s="192"/>
      <c r="AWW182" s="192"/>
      <c r="AWX182" s="192"/>
      <c r="AWY182" s="192"/>
      <c r="AWZ182" s="192"/>
      <c r="AXA182" s="192"/>
      <c r="AXB182" s="192"/>
      <c r="AXC182" s="192"/>
      <c r="AXD182" s="192"/>
      <c r="AXE182" s="192"/>
      <c r="AXF182" s="192"/>
      <c r="AXG182" s="192"/>
      <c r="AXH182" s="192"/>
      <c r="AXI182" s="192"/>
      <c r="AXJ182" s="192"/>
      <c r="AXK182" s="192"/>
      <c r="AXL182" s="192"/>
      <c r="AXM182" s="192"/>
      <c r="AXN182" s="192"/>
      <c r="AXO182" s="192"/>
      <c r="AXP182" s="192"/>
      <c r="AXQ182" s="192"/>
      <c r="AXR182" s="192"/>
      <c r="AXS182" s="192"/>
      <c r="AXT182" s="192"/>
      <c r="AXU182" s="192"/>
      <c r="AXV182" s="192"/>
      <c r="AXW182" s="192"/>
      <c r="AXX182" s="192"/>
      <c r="AXY182" s="192"/>
      <c r="AXZ182" s="192"/>
      <c r="AYA182" s="192"/>
      <c r="AYB182" s="192"/>
      <c r="AYC182" s="192"/>
      <c r="AYD182" s="192"/>
      <c r="AYE182" s="192"/>
      <c r="AYF182" s="192"/>
      <c r="AYG182" s="192"/>
      <c r="AYH182" s="192"/>
      <c r="AYI182" s="192"/>
      <c r="AYJ182" s="192"/>
      <c r="AYK182" s="192"/>
      <c r="AYL182" s="192"/>
      <c r="AYM182" s="192"/>
      <c r="AYN182" s="192"/>
      <c r="AYO182" s="192"/>
      <c r="AYP182" s="192"/>
      <c r="AYQ182" s="192"/>
      <c r="AYR182" s="192"/>
      <c r="AYS182" s="192"/>
      <c r="AYT182" s="192"/>
      <c r="AYU182" s="192"/>
      <c r="AYV182" s="192"/>
      <c r="AYW182" s="192"/>
      <c r="AYX182" s="192"/>
      <c r="AYY182" s="192"/>
      <c r="AYZ182" s="192"/>
      <c r="AZA182" s="192"/>
      <c r="AZB182" s="192"/>
      <c r="AZC182" s="192"/>
      <c r="AZD182" s="192"/>
      <c r="AZE182" s="192"/>
      <c r="AZF182" s="192"/>
      <c r="AZG182" s="192"/>
      <c r="AZH182" s="192"/>
      <c r="AZI182" s="192"/>
      <c r="AZJ182" s="192"/>
      <c r="AZK182" s="192"/>
      <c r="AZL182" s="192"/>
      <c r="AZM182" s="192"/>
      <c r="AZN182" s="192"/>
      <c r="AZO182" s="192"/>
      <c r="AZP182" s="192"/>
      <c r="AZQ182" s="192"/>
      <c r="AZR182" s="192"/>
      <c r="AZS182" s="192"/>
      <c r="AZT182" s="192"/>
      <c r="AZU182" s="192"/>
      <c r="AZV182" s="192"/>
      <c r="AZW182" s="192"/>
      <c r="AZX182" s="192"/>
      <c r="AZY182" s="192"/>
      <c r="AZZ182" s="192"/>
      <c r="BAA182" s="192"/>
      <c r="BAB182" s="192"/>
      <c r="BAC182" s="192"/>
      <c r="BAD182" s="192"/>
      <c r="BAE182" s="192"/>
      <c r="BAF182" s="192"/>
      <c r="BAG182" s="192"/>
      <c r="BAH182" s="192"/>
      <c r="BAI182" s="192"/>
      <c r="BAJ182" s="192"/>
      <c r="BAK182" s="192"/>
      <c r="BAL182" s="192"/>
      <c r="BAM182" s="192"/>
      <c r="BAN182" s="192"/>
      <c r="BAO182" s="192"/>
      <c r="BAP182" s="192"/>
      <c r="BAQ182" s="192"/>
      <c r="BAR182" s="192"/>
      <c r="BAS182" s="192"/>
      <c r="BAT182" s="192"/>
      <c r="BAU182" s="192"/>
      <c r="BAV182" s="192"/>
      <c r="BAW182" s="192"/>
      <c r="BAX182" s="192"/>
      <c r="BAY182" s="192"/>
      <c r="BAZ182" s="192"/>
      <c r="BBA182" s="192"/>
      <c r="BBB182" s="192"/>
      <c r="BBC182" s="192"/>
      <c r="BBD182" s="192"/>
      <c r="BBE182" s="192"/>
      <c r="BBF182" s="192"/>
      <c r="BBG182" s="192"/>
      <c r="BBH182" s="192"/>
      <c r="BBI182" s="192"/>
      <c r="BBJ182" s="192"/>
      <c r="BBK182" s="192"/>
      <c r="BBL182" s="192"/>
      <c r="BBM182" s="192"/>
      <c r="BBN182" s="192"/>
      <c r="BBO182" s="192"/>
      <c r="BBP182" s="192"/>
      <c r="BBQ182" s="192"/>
      <c r="BBR182" s="192"/>
      <c r="BBS182" s="192"/>
      <c r="BBT182" s="192"/>
      <c r="BBU182" s="192"/>
      <c r="BBV182" s="192"/>
      <c r="BBW182" s="192"/>
      <c r="BBX182" s="192"/>
      <c r="BBY182" s="192"/>
      <c r="BBZ182" s="192"/>
      <c r="BCA182" s="192"/>
      <c r="BCB182" s="192"/>
      <c r="BCC182" s="192"/>
      <c r="BCD182" s="192"/>
      <c r="BCE182" s="192"/>
      <c r="BCF182" s="192"/>
      <c r="BCG182" s="192"/>
      <c r="BCH182" s="192"/>
      <c r="BCI182" s="192"/>
      <c r="BCJ182" s="192"/>
      <c r="BCK182" s="192"/>
      <c r="BCL182" s="192"/>
      <c r="BCM182" s="192"/>
      <c r="BCN182" s="192"/>
      <c r="BCO182" s="192"/>
      <c r="BCP182" s="192"/>
      <c r="BCQ182" s="192"/>
      <c r="BCR182" s="192"/>
      <c r="BCS182" s="192"/>
      <c r="BCT182" s="192"/>
      <c r="BCU182" s="192"/>
      <c r="BCV182" s="192"/>
      <c r="BCW182" s="192"/>
      <c r="BCX182" s="192"/>
      <c r="BCY182" s="192"/>
      <c r="BCZ182" s="192"/>
      <c r="BDA182" s="192"/>
      <c r="BDB182" s="192"/>
      <c r="BDC182" s="192"/>
      <c r="BDD182" s="192"/>
      <c r="BDE182" s="192"/>
      <c r="BDF182" s="192"/>
      <c r="BDG182" s="192"/>
      <c r="BDH182" s="192"/>
      <c r="BDI182" s="192"/>
      <c r="BDJ182" s="192"/>
      <c r="BDK182" s="192"/>
      <c r="BDL182" s="192"/>
      <c r="BDM182" s="192"/>
      <c r="BDN182" s="192"/>
      <c r="BDO182" s="192"/>
      <c r="BDP182" s="192"/>
      <c r="BDQ182" s="192"/>
      <c r="BDR182" s="192"/>
      <c r="BDS182" s="192"/>
      <c r="BDT182" s="192"/>
      <c r="BDU182" s="192"/>
      <c r="BDV182" s="192"/>
      <c r="BDW182" s="192"/>
      <c r="BDX182" s="192"/>
      <c r="BDY182" s="192"/>
      <c r="BDZ182" s="192"/>
      <c r="BEA182" s="192"/>
      <c r="BEB182" s="192"/>
      <c r="BEC182" s="192"/>
      <c r="BED182" s="192"/>
      <c r="BEE182" s="192"/>
      <c r="BEF182" s="192"/>
      <c r="BEG182" s="192"/>
      <c r="BEH182" s="192"/>
      <c r="BEI182" s="192"/>
    </row>
    <row r="183" spans="1:1491" s="105" customFormat="1" ht="15" customHeight="1" x14ac:dyDescent="0.25">
      <c r="A183" s="176" t="s">
        <v>1611</v>
      </c>
      <c r="B183" s="258" t="s">
        <v>1297</v>
      </c>
      <c r="C183" s="307">
        <v>45078</v>
      </c>
      <c r="D183" s="307">
        <v>46203</v>
      </c>
      <c r="E183" s="265">
        <v>0</v>
      </c>
      <c r="F183" s="265">
        <v>130.1</v>
      </c>
      <c r="G183" s="261">
        <v>130.1</v>
      </c>
      <c r="H183" s="265">
        <v>130.1</v>
      </c>
      <c r="I183" s="265">
        <f t="shared" si="37"/>
        <v>5.4797405441833034</v>
      </c>
      <c r="J183" s="265">
        <f t="shared" si="38"/>
        <v>5.4797405441833034</v>
      </c>
      <c r="K183" s="145">
        <f t="shared" si="38"/>
        <v>5.4797405441833034</v>
      </c>
      <c r="L183" s="150"/>
      <c r="M183" s="150"/>
      <c r="N183" s="210" t="s">
        <v>1380</v>
      </c>
      <c r="O183" s="467">
        <v>0</v>
      </c>
      <c r="P183" s="467">
        <v>0</v>
      </c>
      <c r="Q183" s="467">
        <v>0</v>
      </c>
      <c r="R183" s="456">
        <v>22.1</v>
      </c>
      <c r="S183" s="456">
        <v>51</v>
      </c>
      <c r="T183" s="456">
        <v>51</v>
      </c>
      <c r="U183" s="456">
        <v>6</v>
      </c>
      <c r="V183" s="459">
        <v>0</v>
      </c>
      <c r="W183" s="190" t="s">
        <v>180</v>
      </c>
      <c r="X183" s="190">
        <v>3.7</v>
      </c>
      <c r="Y183" s="190" t="s">
        <v>1743</v>
      </c>
      <c r="Z183" s="210" t="s">
        <v>1724</v>
      </c>
      <c r="AA183" s="210" t="s">
        <v>2017</v>
      </c>
      <c r="AB183" s="190" t="s">
        <v>826</v>
      </c>
      <c r="AC183" s="210" t="s">
        <v>180</v>
      </c>
      <c r="AD183" s="210" t="s">
        <v>180</v>
      </c>
      <c r="AE183" s="210" t="s">
        <v>180</v>
      </c>
      <c r="AF183" s="190" t="s">
        <v>826</v>
      </c>
      <c r="AG183" s="241" t="s">
        <v>332</v>
      </c>
      <c r="AH183" s="210"/>
      <c r="AI183" s="431">
        <v>0</v>
      </c>
      <c r="AJ183" s="431">
        <v>0</v>
      </c>
      <c r="AK183" s="210" t="s">
        <v>180</v>
      </c>
      <c r="AL183" s="414">
        <v>0</v>
      </c>
      <c r="AM183" s="453">
        <f t="shared" si="33"/>
        <v>0</v>
      </c>
      <c r="AN183" s="453">
        <f t="shared" si="34"/>
        <v>0</v>
      </c>
      <c r="AO183" s="255"/>
      <c r="AP183" s="255"/>
      <c r="AQ183" s="327" t="s">
        <v>1404</v>
      </c>
      <c r="AR183" s="313" t="s">
        <v>2018</v>
      </c>
      <c r="AS183" s="313" t="s">
        <v>1404</v>
      </c>
      <c r="AT183" s="313" t="s">
        <v>2018</v>
      </c>
      <c r="AU183" s="313" t="s">
        <v>1404</v>
      </c>
      <c r="AV183" s="313" t="s">
        <v>2018</v>
      </c>
      <c r="AW183" s="313" t="s">
        <v>1404</v>
      </c>
      <c r="AX183" s="313" t="s">
        <v>2018</v>
      </c>
      <c r="AY183" s="313" t="s">
        <v>1404</v>
      </c>
      <c r="AZ183" s="313" t="s">
        <v>2018</v>
      </c>
      <c r="BA183" s="313" t="s">
        <v>1404</v>
      </c>
      <c r="BB183" s="313" t="s">
        <v>2018</v>
      </c>
      <c r="BC183" s="328" t="s">
        <v>1406</v>
      </c>
      <c r="BD183" s="328" t="s">
        <v>180</v>
      </c>
      <c r="BE183" s="328" t="s">
        <v>1406</v>
      </c>
      <c r="BF183" s="328" t="s">
        <v>180</v>
      </c>
      <c r="BG183" s="328" t="s">
        <v>1406</v>
      </c>
      <c r="BH183" s="328" t="s">
        <v>180</v>
      </c>
      <c r="BI183" s="328" t="s">
        <v>1406</v>
      </c>
      <c r="BJ183" s="328" t="s">
        <v>180</v>
      </c>
      <c r="BK183" s="328" t="s">
        <v>1406</v>
      </c>
      <c r="BL183" s="328" t="s">
        <v>180</v>
      </c>
      <c r="BM183" s="328" t="s">
        <v>1406</v>
      </c>
      <c r="BN183" s="328" t="s">
        <v>180</v>
      </c>
      <c r="BO183" s="328" t="s">
        <v>180</v>
      </c>
      <c r="BP183" s="243"/>
      <c r="BQ183" s="243"/>
      <c r="BR183" s="243"/>
      <c r="BS183" s="243"/>
      <c r="BT183" s="243"/>
      <c r="BU183" s="243"/>
    </row>
    <row r="184" spans="1:1491" s="105" customFormat="1" ht="15" customHeight="1" thickBot="1" x14ac:dyDescent="0.3">
      <c r="A184" s="176" t="s">
        <v>1611</v>
      </c>
      <c r="B184" s="258" t="s">
        <v>1307</v>
      </c>
      <c r="C184" s="351">
        <v>45108</v>
      </c>
      <c r="D184" s="352">
        <v>46265</v>
      </c>
      <c r="E184" s="292">
        <v>0</v>
      </c>
      <c r="F184" s="292">
        <v>181</v>
      </c>
      <c r="G184" s="293">
        <v>181</v>
      </c>
      <c r="H184" s="292">
        <v>181</v>
      </c>
      <c r="I184" s="292">
        <f t="shared" si="37"/>
        <v>7.6236205879875323</v>
      </c>
      <c r="J184" s="292">
        <f t="shared" si="38"/>
        <v>7.6236205879875323</v>
      </c>
      <c r="K184" s="145">
        <f t="shared" si="38"/>
        <v>7.6236205879875323</v>
      </c>
      <c r="L184" s="151"/>
      <c r="M184" s="151"/>
      <c r="N184" s="211" t="s">
        <v>1380</v>
      </c>
      <c r="O184" s="468">
        <v>0</v>
      </c>
      <c r="P184" s="468">
        <v>0</v>
      </c>
      <c r="Q184" s="468">
        <v>0</v>
      </c>
      <c r="R184" s="468">
        <v>5.9</v>
      </c>
      <c r="S184" s="468">
        <v>15.3</v>
      </c>
      <c r="T184" s="468">
        <v>58.3</v>
      </c>
      <c r="U184" s="468">
        <v>101.5</v>
      </c>
      <c r="V184" s="459">
        <v>0</v>
      </c>
      <c r="W184" s="211" t="s">
        <v>180</v>
      </c>
      <c r="X184" s="211">
        <v>35</v>
      </c>
      <c r="Y184" s="191" t="s">
        <v>1743</v>
      </c>
      <c r="Z184" s="211" t="s">
        <v>1724</v>
      </c>
      <c r="AA184" s="211" t="s">
        <v>2019</v>
      </c>
      <c r="AB184" s="211" t="s">
        <v>826</v>
      </c>
      <c r="AC184" s="211" t="s">
        <v>180</v>
      </c>
      <c r="AD184" s="211" t="s">
        <v>180</v>
      </c>
      <c r="AE184" s="211" t="s">
        <v>180</v>
      </c>
      <c r="AF184" s="191" t="s">
        <v>826</v>
      </c>
      <c r="AG184" s="242" t="s">
        <v>332</v>
      </c>
      <c r="AH184" s="186" t="s">
        <v>1680</v>
      </c>
      <c r="AI184" s="432">
        <v>0.4</v>
      </c>
      <c r="AJ184" s="432">
        <v>1</v>
      </c>
      <c r="AK184" s="211" t="s">
        <v>180</v>
      </c>
      <c r="AL184" s="413">
        <v>0</v>
      </c>
      <c r="AM184" s="453">
        <f t="shared" si="33"/>
        <v>72.400000000000006</v>
      </c>
      <c r="AN184" s="453">
        <f t="shared" si="34"/>
        <v>0</v>
      </c>
      <c r="AO184" s="243"/>
      <c r="AP184" s="243"/>
      <c r="AQ184" s="329" t="s">
        <v>1404</v>
      </c>
      <c r="AR184" s="320" t="s">
        <v>2020</v>
      </c>
      <c r="AS184" s="320" t="s">
        <v>1404</v>
      </c>
      <c r="AT184" s="320" t="s">
        <v>2020</v>
      </c>
      <c r="AU184" s="320" t="s">
        <v>1404</v>
      </c>
      <c r="AV184" s="320" t="s">
        <v>2020</v>
      </c>
      <c r="AW184" s="320" t="s">
        <v>1404</v>
      </c>
      <c r="AX184" s="320" t="s">
        <v>2021</v>
      </c>
      <c r="AY184" s="320" t="s">
        <v>1404</v>
      </c>
      <c r="AZ184" s="320" t="s">
        <v>2022</v>
      </c>
      <c r="BA184" s="320" t="s">
        <v>1404</v>
      </c>
      <c r="BB184" s="320" t="s">
        <v>2023</v>
      </c>
      <c r="BC184" s="330" t="s">
        <v>1406</v>
      </c>
      <c r="BD184" s="330" t="s">
        <v>180</v>
      </c>
      <c r="BE184" s="330" t="s">
        <v>1406</v>
      </c>
      <c r="BF184" s="330" t="s">
        <v>180</v>
      </c>
      <c r="BG184" s="330" t="s">
        <v>1406</v>
      </c>
      <c r="BH184" s="330" t="s">
        <v>180</v>
      </c>
      <c r="BI184" s="330" t="s">
        <v>1406</v>
      </c>
      <c r="BJ184" s="330" t="s">
        <v>180</v>
      </c>
      <c r="BK184" s="330" t="s">
        <v>1406</v>
      </c>
      <c r="BL184" s="330" t="s">
        <v>180</v>
      </c>
      <c r="BM184" s="330" t="s">
        <v>1406</v>
      </c>
      <c r="BN184" s="320" t="s">
        <v>180</v>
      </c>
      <c r="BO184" s="320" t="s">
        <v>180</v>
      </c>
      <c r="BP184" s="243"/>
      <c r="BQ184" s="243"/>
      <c r="BR184" s="243"/>
      <c r="BS184" s="243"/>
      <c r="BT184" s="243"/>
      <c r="BU184" s="243"/>
    </row>
    <row r="185" spans="1:1491" s="192" customFormat="1" ht="15" customHeight="1" x14ac:dyDescent="0.25">
      <c r="B185" s="143"/>
      <c r="C185" s="361" t="s">
        <v>2024</v>
      </c>
      <c r="D185" s="362"/>
      <c r="E185" s="363">
        <f t="shared" ref="E185:J185" si="39">SUM(E4:E184)</f>
        <v>184468.25099999999</v>
      </c>
      <c r="F185" s="364">
        <f t="shared" si="39"/>
        <v>239506.64049999998</v>
      </c>
      <c r="G185" s="353">
        <f t="shared" si="39"/>
        <v>219623.6</v>
      </c>
      <c r="H185" s="354">
        <f t="shared" si="39"/>
        <v>214590.10508158</v>
      </c>
      <c r="I185" s="469">
        <f t="shared" si="39"/>
        <v>9700.6559530462509</v>
      </c>
      <c r="J185" s="533">
        <f t="shared" si="39"/>
        <v>8669.3853820549066</v>
      </c>
      <c r="K185" s="161"/>
      <c r="L185" s="161"/>
      <c r="M185" s="161"/>
      <c r="N185" s="95"/>
      <c r="O185" s="94"/>
      <c r="P185" s="165"/>
      <c r="Q185" s="94"/>
      <c r="R185" s="94"/>
      <c r="S185" s="94"/>
      <c r="T185" s="94"/>
      <c r="U185" s="94"/>
      <c r="V185" s="94"/>
      <c r="W185" s="94"/>
      <c r="X185" s="95"/>
      <c r="Y185" s="94"/>
      <c r="Z185" s="96"/>
      <c r="AA185" s="92"/>
      <c r="AB185" s="92"/>
      <c r="AC185" s="97"/>
      <c r="AD185" s="92"/>
      <c r="AE185" s="92"/>
      <c r="AF185" s="92"/>
      <c r="AG185" s="92"/>
      <c r="AH185" s="94"/>
      <c r="AI185" s="98"/>
      <c r="AJ185" s="98"/>
      <c r="AK185" s="94"/>
      <c r="AL185" s="99"/>
      <c r="AM185" s="334">
        <f>SUM(AM4:AM184)</f>
        <v>91648.144400000019</v>
      </c>
      <c r="AN185" s="334">
        <f>SUM(AN4:AN162)</f>
        <v>44395.374581579999</v>
      </c>
      <c r="AO185" s="188"/>
      <c r="AQ185" s="243"/>
      <c r="AR185" s="243"/>
      <c r="AS185" s="243"/>
      <c r="AT185" s="243"/>
      <c r="AU185" s="243"/>
      <c r="AV185" s="243"/>
      <c r="AW185" s="243"/>
      <c r="AX185" s="243"/>
      <c r="AY185" s="243"/>
      <c r="AZ185" s="243"/>
      <c r="BA185" s="243"/>
      <c r="BB185" s="243"/>
      <c r="BC185" s="256"/>
      <c r="BD185" s="257"/>
      <c r="BE185" s="256"/>
      <c r="BF185" s="257"/>
      <c r="BG185" s="256"/>
      <c r="BH185" s="257"/>
      <c r="BI185" s="256"/>
      <c r="BJ185" s="257"/>
      <c r="BK185" s="256"/>
      <c r="BL185" s="257"/>
      <c r="BM185" s="256"/>
      <c r="BN185" s="257"/>
    </row>
    <row r="186" spans="1:1491" x14ac:dyDescent="0.25">
      <c r="B186" s="144"/>
      <c r="C186" s="365" t="s">
        <v>2025</v>
      </c>
      <c r="D186" s="366"/>
      <c r="E186" s="367"/>
      <c r="F186" s="357">
        <f>SUM(F4:F162)</f>
        <v>222045.30049999998</v>
      </c>
      <c r="G186" s="355">
        <f>SUM(G4:G162)</f>
        <v>202162.3</v>
      </c>
      <c r="H186" s="356">
        <f>SUM(H4:H162)</f>
        <v>197116.76508158</v>
      </c>
      <c r="I186" s="357"/>
      <c r="J186" s="441">
        <f>SUM(J4:J163)</f>
        <v>7933.8952035912698</v>
      </c>
      <c r="K186" t="s">
        <v>2026</v>
      </c>
      <c r="M186" s="147"/>
      <c r="N186" s="100"/>
      <c r="O186" s="249"/>
      <c r="P186" s="249"/>
      <c r="Q186" s="249"/>
      <c r="R186" s="249"/>
      <c r="S186" s="249"/>
      <c r="T186" s="249"/>
      <c r="U186" s="249"/>
      <c r="V186" s="249"/>
      <c r="W186" s="249"/>
      <c r="X186" s="249"/>
      <c r="Y186" s="249"/>
      <c r="Z186" s="249"/>
      <c r="AA186" s="249"/>
      <c r="AB186" s="249"/>
      <c r="AC186" s="249"/>
      <c r="AD186" s="249"/>
      <c r="AE186" s="249"/>
      <c r="AF186" s="249"/>
      <c r="AG186" s="249"/>
      <c r="AH186" s="249"/>
      <c r="AI186" s="249"/>
      <c r="AJ186" s="249"/>
      <c r="AK186" s="249"/>
      <c r="AL186" s="249" t="s">
        <v>2027</v>
      </c>
      <c r="AM186" s="470">
        <v>0.41656270768507198</v>
      </c>
      <c r="AN186" s="470">
        <v>0.221228210227285</v>
      </c>
      <c r="AO186" s="249"/>
      <c r="AP186" s="249"/>
    </row>
    <row r="187" spans="1:1491" ht="15" customHeight="1" x14ac:dyDescent="0.25">
      <c r="C187" s="368" t="s">
        <v>2028</v>
      </c>
      <c r="D187" s="366"/>
      <c r="E187" s="366"/>
      <c r="F187" s="369"/>
      <c r="G187" s="355">
        <f>SUM(G108:G184,G16:G104,G4:G14)</f>
        <v>208976.69999999998</v>
      </c>
      <c r="H187" s="356">
        <f>SUM(H107:H184,H16:H104,H4:H14)</f>
        <v>208413.20508158003</v>
      </c>
      <c r="I187" s="358"/>
      <c r="J187" s="441">
        <f>SUM(J107:J184,J16:J104,J4:J14)</f>
        <v>8409.2177466408757</v>
      </c>
      <c r="M187" s="164"/>
      <c r="N187" s="100"/>
      <c r="O187" s="249"/>
      <c r="AM187" s="450"/>
      <c r="AN187" s="450"/>
    </row>
    <row r="188" spans="1:1491" ht="15" customHeight="1" thickBot="1" x14ac:dyDescent="0.3">
      <c r="C188" s="370" t="s">
        <v>2029</v>
      </c>
      <c r="D188" s="371"/>
      <c r="E188" s="372"/>
      <c r="F188" s="359"/>
      <c r="G188" s="359">
        <f>SUM(G105:G107,G15)</f>
        <v>10646.9</v>
      </c>
      <c r="H188" s="360">
        <f>SUM(H105:H106,H15)</f>
        <v>6176.9</v>
      </c>
      <c r="I188" s="359"/>
      <c r="J188" s="534">
        <f>SUM(J105:J106,J15)</f>
        <v>260.16763541403418</v>
      </c>
      <c r="K188" s="103"/>
      <c r="L188" s="103"/>
      <c r="M188" s="103"/>
      <c r="AK188" s="487" t="s">
        <v>2030</v>
      </c>
      <c r="AL188" s="488"/>
      <c r="AM188" s="471">
        <v>0.42899999999999999</v>
      </c>
      <c r="AN188" s="472">
        <f>AN185/F186</f>
        <v>0.19993836609741714</v>
      </c>
    </row>
    <row r="189" spans="1:1491" ht="15" customHeight="1" thickBot="1" x14ac:dyDescent="0.3">
      <c r="C189" s="132"/>
      <c r="D189" s="132"/>
      <c r="E189" s="133"/>
      <c r="F189" s="103"/>
      <c r="G189" s="103"/>
      <c r="H189" s="153"/>
      <c r="J189" s="245"/>
      <c r="K189" s="245"/>
      <c r="L189" s="245"/>
      <c r="M189" s="245"/>
      <c r="N189" s="246"/>
      <c r="AM189" s="471"/>
      <c r="AN189" s="473"/>
    </row>
    <row r="190" spans="1:1491" ht="15" customHeight="1" thickBot="1" x14ac:dyDescent="0.3">
      <c r="C190" s="132"/>
      <c r="D190" s="132"/>
      <c r="E190" s="133"/>
      <c r="F190" s="103"/>
      <c r="G190" s="103"/>
      <c r="H190" s="103"/>
      <c r="J190" s="245"/>
      <c r="K190" s="245"/>
      <c r="L190" s="245"/>
      <c r="M190" s="245"/>
      <c r="N190" s="247"/>
      <c r="AK190" s="531" t="s">
        <v>2031</v>
      </c>
      <c r="AL190" s="532"/>
      <c r="AM190" s="332">
        <f>AM185/H185</f>
        <v>0.42708467086662011</v>
      </c>
      <c r="AN190" s="333">
        <f>AN185/H186</f>
        <v>0.22522373763188661</v>
      </c>
    </row>
    <row r="191" spans="1:1491" ht="15" customHeight="1" x14ac:dyDescent="0.25">
      <c r="C191" s="373" t="s">
        <v>2032</v>
      </c>
      <c r="D191" s="374"/>
      <c r="E191" s="375"/>
      <c r="F191" s="376"/>
      <c r="G191" s="376"/>
      <c r="H191" s="377">
        <f>SUM(H4:H46)</f>
        <v>33797.474581579998</v>
      </c>
      <c r="AM191" s="104" t="s">
        <v>1372</v>
      </c>
      <c r="AN191" t="s">
        <v>1373</v>
      </c>
    </row>
    <row r="192" spans="1:1491" ht="15" customHeight="1" x14ac:dyDescent="0.25">
      <c r="C192" s="368" t="s">
        <v>2033</v>
      </c>
      <c r="D192" s="366"/>
      <c r="E192" s="378"/>
      <c r="F192" s="358"/>
      <c r="G192" s="358"/>
      <c r="H192" s="379">
        <f>SUM(H47:H107)</f>
        <v>92548.041000000012</v>
      </c>
    </row>
    <row r="193" spans="3:14" ht="15" customHeight="1" x14ac:dyDescent="0.25">
      <c r="C193" s="368" t="s">
        <v>2034</v>
      </c>
      <c r="D193" s="366"/>
      <c r="E193" s="378"/>
      <c r="F193" s="358"/>
      <c r="G193" s="358"/>
      <c r="H193" s="379">
        <f>SUM(H108:H131)</f>
        <v>39091.189500000008</v>
      </c>
      <c r="N193" s="187"/>
    </row>
    <row r="194" spans="3:14" ht="15" customHeight="1" x14ac:dyDescent="0.25">
      <c r="C194" s="368" t="s">
        <v>2035</v>
      </c>
      <c r="D194" s="366"/>
      <c r="E194" s="378"/>
      <c r="F194" s="358"/>
      <c r="G194" s="358"/>
      <c r="H194" s="379">
        <f>SUM(H132:H144)</f>
        <v>9195.06</v>
      </c>
    </row>
    <row r="195" spans="3:14" ht="15" customHeight="1" x14ac:dyDescent="0.25">
      <c r="C195" s="368" t="s">
        <v>2036</v>
      </c>
      <c r="D195" s="366"/>
      <c r="E195" s="378"/>
      <c r="F195" s="358"/>
      <c r="G195" s="358"/>
      <c r="H195" s="379">
        <f>SUM(H145:H154)</f>
        <v>10044</v>
      </c>
    </row>
    <row r="196" spans="3:14" ht="15" customHeight="1" x14ac:dyDescent="0.25">
      <c r="C196" s="368" t="s">
        <v>2037</v>
      </c>
      <c r="D196" s="366"/>
      <c r="E196" s="378"/>
      <c r="F196" s="358"/>
      <c r="G196" s="358"/>
      <c r="H196" s="379">
        <f>SUM(H155:H162)</f>
        <v>12441</v>
      </c>
    </row>
    <row r="197" spans="3:14" ht="15" customHeight="1" thickBot="1" x14ac:dyDescent="0.3">
      <c r="C197" s="370" t="s">
        <v>2038</v>
      </c>
      <c r="D197" s="371"/>
      <c r="E197" s="372"/>
      <c r="F197" s="380"/>
      <c r="G197" s="380"/>
      <c r="H197" s="381">
        <f>SUM(H163:H184)</f>
        <v>17473.339999999997</v>
      </c>
    </row>
    <row r="198" spans="3:14" ht="15" customHeight="1" x14ac:dyDescent="0.25">
      <c r="H198" s="103"/>
    </row>
    <row r="199" spans="3:14" ht="15" customHeight="1" thickBot="1" x14ac:dyDescent="0.3"/>
    <row r="200" spans="3:14" ht="15" customHeight="1" x14ac:dyDescent="0.25">
      <c r="C200" s="433" t="s">
        <v>2039</v>
      </c>
      <c r="D200" s="434">
        <f>SUM(H4:H9)</f>
        <v>3005.5600000000004</v>
      </c>
    </row>
    <row r="201" spans="3:14" ht="15" customHeight="1" x14ac:dyDescent="0.25">
      <c r="C201" s="435" t="s">
        <v>2040</v>
      </c>
      <c r="D201" s="436">
        <f>SUM(H10:H19)</f>
        <v>15732.42</v>
      </c>
    </row>
    <row r="202" spans="3:14" ht="15" customHeight="1" x14ac:dyDescent="0.25">
      <c r="C202" s="437" t="s">
        <v>2041</v>
      </c>
      <c r="D202" s="436">
        <f>SUM(H20:H25)</f>
        <v>6383</v>
      </c>
    </row>
    <row r="203" spans="3:14" ht="15" customHeight="1" x14ac:dyDescent="0.25">
      <c r="C203" s="435" t="s">
        <v>2042</v>
      </c>
      <c r="D203" s="436">
        <f>SUM(H26:H37)</f>
        <v>3679.9749948900003</v>
      </c>
    </row>
    <row r="204" spans="3:14" ht="15" customHeight="1" x14ac:dyDescent="0.25">
      <c r="C204" s="437" t="s">
        <v>2043</v>
      </c>
      <c r="D204" s="436">
        <f>SUM(H38:H42)</f>
        <v>3477.0195866900003</v>
      </c>
    </row>
    <row r="205" spans="3:14" ht="15" customHeight="1" x14ac:dyDescent="0.25">
      <c r="C205" s="435" t="s">
        <v>2044</v>
      </c>
      <c r="D205" s="436">
        <f>SUM(H43:H44)</f>
        <v>836.9</v>
      </c>
    </row>
    <row r="206" spans="3:14" ht="15" customHeight="1" x14ac:dyDescent="0.25">
      <c r="C206" s="437" t="s">
        <v>2045</v>
      </c>
      <c r="D206" s="436">
        <f>SUM(H45:H46)</f>
        <v>682.6</v>
      </c>
    </row>
    <row r="207" spans="3:14" ht="15" customHeight="1" x14ac:dyDescent="0.25">
      <c r="C207" s="435" t="s">
        <v>2046</v>
      </c>
      <c r="D207" s="436">
        <f>SUM(H47:H61)</f>
        <v>24253.911000000004</v>
      </c>
    </row>
    <row r="208" spans="3:14" ht="15" customHeight="1" x14ac:dyDescent="0.25">
      <c r="C208" s="437" t="s">
        <v>2047</v>
      </c>
      <c r="D208" s="436">
        <f>SUM(H62:H64)</f>
        <v>6880</v>
      </c>
    </row>
    <row r="209" spans="3:4" ht="15" customHeight="1" x14ac:dyDescent="0.25">
      <c r="C209" s="435" t="s">
        <v>2048</v>
      </c>
      <c r="D209" s="436">
        <f>SUM(H65:H68)</f>
        <v>6660</v>
      </c>
    </row>
    <row r="210" spans="3:4" ht="15" customHeight="1" x14ac:dyDescent="0.25">
      <c r="C210" s="437" t="s">
        <v>2049</v>
      </c>
      <c r="D210" s="436">
        <f>SUM(H69:H74)</f>
        <v>4893</v>
      </c>
    </row>
    <row r="211" spans="3:4" ht="15" customHeight="1" x14ac:dyDescent="0.25">
      <c r="C211" s="435" t="s">
        <v>2050</v>
      </c>
      <c r="D211" s="436">
        <f>SUM(H75:H81)</f>
        <v>21298.53</v>
      </c>
    </row>
    <row r="212" spans="3:4" ht="15" customHeight="1" x14ac:dyDescent="0.25">
      <c r="C212" s="437" t="s">
        <v>2051</v>
      </c>
      <c r="D212" s="436">
        <f>SUM(H82:H87)</f>
        <v>12984</v>
      </c>
    </row>
    <row r="213" spans="3:4" ht="15" customHeight="1" x14ac:dyDescent="0.25">
      <c r="C213" s="435" t="s">
        <v>2052</v>
      </c>
      <c r="D213" s="436">
        <f>SUM(H87:H91)</f>
        <v>2490</v>
      </c>
    </row>
    <row r="214" spans="3:4" ht="15" customHeight="1" x14ac:dyDescent="0.25">
      <c r="C214" s="437" t="s">
        <v>2053</v>
      </c>
      <c r="D214" s="436">
        <f>SUM(H92:H97)</f>
        <v>3332</v>
      </c>
    </row>
    <row r="215" spans="3:4" ht="15" customHeight="1" x14ac:dyDescent="0.25">
      <c r="C215" s="435" t="s">
        <v>2054</v>
      </c>
      <c r="D215" s="436">
        <f>SUM(H98:H103)</f>
        <v>3226.6</v>
      </c>
    </row>
    <row r="216" spans="3:4" ht="15" customHeight="1" x14ac:dyDescent="0.25">
      <c r="C216" s="437" t="s">
        <v>2055</v>
      </c>
      <c r="D216" s="535">
        <f>SUM(H104:H107)</f>
        <v>6530</v>
      </c>
    </row>
    <row r="217" spans="3:4" ht="15" customHeight="1" x14ac:dyDescent="0.25">
      <c r="C217" s="435" t="s">
        <v>2056</v>
      </c>
      <c r="D217" s="436">
        <f>SUM(H108:H110)</f>
        <v>4857</v>
      </c>
    </row>
    <row r="218" spans="3:4" ht="15" customHeight="1" x14ac:dyDescent="0.25">
      <c r="C218" s="437" t="s">
        <v>2057</v>
      </c>
      <c r="D218" s="436">
        <f>SUM(H111:H114)</f>
        <v>15356.5895</v>
      </c>
    </row>
    <row r="219" spans="3:4" ht="15" customHeight="1" x14ac:dyDescent="0.25">
      <c r="C219" s="435" t="s">
        <v>2058</v>
      </c>
      <c r="D219" s="436">
        <f>SUM(H115:H131)</f>
        <v>18877.599999999999</v>
      </c>
    </row>
    <row r="220" spans="3:4" ht="15" customHeight="1" x14ac:dyDescent="0.25">
      <c r="C220" s="437" t="s">
        <v>2059</v>
      </c>
      <c r="D220" s="436">
        <f>SUM(H132:H135)</f>
        <v>3626.56</v>
      </c>
    </row>
    <row r="221" spans="3:4" ht="15" customHeight="1" x14ac:dyDescent="0.25">
      <c r="C221" s="435" t="s">
        <v>2060</v>
      </c>
      <c r="D221" s="436">
        <f>SUM(H136:H137)</f>
        <v>150</v>
      </c>
    </row>
    <row r="222" spans="3:4" ht="15" customHeight="1" x14ac:dyDescent="0.25">
      <c r="C222" s="437" t="s">
        <v>2061</v>
      </c>
      <c r="D222" s="436">
        <f>SUM(H138)</f>
        <v>0</v>
      </c>
    </row>
    <row r="223" spans="3:4" ht="15" customHeight="1" x14ac:dyDescent="0.25">
      <c r="C223" s="435" t="s">
        <v>2062</v>
      </c>
      <c r="D223" s="436">
        <f>SUM(H139:H140)</f>
        <v>418.5</v>
      </c>
    </row>
    <row r="224" spans="3:4" ht="15" customHeight="1" x14ac:dyDescent="0.25">
      <c r="C224" s="437" t="s">
        <v>2063</v>
      </c>
      <c r="D224" s="436">
        <f>SUM(H141:H144)</f>
        <v>5000</v>
      </c>
    </row>
    <row r="225" spans="3:4" ht="15" customHeight="1" x14ac:dyDescent="0.25">
      <c r="C225" s="435" t="s">
        <v>2064</v>
      </c>
      <c r="D225" s="436">
        <f>SUM(H145)</f>
        <v>5000</v>
      </c>
    </row>
    <row r="226" spans="3:4" ht="15" customHeight="1" x14ac:dyDescent="0.25">
      <c r="C226" s="437" t="s">
        <v>2065</v>
      </c>
      <c r="D226" s="436">
        <f>SUM(H146:H153)</f>
        <v>5044</v>
      </c>
    </row>
    <row r="227" spans="3:4" ht="15" customHeight="1" x14ac:dyDescent="0.25">
      <c r="C227" s="435" t="s">
        <v>2066</v>
      </c>
      <c r="D227" s="436">
        <f>SUM(H154)</f>
        <v>0</v>
      </c>
    </row>
    <row r="228" spans="3:4" ht="15" customHeight="1" x14ac:dyDescent="0.25">
      <c r="C228" s="437" t="s">
        <v>2067</v>
      </c>
      <c r="D228" s="436">
        <f>SUM(H155:H157)</f>
        <v>3901</v>
      </c>
    </row>
    <row r="229" spans="3:4" ht="15" customHeight="1" x14ac:dyDescent="0.25">
      <c r="C229" s="435" t="s">
        <v>2068</v>
      </c>
      <c r="D229" s="436">
        <f>SUM(H159:H162)</f>
        <v>8540</v>
      </c>
    </row>
    <row r="230" spans="3:4" ht="15" customHeight="1" x14ac:dyDescent="0.25">
      <c r="C230" s="437" t="s">
        <v>2069</v>
      </c>
      <c r="D230" s="436">
        <f>SUM(H163:H167)</f>
        <v>10072.24</v>
      </c>
    </row>
    <row r="231" spans="3:4" ht="15" customHeight="1" x14ac:dyDescent="0.25">
      <c r="C231" s="435" t="s">
        <v>2070</v>
      </c>
      <c r="D231" s="436">
        <f>SUM(H168:H170)</f>
        <v>0</v>
      </c>
    </row>
    <row r="232" spans="3:4" ht="15" customHeight="1" x14ac:dyDescent="0.25">
      <c r="C232" s="437" t="s">
        <v>2071</v>
      </c>
      <c r="D232" s="436">
        <f>SUM(H171:H174)</f>
        <v>4012</v>
      </c>
    </row>
    <row r="233" spans="3:4" ht="15" customHeight="1" x14ac:dyDescent="0.25">
      <c r="C233" s="435" t="s">
        <v>2072</v>
      </c>
      <c r="D233" s="436">
        <f>SUM(H175)</f>
        <v>1000</v>
      </c>
    </row>
    <row r="234" spans="3:4" ht="15" customHeight="1" x14ac:dyDescent="0.25">
      <c r="C234" s="437" t="s">
        <v>2073</v>
      </c>
      <c r="D234" s="436">
        <f>SUM(H176:H181)</f>
        <v>760</v>
      </c>
    </row>
    <row r="235" spans="3:4" ht="15" customHeight="1" x14ac:dyDescent="0.25">
      <c r="C235" s="435" t="s">
        <v>2074</v>
      </c>
      <c r="D235" s="436">
        <f>SUM(H182)</f>
        <v>1318</v>
      </c>
    </row>
    <row r="236" spans="3:4" ht="15" customHeight="1" thickBot="1" x14ac:dyDescent="0.3">
      <c r="C236" s="438" t="s">
        <v>2075</v>
      </c>
      <c r="D236" s="439">
        <f>SUM(H183:H184)</f>
        <v>311.10000000000002</v>
      </c>
    </row>
  </sheetData>
  <autoFilter ref="A3:EX197" xr:uid="{00000000-0009-0000-0000-000003000000}"/>
  <mergeCells count="43">
    <mergeCell ref="AD2:AD3"/>
    <mergeCell ref="E1:U1"/>
    <mergeCell ref="AF2:AF3"/>
    <mergeCell ref="AH2:AJ2"/>
    <mergeCell ref="AM2:AN2"/>
    <mergeCell ref="V2:W2"/>
    <mergeCell ref="X2:Y2"/>
    <mergeCell ref="Z1:Z3"/>
    <mergeCell ref="BM2:BN2"/>
    <mergeCell ref="BE1:BF1"/>
    <mergeCell ref="BG1:BH1"/>
    <mergeCell ref="AQ1:BB1"/>
    <mergeCell ref="BM1:BN1"/>
    <mergeCell ref="BE2:BF2"/>
    <mergeCell ref="BG2:BH2"/>
    <mergeCell ref="BK2:BL2"/>
    <mergeCell ref="BK1:BL1"/>
    <mergeCell ref="BI2:BJ2"/>
    <mergeCell ref="BA2:BB2"/>
    <mergeCell ref="BC2:BD2"/>
    <mergeCell ref="AW2:AX2"/>
    <mergeCell ref="A1:A3"/>
    <mergeCell ref="AQ2:AR2"/>
    <mergeCell ref="AS2:AT2"/>
    <mergeCell ref="AY2:AZ2"/>
    <mergeCell ref="AA2:AA3"/>
    <mergeCell ref="AC2:AC3"/>
    <mergeCell ref="V1:Y1"/>
    <mergeCell ref="AH1:AN1"/>
    <mergeCell ref="B1:B3"/>
    <mergeCell ref="C1:D2"/>
    <mergeCell ref="E2:N2"/>
    <mergeCell ref="O2:U2"/>
    <mergeCell ref="AA1:AB1"/>
    <mergeCell ref="AE2:AE3"/>
    <mergeCell ref="AC1:AE1"/>
    <mergeCell ref="AB2:AB3"/>
    <mergeCell ref="AK190:AL190"/>
    <mergeCell ref="BC1:BD1"/>
    <mergeCell ref="AU2:AV2"/>
    <mergeCell ref="AK2:AL2"/>
    <mergeCell ref="BI1:BJ1"/>
    <mergeCell ref="AK188:AL188"/>
  </mergeCells>
  <conditionalFormatting sqref="O174:Q174">
    <cfRule type="cellIs" dxfId="3" priority="56" operator="notEqual">
      <formula>#REF!</formula>
    </cfRule>
  </conditionalFormatting>
  <conditionalFormatting sqref="O185:Q185">
    <cfRule type="cellIs" dxfId="2" priority="30" operator="notEqual">
      <formula>#REF!</formula>
    </cfRule>
  </conditionalFormatting>
  <conditionalFormatting sqref="U174:AF174">
    <cfRule type="cellIs" dxfId="1" priority="54" operator="notEqual">
      <formula>#REF!</formula>
    </cfRule>
  </conditionalFormatting>
  <conditionalFormatting sqref="U185:AF185 AQ174:BO174">
    <cfRule type="cellIs" dxfId="0" priority="28" operator="notEqual">
      <formula>#REF!</formula>
    </cfRule>
  </conditionalFormatting>
  <dataValidations count="3">
    <dataValidation type="decimal" allowBlank="1" showInputMessage="1" showErrorMessage="1" sqref="F174 G175 H174 O151:V153 R174:T174 U92:U95 X151:X153 X174 AC174" xr:uid="{00000000-0002-0000-0300-000000000000}">
      <formula1>0</formula1>
      <formula2>100000</formula2>
    </dataValidation>
    <dataValidation type="date" operator="greaterThan" allowBlank="1" showInputMessage="1" showErrorMessage="1" sqref="C12:D14 C151:D153 D121:D123 D125:D127 D154 D174" xr:uid="{00000000-0002-0000-0300-000001000000}">
      <formula1>36526</formula1>
    </dataValidation>
    <dataValidation type="list" allowBlank="1" showInputMessage="1" showErrorMessage="1" sqref="N151:N153 N174 Z174 AH174:AK174 AI154:AJ154 AL154" xr:uid="{00000000-0002-0000-0300-000002000000}"/>
  </dataValidations>
  <pageMargins left="0.7" right="0.7" top="0.75" bottom="0.75" header="0.3" footer="0.3"/>
  <pageSetup paperSize="9" orientation="portrait"/>
  <headerFooter>
    <oddFooter>&amp;C&amp;"Calibri"&amp;10 &amp;K008000_x000D_# Interní informace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M49"/>
  <sheetViews>
    <sheetView showGridLines="0" zoomScale="85" zoomScaleNormal="85" workbookViewId="0">
      <selection activeCell="A48" sqref="A48"/>
    </sheetView>
  </sheetViews>
  <sheetFormatPr defaultColWidth="10.42578125" defaultRowHeight="15" x14ac:dyDescent="0.25"/>
  <cols>
    <col min="1" max="1" width="10.5703125" style="14" customWidth="1"/>
    <col min="2" max="2" width="75.42578125" style="1" bestFit="1" customWidth="1"/>
    <col min="3" max="3" width="51.5703125" style="1" customWidth="1"/>
    <col min="4" max="4" width="19.5703125" style="1" customWidth="1"/>
    <col min="5" max="13" width="15.5703125" style="15" customWidth="1"/>
    <col min="14" max="14" width="10.42578125" style="1" customWidth="1"/>
    <col min="15" max="16384" width="10.42578125" style="1"/>
  </cols>
  <sheetData>
    <row r="1" spans="1:13" ht="33" customHeight="1" x14ac:dyDescent="0.25">
      <c r="A1" s="504" t="s">
        <v>2076</v>
      </c>
      <c r="B1" s="483"/>
      <c r="C1" s="483"/>
      <c r="D1" s="483"/>
      <c r="E1" s="483"/>
      <c r="F1" s="483"/>
      <c r="G1" s="483"/>
      <c r="H1" s="483"/>
      <c r="I1" s="483"/>
      <c r="J1" s="483"/>
      <c r="K1" s="483"/>
      <c r="L1" s="483"/>
      <c r="M1" s="482"/>
    </row>
    <row r="2" spans="1:13" ht="33" customHeight="1" x14ac:dyDescent="0.25">
      <c r="A2" s="509" t="s">
        <v>2077</v>
      </c>
      <c r="B2" s="483"/>
      <c r="C2" s="483"/>
      <c r="D2" s="483"/>
      <c r="E2" s="483"/>
      <c r="F2" s="483"/>
      <c r="G2" s="483"/>
      <c r="H2" s="483"/>
      <c r="I2" s="483"/>
      <c r="J2" s="483"/>
      <c r="K2" s="483"/>
      <c r="L2" s="483"/>
      <c r="M2" s="482"/>
    </row>
    <row r="3" spans="1:13" s="2" customFormat="1" ht="31.5" customHeight="1" x14ac:dyDescent="0.25">
      <c r="A3" s="507" t="s">
        <v>0</v>
      </c>
      <c r="B3" s="507" t="s">
        <v>2078</v>
      </c>
      <c r="C3" s="506" t="s">
        <v>2079</v>
      </c>
      <c r="D3" s="506" t="s">
        <v>2080</v>
      </c>
      <c r="E3" s="508" t="s">
        <v>2081</v>
      </c>
      <c r="F3" s="483"/>
      <c r="G3" s="483"/>
      <c r="H3" s="483"/>
      <c r="I3" s="483"/>
      <c r="J3" s="483"/>
      <c r="K3" s="483"/>
      <c r="L3" s="483"/>
      <c r="M3" s="482"/>
    </row>
    <row r="4" spans="1:13" ht="30.75" customHeight="1" x14ac:dyDescent="0.25">
      <c r="A4" s="490"/>
      <c r="B4" s="490"/>
      <c r="C4" s="490"/>
      <c r="D4" s="490"/>
      <c r="E4" s="505" t="s">
        <v>2082</v>
      </c>
      <c r="F4" s="483"/>
      <c r="G4" s="482"/>
      <c r="H4" s="505" t="s">
        <v>2083</v>
      </c>
      <c r="I4" s="483"/>
      <c r="J4" s="482"/>
      <c r="K4" s="505" t="s">
        <v>2084</v>
      </c>
      <c r="L4" s="483"/>
      <c r="M4" s="482"/>
    </row>
    <row r="5" spans="1:13" ht="31.5" customHeight="1" x14ac:dyDescent="0.25">
      <c r="A5" s="480"/>
      <c r="B5" s="480"/>
      <c r="C5" s="480"/>
      <c r="D5" s="480"/>
      <c r="E5" s="3" t="s">
        <v>2085</v>
      </c>
      <c r="F5" s="3" t="s">
        <v>2086</v>
      </c>
      <c r="G5" s="3" t="s">
        <v>2087</v>
      </c>
      <c r="H5" s="3" t="s">
        <v>2085</v>
      </c>
      <c r="I5" s="3" t="s">
        <v>2086</v>
      </c>
      <c r="J5" s="3" t="s">
        <v>2087</v>
      </c>
      <c r="K5" s="3" t="s">
        <v>2085</v>
      </c>
      <c r="L5" s="3" t="s">
        <v>2086</v>
      </c>
      <c r="M5" s="3" t="s">
        <v>2087</v>
      </c>
    </row>
    <row r="6" spans="1:13" x14ac:dyDescent="0.25">
      <c r="A6" s="4" t="s">
        <v>2088</v>
      </c>
      <c r="B6" s="269" t="s">
        <v>2089</v>
      </c>
      <c r="C6" s="6"/>
      <c r="D6" s="7" t="s">
        <v>2090</v>
      </c>
      <c r="E6" s="474">
        <v>1.710322831621647E-3</v>
      </c>
      <c r="F6" s="475">
        <v>1.7740047507386341E-3</v>
      </c>
      <c r="G6" s="8" t="s">
        <v>2091</v>
      </c>
      <c r="H6" s="476">
        <v>4.97684793546882E-3</v>
      </c>
      <c r="I6" s="476">
        <v>3.2878285318462801E-3</v>
      </c>
      <c r="J6" s="9" t="s">
        <v>2091</v>
      </c>
      <c r="K6" s="475">
        <v>5.0581255305309804E-3</v>
      </c>
      <c r="L6" s="475">
        <v>2.6597918063515601E-3</v>
      </c>
      <c r="M6" s="8" t="s">
        <v>2091</v>
      </c>
    </row>
    <row r="7" spans="1:13" x14ac:dyDescent="0.25">
      <c r="A7" s="110">
        <v>1</v>
      </c>
      <c r="B7" s="111" t="s">
        <v>2092</v>
      </c>
      <c r="C7" s="112"/>
      <c r="D7" s="113" t="s">
        <v>2090</v>
      </c>
      <c r="E7" s="477">
        <v>2.7907092283507851E-5</v>
      </c>
      <c r="F7" s="477">
        <v>6.3333636912288327E-4</v>
      </c>
      <c r="G7" s="114" t="s">
        <v>2091</v>
      </c>
      <c r="H7" s="478">
        <v>4.6694952211567831E-4</v>
      </c>
      <c r="I7" s="478">
        <v>1.1679541673950129E-3</v>
      </c>
      <c r="J7" s="115" t="s">
        <v>2091</v>
      </c>
      <c r="K7" s="477">
        <v>1.3009967407136001E-3</v>
      </c>
      <c r="L7" s="477">
        <v>8.8102787222066326E-4</v>
      </c>
      <c r="M7" s="114" t="s">
        <v>2091</v>
      </c>
    </row>
    <row r="8" spans="1:13" ht="150" customHeight="1" x14ac:dyDescent="0.25">
      <c r="A8" s="4" t="s">
        <v>2093</v>
      </c>
      <c r="B8" s="269" t="s">
        <v>2094</v>
      </c>
      <c r="C8" s="6" t="s">
        <v>2095</v>
      </c>
      <c r="D8" s="7" t="s">
        <v>2090</v>
      </c>
      <c r="E8" s="475">
        <v>0</v>
      </c>
      <c r="F8" s="475">
        <v>7.3884655266032162E-5</v>
      </c>
      <c r="G8" s="11" t="s">
        <v>2091</v>
      </c>
      <c r="H8" s="476">
        <v>9.1269571553809214E-6</v>
      </c>
      <c r="I8" s="476">
        <v>1.2291395271923911E-4</v>
      </c>
      <c r="J8" s="12" t="s">
        <v>2091</v>
      </c>
      <c r="K8" s="475">
        <v>1.340132486198353E-4</v>
      </c>
      <c r="L8" s="475">
        <v>9.3232682536026346E-5</v>
      </c>
      <c r="M8" s="11" t="s">
        <v>2091</v>
      </c>
    </row>
    <row r="9" spans="1:13" ht="30" customHeight="1" x14ac:dyDescent="0.25">
      <c r="A9" s="4" t="s">
        <v>2096</v>
      </c>
      <c r="B9" s="269" t="s">
        <v>2097</v>
      </c>
      <c r="C9" s="6" t="s">
        <v>2098</v>
      </c>
      <c r="D9" s="7" t="s">
        <v>2090</v>
      </c>
      <c r="E9" s="475">
        <v>-1.2561871079452841E-5</v>
      </c>
      <c r="F9" s="475">
        <v>-1.7924267779467758E-5</v>
      </c>
      <c r="G9" s="11" t="s">
        <v>2091</v>
      </c>
      <c r="H9" s="476">
        <v>9.9828122090750426E-5</v>
      </c>
      <c r="I9" s="476">
        <v>1.073864293685833E-4</v>
      </c>
      <c r="J9" s="12" t="s">
        <v>2091</v>
      </c>
      <c r="K9" s="475">
        <v>7.9113851099155141E-6</v>
      </c>
      <c r="L9" s="475">
        <v>2.37217986531757E-5</v>
      </c>
      <c r="M9" s="11" t="s">
        <v>2091</v>
      </c>
    </row>
    <row r="10" spans="1:13" ht="120" customHeight="1" x14ac:dyDescent="0.25">
      <c r="A10" s="4" t="s">
        <v>2099</v>
      </c>
      <c r="B10" s="269" t="s">
        <v>2100</v>
      </c>
      <c r="C10" s="6" t="s">
        <v>2101</v>
      </c>
      <c r="D10" s="7" t="s">
        <v>2090</v>
      </c>
      <c r="E10" s="475">
        <v>0</v>
      </c>
      <c r="F10" s="475">
        <v>1.7109797112535569E-4</v>
      </c>
      <c r="G10" s="11" t="s">
        <v>2091</v>
      </c>
      <c r="H10" s="476">
        <v>0</v>
      </c>
      <c r="I10" s="476">
        <v>3.5047907745600071E-4</v>
      </c>
      <c r="J10" s="12" t="s">
        <v>2091</v>
      </c>
      <c r="K10" s="475">
        <v>4.5399757760367088E-4</v>
      </c>
      <c r="L10" s="475">
        <v>3.2558936332227622E-4</v>
      </c>
      <c r="M10" s="11" t="s">
        <v>2091</v>
      </c>
    </row>
    <row r="11" spans="1:13" ht="360" customHeight="1" x14ac:dyDescent="0.25">
      <c r="A11" s="4" t="s">
        <v>2102</v>
      </c>
      <c r="B11" s="269" t="s">
        <v>2103</v>
      </c>
      <c r="C11" s="6" t="s">
        <v>2104</v>
      </c>
      <c r="D11" s="7" t="s">
        <v>2090</v>
      </c>
      <c r="E11" s="475">
        <v>4.0468963362960693E-5</v>
      </c>
      <c r="F11" s="475">
        <v>2.1035517507939081E-4</v>
      </c>
      <c r="G11" s="11" t="s">
        <v>2091</v>
      </c>
      <c r="H11" s="476">
        <v>3.5067503511210241E-4</v>
      </c>
      <c r="I11" s="476">
        <v>2.7135049828852509E-4</v>
      </c>
      <c r="J11" s="12" t="s">
        <v>2091</v>
      </c>
      <c r="K11" s="475">
        <v>3.3769276727757541E-4</v>
      </c>
      <c r="L11" s="475">
        <v>1.8416907358642651E-4</v>
      </c>
      <c r="M11" s="11" t="s">
        <v>2091</v>
      </c>
    </row>
    <row r="12" spans="1:13" ht="105" customHeight="1" x14ac:dyDescent="0.25">
      <c r="A12" s="4" t="s">
        <v>2105</v>
      </c>
      <c r="B12" s="269" t="s">
        <v>2106</v>
      </c>
      <c r="C12" s="6" t="s">
        <v>2107</v>
      </c>
      <c r="D12" s="7" t="s">
        <v>2090</v>
      </c>
      <c r="E12" s="475">
        <v>0</v>
      </c>
      <c r="F12" s="475">
        <v>1.2249241004314021E-4</v>
      </c>
      <c r="G12" s="11" t="s">
        <v>2091</v>
      </c>
      <c r="H12" s="476">
        <v>0</v>
      </c>
      <c r="I12" s="476">
        <v>2.081975834444805E-4</v>
      </c>
      <c r="J12" s="12" t="s">
        <v>2091</v>
      </c>
      <c r="K12" s="475">
        <v>2.4888429554037472E-4</v>
      </c>
      <c r="L12" s="475">
        <v>1.735200197086062E-4</v>
      </c>
      <c r="M12" s="11" t="s">
        <v>2091</v>
      </c>
    </row>
    <row r="13" spans="1:13" ht="105" customHeight="1" x14ac:dyDescent="0.25">
      <c r="A13" s="4" t="s">
        <v>2108</v>
      </c>
      <c r="B13" s="269" t="s">
        <v>2109</v>
      </c>
      <c r="C13" s="6" t="s">
        <v>2110</v>
      </c>
      <c r="D13" s="7" t="s">
        <v>2090</v>
      </c>
      <c r="E13" s="475">
        <v>0</v>
      </c>
      <c r="F13" s="475">
        <v>6.8053860424965862E-5</v>
      </c>
      <c r="G13" s="11" t="s">
        <v>2091</v>
      </c>
      <c r="H13" s="476">
        <v>3.2110023746589889E-6</v>
      </c>
      <c r="I13" s="476">
        <v>9.376872983279938E-5</v>
      </c>
      <c r="J13" s="12" t="s">
        <v>2091</v>
      </c>
      <c r="K13" s="475">
        <v>1.078440163897465E-4</v>
      </c>
      <c r="L13" s="475">
        <v>7.3434881508793737E-5</v>
      </c>
      <c r="M13" s="11" t="s">
        <v>2091</v>
      </c>
    </row>
    <row r="14" spans="1:13" ht="135" customHeight="1" x14ac:dyDescent="0.25">
      <c r="A14" s="4" t="s">
        <v>2111</v>
      </c>
      <c r="B14" s="269" t="s">
        <v>2112</v>
      </c>
      <c r="C14" s="6" t="s">
        <v>2113</v>
      </c>
      <c r="D14" s="7" t="s">
        <v>2090</v>
      </c>
      <c r="E14" s="475">
        <v>0</v>
      </c>
      <c r="F14" s="475">
        <v>5.3765649634662793E-6</v>
      </c>
      <c r="G14" s="11" t="s">
        <v>2091</v>
      </c>
      <c r="H14" s="476">
        <v>4.1084053827855627E-6</v>
      </c>
      <c r="I14" s="476">
        <v>1.385789628538525E-5</v>
      </c>
      <c r="J14" s="12" t="s">
        <v>2091</v>
      </c>
      <c r="K14" s="475">
        <v>1.065345017248198E-5</v>
      </c>
      <c r="L14" s="475">
        <v>7.3600529053585717E-6</v>
      </c>
      <c r="M14" s="11" t="s">
        <v>2091</v>
      </c>
    </row>
    <row r="15" spans="1:13" x14ac:dyDescent="0.25">
      <c r="A15" s="110" t="s">
        <v>2114</v>
      </c>
      <c r="B15" s="111" t="s">
        <v>2115</v>
      </c>
      <c r="C15" s="112"/>
      <c r="D15" s="113" t="s">
        <v>2090</v>
      </c>
      <c r="E15" s="477">
        <v>1.4203445849858549E-3</v>
      </c>
      <c r="F15" s="477">
        <v>7.6821972410456851E-4</v>
      </c>
      <c r="G15" s="114" t="s">
        <v>2091</v>
      </c>
      <c r="H15" s="478">
        <v>2.770780176624132E-3</v>
      </c>
      <c r="I15" s="478">
        <v>3.9956629037696262E-4</v>
      </c>
      <c r="J15" s="115" t="s">
        <v>2091</v>
      </c>
      <c r="K15" s="477">
        <v>1.667274935422514E-3</v>
      </c>
      <c r="L15" s="477">
        <v>2.6023580815204278E-4</v>
      </c>
      <c r="M15" s="114" t="s">
        <v>2091</v>
      </c>
    </row>
    <row r="16" spans="1:13" ht="135" customHeight="1" x14ac:dyDescent="0.25">
      <c r="A16" s="4" t="s">
        <v>2116</v>
      </c>
      <c r="B16" s="269" t="s">
        <v>2117</v>
      </c>
      <c r="C16" s="6" t="s">
        <v>2118</v>
      </c>
      <c r="D16" s="7" t="s">
        <v>2090</v>
      </c>
      <c r="E16" s="475">
        <v>5.0951972137336377E-4</v>
      </c>
      <c r="F16" s="475">
        <v>4.1959528126711548E-4</v>
      </c>
      <c r="G16" s="11" t="s">
        <v>2091</v>
      </c>
      <c r="H16" s="476">
        <v>7.9772024212676484E-4</v>
      </c>
      <c r="I16" s="476">
        <v>1.518644914910716E-5</v>
      </c>
      <c r="J16" s="12" t="s">
        <v>2091</v>
      </c>
      <c r="K16" s="475">
        <v>4.9901118715789394E-4</v>
      </c>
      <c r="L16" s="475">
        <v>1.053590375756919E-4</v>
      </c>
      <c r="M16" s="11" t="s">
        <v>2091</v>
      </c>
    </row>
    <row r="17" spans="1:13" ht="60" customHeight="1" x14ac:dyDescent="0.25">
      <c r="A17" s="4" t="s">
        <v>2119</v>
      </c>
      <c r="B17" s="269" t="s">
        <v>2120</v>
      </c>
      <c r="C17" s="6" t="s">
        <v>2121</v>
      </c>
      <c r="D17" s="7" t="s">
        <v>2090</v>
      </c>
      <c r="E17" s="475">
        <v>0</v>
      </c>
      <c r="F17" s="475">
        <v>-2.6852210734062961E-5</v>
      </c>
      <c r="G17" s="11" t="s">
        <v>2091</v>
      </c>
      <c r="H17" s="476">
        <v>2.7109928405577582E-4</v>
      </c>
      <c r="I17" s="476">
        <v>9.1903377672508668E-6</v>
      </c>
      <c r="J17" s="12" t="s">
        <v>2091</v>
      </c>
      <c r="K17" s="475">
        <v>1.7278805434983721E-4</v>
      </c>
      <c r="L17" s="475">
        <v>1.7937339173101922E-5</v>
      </c>
      <c r="M17" s="11" t="s">
        <v>2091</v>
      </c>
    </row>
    <row r="18" spans="1:13" ht="90" customHeight="1" x14ac:dyDescent="0.25">
      <c r="A18" s="4" t="s">
        <v>2122</v>
      </c>
      <c r="B18" s="269" t="s">
        <v>2123</v>
      </c>
      <c r="C18" s="6" t="s">
        <v>2124</v>
      </c>
      <c r="D18" s="7" t="s">
        <v>2090</v>
      </c>
      <c r="E18" s="475">
        <v>1.2779112411687171E-4</v>
      </c>
      <c r="F18" s="475">
        <v>5.1280019164878787E-5</v>
      </c>
      <c r="G18" s="11" t="s">
        <v>2091</v>
      </c>
      <c r="H18" s="476">
        <v>2.5469171978120819E-4</v>
      </c>
      <c r="I18" s="476">
        <v>1.9861820911404319E-5</v>
      </c>
      <c r="J18" s="12" t="s">
        <v>2091</v>
      </c>
      <c r="K18" s="475">
        <v>7.1264890648015111E-5</v>
      </c>
      <c r="L18" s="475">
        <v>1.034677324862621E-5</v>
      </c>
      <c r="M18" s="11" t="s">
        <v>2091</v>
      </c>
    </row>
    <row r="19" spans="1:13" ht="45" customHeight="1" x14ac:dyDescent="0.25">
      <c r="A19" s="4" t="s">
        <v>2125</v>
      </c>
      <c r="B19" s="269" t="s">
        <v>2126</v>
      </c>
      <c r="C19" s="6" t="s">
        <v>2127</v>
      </c>
      <c r="D19" s="7" t="s">
        <v>2090</v>
      </c>
      <c r="E19" s="475">
        <v>0</v>
      </c>
      <c r="F19" s="475">
        <v>-1.360230364899628E-5</v>
      </c>
      <c r="G19" s="11" t="s">
        <v>2091</v>
      </c>
      <c r="H19" s="476">
        <v>1.179066550376362E-4</v>
      </c>
      <c r="I19" s="476">
        <v>4.8992620666821203E-5</v>
      </c>
      <c r="J19" s="12" t="s">
        <v>2091</v>
      </c>
      <c r="K19" s="475">
        <v>8.5829552432414857E-5</v>
      </c>
      <c r="L19" s="475">
        <v>8.1656190893397707E-6</v>
      </c>
      <c r="M19" s="11" t="s">
        <v>2091</v>
      </c>
    </row>
    <row r="20" spans="1:13" ht="149.25" customHeight="1" x14ac:dyDescent="0.25">
      <c r="A20" s="4" t="s">
        <v>2128</v>
      </c>
      <c r="B20" s="269" t="s">
        <v>2129</v>
      </c>
      <c r="C20" s="6" t="s">
        <v>2130</v>
      </c>
      <c r="D20" s="7" t="s">
        <v>2090</v>
      </c>
      <c r="E20" s="475">
        <v>5.7911491033824092E-4</v>
      </c>
      <c r="F20" s="475">
        <v>1.8775201054355151E-4</v>
      </c>
      <c r="G20" s="11" t="s">
        <v>2091</v>
      </c>
      <c r="H20" s="476">
        <v>7.2825368635642818E-4</v>
      </c>
      <c r="I20" s="476">
        <v>1.8022071101864159E-4</v>
      </c>
      <c r="J20" s="12" t="s">
        <v>2091</v>
      </c>
      <c r="K20" s="475">
        <v>3.72011226819291E-4</v>
      </c>
      <c r="L20" s="475">
        <v>1.8114411492131669E-5</v>
      </c>
      <c r="M20" s="11" t="s">
        <v>2091</v>
      </c>
    </row>
    <row r="21" spans="1:13" ht="60" customHeight="1" x14ac:dyDescent="0.25">
      <c r="A21" s="4" t="s">
        <v>2131</v>
      </c>
      <c r="B21" s="269" t="s">
        <v>2132</v>
      </c>
      <c r="C21" s="6" t="s">
        <v>2133</v>
      </c>
      <c r="D21" s="7" t="s">
        <v>2090</v>
      </c>
      <c r="E21" s="475">
        <v>2.03918829157379E-4</v>
      </c>
      <c r="F21" s="475">
        <v>1.516160619945417E-4</v>
      </c>
      <c r="G21" s="11" t="s">
        <v>2091</v>
      </c>
      <c r="H21" s="476">
        <v>4.0935298350852628E-4</v>
      </c>
      <c r="I21" s="476">
        <v>-8.6386547482053544E-6</v>
      </c>
      <c r="J21" s="12" t="s">
        <v>2091</v>
      </c>
      <c r="K21" s="475">
        <v>2.333303825552413E-4</v>
      </c>
      <c r="L21" s="475">
        <v>2.6122927892391349E-5</v>
      </c>
      <c r="M21" s="11" t="s">
        <v>2091</v>
      </c>
    </row>
    <row r="22" spans="1:13" ht="135" customHeight="1" x14ac:dyDescent="0.25">
      <c r="A22" s="4" t="s">
        <v>2134</v>
      </c>
      <c r="B22" s="269" t="s">
        <v>2135</v>
      </c>
      <c r="C22" s="6" t="s">
        <v>2136</v>
      </c>
      <c r="D22" s="7" t="s">
        <v>2090</v>
      </c>
      <c r="E22" s="475">
        <v>0</v>
      </c>
      <c r="F22" s="475">
        <v>2.3008008985914149E-5</v>
      </c>
      <c r="G22" s="11" t="s">
        <v>2091</v>
      </c>
      <c r="H22" s="476">
        <v>3.465042136996388E-5</v>
      </c>
      <c r="I22" s="476">
        <v>7.478295953600167E-5</v>
      </c>
      <c r="J22" s="12" t="s">
        <v>2091</v>
      </c>
      <c r="K22" s="475">
        <v>1.007502448922004E-4</v>
      </c>
      <c r="L22" s="475">
        <v>4.9594162415234073E-5</v>
      </c>
      <c r="M22" s="11" t="s">
        <v>2091</v>
      </c>
    </row>
    <row r="23" spans="1:13" ht="45" customHeight="1" x14ac:dyDescent="0.25">
      <c r="A23" s="4" t="s">
        <v>2137</v>
      </c>
      <c r="B23" s="269" t="s">
        <v>2138</v>
      </c>
      <c r="C23" s="6" t="s">
        <v>2139</v>
      </c>
      <c r="D23" s="7" t="s">
        <v>2090</v>
      </c>
      <c r="E23" s="475">
        <v>0</v>
      </c>
      <c r="F23" s="475">
        <v>-8.1458792009492242E-6</v>
      </c>
      <c r="G23" s="11" t="s">
        <v>2091</v>
      </c>
      <c r="H23" s="476">
        <v>5.9363594277606069E-5</v>
      </c>
      <c r="I23" s="476">
        <v>3.5101285785765768E-5</v>
      </c>
      <c r="J23" s="12" t="s">
        <v>2091</v>
      </c>
      <c r="K23" s="475">
        <v>5.8418600717535803E-5</v>
      </c>
      <c r="L23" s="475">
        <v>5.3868396545642128E-6</v>
      </c>
      <c r="M23" s="11" t="s">
        <v>2091</v>
      </c>
    </row>
    <row r="24" spans="1:13" ht="45" customHeight="1" x14ac:dyDescent="0.25">
      <c r="A24" s="4" t="s">
        <v>2140</v>
      </c>
      <c r="B24" s="269" t="s">
        <v>2141</v>
      </c>
      <c r="C24" s="6" t="s">
        <v>2142</v>
      </c>
      <c r="D24" s="7" t="s">
        <v>2090</v>
      </c>
      <c r="E24" s="475">
        <v>0</v>
      </c>
      <c r="F24" s="475">
        <v>-1.25403117096079E-5</v>
      </c>
      <c r="G24" s="11" t="s">
        <v>2091</v>
      </c>
      <c r="H24" s="476">
        <v>9.7741590110222987E-5</v>
      </c>
      <c r="I24" s="476">
        <v>2.486876029017537E-5</v>
      </c>
      <c r="J24" s="12" t="s">
        <v>2091</v>
      </c>
      <c r="K24" s="475">
        <v>6.7909026475465595E-5</v>
      </c>
      <c r="L24" s="475">
        <v>6.7046788527758139E-6</v>
      </c>
      <c r="M24" s="11" t="s">
        <v>2091</v>
      </c>
    </row>
    <row r="25" spans="1:13" ht="45" customHeight="1" x14ac:dyDescent="0.25">
      <c r="A25" s="4" t="s">
        <v>2143</v>
      </c>
      <c r="B25" s="269" t="s">
        <v>2144</v>
      </c>
      <c r="C25" s="6" t="s">
        <v>2145</v>
      </c>
      <c r="D25" s="7" t="s">
        <v>2090</v>
      </c>
      <c r="E25" s="475">
        <v>0</v>
      </c>
      <c r="F25" s="475">
        <v>-3.8909525578167958E-6</v>
      </c>
      <c r="G25" s="11" t="s">
        <v>2091</v>
      </c>
      <c r="H25" s="476">
        <v>0</v>
      </c>
      <c r="I25" s="476">
        <v>0</v>
      </c>
      <c r="J25" s="12" t="s">
        <v>2091</v>
      </c>
      <c r="K25" s="475">
        <v>5.961769374618342E-6</v>
      </c>
      <c r="L25" s="475">
        <v>1.2504018758185961E-5</v>
      </c>
      <c r="M25" s="11" t="s">
        <v>2091</v>
      </c>
    </row>
    <row r="26" spans="1:13" x14ac:dyDescent="0.25">
      <c r="A26" s="116" t="s">
        <v>2146</v>
      </c>
      <c r="B26" s="111" t="s">
        <v>2147</v>
      </c>
      <c r="C26" s="112"/>
      <c r="D26" s="113" t="s">
        <v>2090</v>
      </c>
      <c r="E26" s="477">
        <v>1.37252526839382E-4</v>
      </c>
      <c r="F26" s="477">
        <v>1.6014669960984221E-4</v>
      </c>
      <c r="G26" s="114" t="s">
        <v>2091</v>
      </c>
      <c r="H26" s="478">
        <v>1.2564311085812021E-3</v>
      </c>
      <c r="I26" s="478">
        <v>8.7531694159781502E-4</v>
      </c>
      <c r="J26" s="115" t="s">
        <v>2091</v>
      </c>
      <c r="K26" s="477">
        <v>1.2365541188779101E-3</v>
      </c>
      <c r="L26" s="477">
        <v>1.1315927204718101E-3</v>
      </c>
      <c r="M26" s="114" t="s">
        <v>2091</v>
      </c>
    </row>
    <row r="27" spans="1:13" ht="60" customHeight="1" x14ac:dyDescent="0.25">
      <c r="A27" s="117" t="s">
        <v>2148</v>
      </c>
      <c r="B27" s="269" t="s">
        <v>2149</v>
      </c>
      <c r="C27" s="6" t="s">
        <v>2150</v>
      </c>
      <c r="D27" s="7" t="s">
        <v>2090</v>
      </c>
      <c r="E27" s="475">
        <v>7.8626990535290986E-5</v>
      </c>
      <c r="F27" s="475">
        <v>9.628654666959946E-5</v>
      </c>
      <c r="G27" s="11" t="s">
        <v>2091</v>
      </c>
      <c r="H27" s="476">
        <v>1.9479864930960211E-4</v>
      </c>
      <c r="I27" s="476">
        <v>2.6862750746348141E-4</v>
      </c>
      <c r="J27" s="12" t="s">
        <v>2091</v>
      </c>
      <c r="K27" s="475">
        <v>2.342535093715625E-4</v>
      </c>
      <c r="L27" s="475">
        <v>2.7620514379855798E-4</v>
      </c>
      <c r="M27" s="11" t="s">
        <v>2091</v>
      </c>
    </row>
    <row r="28" spans="1:13" ht="75" customHeight="1" x14ac:dyDescent="0.25">
      <c r="A28" s="117" t="s">
        <v>2151</v>
      </c>
      <c r="B28" s="269" t="s">
        <v>2152</v>
      </c>
      <c r="C28" s="6" t="s">
        <v>2153</v>
      </c>
      <c r="D28" s="7" t="s">
        <v>2090</v>
      </c>
      <c r="E28" s="475">
        <v>1.583015053374659E-5</v>
      </c>
      <c r="F28" s="475">
        <v>1.7317179324072281E-5</v>
      </c>
      <c r="G28" s="11" t="s">
        <v>2091</v>
      </c>
      <c r="H28" s="476">
        <v>9.7795863711391817E-5</v>
      </c>
      <c r="I28" s="476">
        <v>1.377366341752673E-4</v>
      </c>
      <c r="J28" s="12" t="s">
        <v>2091</v>
      </c>
      <c r="K28" s="475">
        <v>1.3671549294658189E-4</v>
      </c>
      <c r="L28" s="475">
        <v>1.8976799843595241E-4</v>
      </c>
      <c r="M28" s="11" t="s">
        <v>2091</v>
      </c>
    </row>
    <row r="29" spans="1:13" ht="120" customHeight="1" x14ac:dyDescent="0.25">
      <c r="A29" s="117" t="s">
        <v>2154</v>
      </c>
      <c r="B29" s="269" t="s">
        <v>2155</v>
      </c>
      <c r="C29" s="6" t="s">
        <v>2156</v>
      </c>
      <c r="D29" s="7" t="s">
        <v>2090</v>
      </c>
      <c r="E29" s="475">
        <v>6.3936016824195363E-6</v>
      </c>
      <c r="F29" s="475">
        <v>5.95100366240775E-6</v>
      </c>
      <c r="G29" s="11" t="s">
        <v>2091</v>
      </c>
      <c r="H29" s="476">
        <v>4.3744571681281208E-4</v>
      </c>
      <c r="I29" s="476">
        <v>4.6732848040065278E-4</v>
      </c>
      <c r="J29" s="12" t="s">
        <v>2091</v>
      </c>
      <c r="K29" s="475">
        <v>8.6325749114357642E-4</v>
      </c>
      <c r="L29" s="475">
        <v>6.6238531085494046E-4</v>
      </c>
      <c r="M29" s="11" t="s">
        <v>2091</v>
      </c>
    </row>
    <row r="30" spans="1:13" x14ac:dyDescent="0.25">
      <c r="A30" s="116" t="s">
        <v>2157</v>
      </c>
      <c r="B30" s="111" t="s">
        <v>2158</v>
      </c>
      <c r="C30" s="112"/>
      <c r="D30" s="113" t="s">
        <v>2090</v>
      </c>
      <c r="E30" s="477">
        <v>5.717099341961962E-5</v>
      </c>
      <c r="F30" s="477">
        <v>-1.820156137499751E-5</v>
      </c>
      <c r="G30" s="114" t="s">
        <v>2091</v>
      </c>
      <c r="H30" s="478">
        <v>4.4588587588179068E-4</v>
      </c>
      <c r="I30" s="478">
        <v>2.305074256578887E-4</v>
      </c>
      <c r="J30" s="115" t="s">
        <v>2091</v>
      </c>
      <c r="K30" s="477">
        <v>7.2446329513309315E-5</v>
      </c>
      <c r="L30" s="477">
        <v>4.7713858895015449E-6</v>
      </c>
      <c r="M30" s="114" t="s">
        <v>2091</v>
      </c>
    </row>
    <row r="31" spans="1:13" ht="30" customHeight="1" x14ac:dyDescent="0.25">
      <c r="A31" s="10" t="s">
        <v>2159</v>
      </c>
      <c r="B31" s="269" t="s">
        <v>2160</v>
      </c>
      <c r="C31" s="6" t="s">
        <v>2161</v>
      </c>
      <c r="D31" s="7" t="s">
        <v>2090</v>
      </c>
      <c r="E31" s="475">
        <v>0</v>
      </c>
      <c r="F31" s="475">
        <v>-1.2605700915768739E-5</v>
      </c>
      <c r="G31" s="11" t="s">
        <v>2091</v>
      </c>
      <c r="H31" s="476">
        <v>5.7493777490646991E-5</v>
      </c>
      <c r="I31" s="476">
        <v>5.4182663576929357E-5</v>
      </c>
      <c r="J31" s="12" t="s">
        <v>2091</v>
      </c>
      <c r="K31" s="475">
        <v>-6.6810857635157817E-7</v>
      </c>
      <c r="L31" s="475">
        <v>-8.5329137333722826E-7</v>
      </c>
      <c r="M31" s="11" t="s">
        <v>2091</v>
      </c>
    </row>
    <row r="32" spans="1:13" ht="135" customHeight="1" x14ac:dyDescent="0.25">
      <c r="A32" s="10" t="s">
        <v>2162</v>
      </c>
      <c r="B32" s="269" t="s">
        <v>2163</v>
      </c>
      <c r="C32" s="6" t="s">
        <v>2164</v>
      </c>
      <c r="D32" s="7" t="s">
        <v>2090</v>
      </c>
      <c r="E32" s="475">
        <v>5.717099341961962E-5</v>
      </c>
      <c r="F32" s="475">
        <v>2.8750919528253149E-5</v>
      </c>
      <c r="G32" s="11" t="s">
        <v>2091</v>
      </c>
      <c r="H32" s="476">
        <v>2.4457311819769961E-4</v>
      </c>
      <c r="I32" s="476">
        <v>4.6249032605860663E-5</v>
      </c>
      <c r="J32" s="12" t="s">
        <v>2091</v>
      </c>
      <c r="K32" s="475">
        <v>7.4645809189588519E-5</v>
      </c>
      <c r="L32" s="475">
        <v>7.0725810974447967E-6</v>
      </c>
      <c r="M32" s="11" t="s">
        <v>2091</v>
      </c>
    </row>
    <row r="33" spans="1:13" x14ac:dyDescent="0.25">
      <c r="A33" s="10" t="s">
        <v>2165</v>
      </c>
      <c r="B33" s="269" t="s">
        <v>2166</v>
      </c>
      <c r="C33" s="6" t="s">
        <v>1386</v>
      </c>
      <c r="D33" s="7" t="s">
        <v>2090</v>
      </c>
      <c r="E33" s="475">
        <v>0</v>
      </c>
      <c r="F33" s="475">
        <v>0</v>
      </c>
      <c r="G33" s="11" t="s">
        <v>2091</v>
      </c>
      <c r="H33" s="476">
        <v>0</v>
      </c>
      <c r="I33" s="476">
        <v>0</v>
      </c>
      <c r="J33" s="12" t="s">
        <v>2091</v>
      </c>
      <c r="K33" s="475">
        <v>0</v>
      </c>
      <c r="L33" s="475">
        <v>0</v>
      </c>
      <c r="M33" s="11" t="s">
        <v>2091</v>
      </c>
    </row>
    <row r="34" spans="1:13" ht="45" customHeight="1" x14ac:dyDescent="0.25">
      <c r="A34" s="10" t="s">
        <v>2167</v>
      </c>
      <c r="B34" s="269" t="s">
        <v>2168</v>
      </c>
      <c r="C34" s="6" t="s">
        <v>2169</v>
      </c>
      <c r="D34" s="7" t="s">
        <v>2090</v>
      </c>
      <c r="E34" s="475">
        <v>0</v>
      </c>
      <c r="F34" s="475">
        <v>-1.2726750379110641E-6</v>
      </c>
      <c r="G34" s="11" t="s">
        <v>2091</v>
      </c>
      <c r="H34" s="476">
        <v>3.6541792316491239E-6</v>
      </c>
      <c r="I34" s="476">
        <v>4.1178811691633399E-6</v>
      </c>
      <c r="J34" s="12" t="s">
        <v>2091</v>
      </c>
      <c r="K34" s="475">
        <v>-6.1930818695543621E-8</v>
      </c>
      <c r="L34" s="475">
        <v>-7.0743667035522151E-8</v>
      </c>
      <c r="M34" s="11" t="s">
        <v>2091</v>
      </c>
    </row>
    <row r="35" spans="1:13" ht="135" customHeight="1" x14ac:dyDescent="0.25">
      <c r="A35" s="10" t="s">
        <v>2170</v>
      </c>
      <c r="B35" s="269" t="s">
        <v>2171</v>
      </c>
      <c r="C35" s="6" t="s">
        <v>2172</v>
      </c>
      <c r="D35" s="7" t="s">
        <v>2090</v>
      </c>
      <c r="E35" s="475">
        <v>0</v>
      </c>
      <c r="F35" s="475">
        <v>-3.3074104949570859E-5</v>
      </c>
      <c r="G35" s="11" t="s">
        <v>2091</v>
      </c>
      <c r="H35" s="476">
        <v>1.4016480096179509E-4</v>
      </c>
      <c r="I35" s="476">
        <v>1.259578483059354E-4</v>
      </c>
      <c r="J35" s="12" t="s">
        <v>2091</v>
      </c>
      <c r="K35" s="475">
        <v>-1.4694402812320819E-6</v>
      </c>
      <c r="L35" s="475">
        <v>-1.377160167570501E-6</v>
      </c>
      <c r="M35" s="11" t="s">
        <v>2091</v>
      </c>
    </row>
    <row r="36" spans="1:13" x14ac:dyDescent="0.25">
      <c r="A36" s="116" t="s">
        <v>2173</v>
      </c>
      <c r="B36" s="111" t="s">
        <v>2174</v>
      </c>
      <c r="C36" s="112"/>
      <c r="D36" s="113" t="s">
        <v>2090</v>
      </c>
      <c r="E36" s="477">
        <v>0</v>
      </c>
      <c r="F36" s="477">
        <v>2.3209093721221491E-4</v>
      </c>
      <c r="G36" s="114" t="s">
        <v>2091</v>
      </c>
      <c r="H36" s="478">
        <v>9.7886632799415452E-6</v>
      </c>
      <c r="I36" s="478">
        <v>4.4511577376837858E-4</v>
      </c>
      <c r="J36" s="115" t="s">
        <v>2091</v>
      </c>
      <c r="K36" s="477">
        <v>5.2445245833188103E-4</v>
      </c>
      <c r="L36" s="477">
        <v>3.701696657816278E-4</v>
      </c>
      <c r="M36" s="114" t="s">
        <v>2091</v>
      </c>
    </row>
    <row r="37" spans="1:13" ht="225" customHeight="1" x14ac:dyDescent="0.25">
      <c r="A37" s="10" t="s">
        <v>2175</v>
      </c>
      <c r="B37" s="269" t="s">
        <v>2176</v>
      </c>
      <c r="C37" s="6" t="s">
        <v>2177</v>
      </c>
      <c r="D37" s="7" t="s">
        <v>2090</v>
      </c>
      <c r="E37" s="475">
        <v>0</v>
      </c>
      <c r="F37" s="475">
        <v>6.7169410071787894E-5</v>
      </c>
      <c r="G37" s="11" t="s">
        <v>2091</v>
      </c>
      <c r="H37" s="476">
        <v>9.7886632799415452E-6</v>
      </c>
      <c r="I37" s="476">
        <v>1.542699335459474E-4</v>
      </c>
      <c r="J37" s="12" t="s">
        <v>2091</v>
      </c>
      <c r="K37" s="475">
        <v>1.740242130907621E-4</v>
      </c>
      <c r="L37" s="475">
        <v>1.2429465443952739E-4</v>
      </c>
      <c r="M37" s="11" t="s">
        <v>2091</v>
      </c>
    </row>
    <row r="38" spans="1:13" ht="135" customHeight="1" x14ac:dyDescent="0.25">
      <c r="A38" s="10" t="s">
        <v>2178</v>
      </c>
      <c r="B38" s="269" t="s">
        <v>2179</v>
      </c>
      <c r="C38" s="6" t="s">
        <v>2180</v>
      </c>
      <c r="D38" s="7" t="s">
        <v>2090</v>
      </c>
      <c r="E38" s="475">
        <v>0</v>
      </c>
      <c r="F38" s="475">
        <v>1.6492152714042699E-4</v>
      </c>
      <c r="G38" s="11" t="s">
        <v>2091</v>
      </c>
      <c r="H38" s="476">
        <v>0</v>
      </c>
      <c r="I38" s="476">
        <v>2.9084584022243121E-4</v>
      </c>
      <c r="J38" s="12" t="s">
        <v>2091</v>
      </c>
      <c r="K38" s="475">
        <v>3.5042824524111888E-4</v>
      </c>
      <c r="L38" s="475">
        <v>2.4587501134210038E-4</v>
      </c>
      <c r="M38" s="11" t="s">
        <v>2091</v>
      </c>
    </row>
    <row r="39" spans="1:13" x14ac:dyDescent="0.25">
      <c r="A39" s="118" t="s">
        <v>2181</v>
      </c>
      <c r="B39" s="111" t="s">
        <v>2182</v>
      </c>
      <c r="C39" s="112"/>
      <c r="D39" s="113" t="s">
        <v>2090</v>
      </c>
      <c r="E39" s="477">
        <v>0</v>
      </c>
      <c r="F39" s="477">
        <v>-1.820568788890586E-5</v>
      </c>
      <c r="G39" s="114" t="s">
        <v>2091</v>
      </c>
      <c r="H39" s="478">
        <v>1.9935318999464441E-4</v>
      </c>
      <c r="I39" s="478">
        <v>1.0452008792150019E-4</v>
      </c>
      <c r="J39" s="115" t="s">
        <v>2091</v>
      </c>
      <c r="K39" s="477">
        <v>2.210511091336187E-4</v>
      </c>
      <c r="L39" s="477">
        <v>2.0012083957077209E-5</v>
      </c>
      <c r="M39" s="114" t="s">
        <v>2091</v>
      </c>
    </row>
    <row r="40" spans="1:13" ht="45" customHeight="1" x14ac:dyDescent="0.25">
      <c r="A40" s="117" t="s">
        <v>2183</v>
      </c>
      <c r="B40" s="269" t="s">
        <v>2184</v>
      </c>
      <c r="C40" s="6" t="s">
        <v>2185</v>
      </c>
      <c r="D40" s="7" t="s">
        <v>2090</v>
      </c>
      <c r="E40" s="475">
        <v>0</v>
      </c>
      <c r="F40" s="475">
        <v>-4.5581264948024716E-6</v>
      </c>
      <c r="G40" s="11" t="s">
        <v>2091</v>
      </c>
      <c r="H40" s="476">
        <v>6.9651620292709993E-5</v>
      </c>
      <c r="I40" s="476">
        <v>3.5340615499368511E-5</v>
      </c>
      <c r="J40" s="12" t="s">
        <v>2091</v>
      </c>
      <c r="K40" s="475">
        <v>6.9090573373564723E-5</v>
      </c>
      <c r="L40" s="475">
        <v>6.3569080765990549E-6</v>
      </c>
      <c r="M40" s="11" t="s">
        <v>2091</v>
      </c>
    </row>
    <row r="41" spans="1:13" ht="45" customHeight="1" x14ac:dyDescent="0.25">
      <c r="A41" s="117" t="s">
        <v>2186</v>
      </c>
      <c r="B41" s="269" t="s">
        <v>2187</v>
      </c>
      <c r="C41" s="6" t="s">
        <v>2188</v>
      </c>
      <c r="D41" s="7" t="s">
        <v>2090</v>
      </c>
      <c r="E41" s="475">
        <v>0</v>
      </c>
      <c r="F41" s="475">
        <v>-1.364756139410339E-5</v>
      </c>
      <c r="G41" s="11" t="s">
        <v>2091</v>
      </c>
      <c r="H41" s="476">
        <v>1.2970156970193439E-4</v>
      </c>
      <c r="I41" s="476">
        <v>6.9179472422131738E-5</v>
      </c>
      <c r="J41" s="12" t="s">
        <v>2091</v>
      </c>
      <c r="K41" s="475">
        <v>1.51960535760054E-4</v>
      </c>
      <c r="L41" s="475">
        <v>1.3655175880478151E-5</v>
      </c>
      <c r="M41" s="11" t="s">
        <v>2091</v>
      </c>
    </row>
    <row r="42" spans="1:13" x14ac:dyDescent="0.25">
      <c r="A42" s="116">
        <v>7</v>
      </c>
      <c r="B42" s="111" t="s">
        <v>2189</v>
      </c>
      <c r="C42" s="112"/>
      <c r="D42" s="113" t="s">
        <v>2090</v>
      </c>
      <c r="E42" s="477">
        <v>6.7647634093281894E-5</v>
      </c>
      <c r="F42" s="477">
        <v>1.6618269953028179E-5</v>
      </c>
      <c r="G42" s="114" t="s">
        <v>2091</v>
      </c>
      <c r="H42" s="478">
        <v>1.230261990431414E-3</v>
      </c>
      <c r="I42" s="478">
        <v>5.8066488981844966E-4</v>
      </c>
      <c r="J42" s="115" t="s">
        <v>2091</v>
      </c>
      <c r="K42" s="477">
        <v>8.8453664054788383E-4</v>
      </c>
      <c r="L42" s="477">
        <v>1.295263819078851E-4</v>
      </c>
      <c r="M42" s="114" t="s">
        <v>2091</v>
      </c>
    </row>
    <row r="43" spans="1:13" ht="135" customHeight="1" x14ac:dyDescent="0.25">
      <c r="A43" s="10" t="s">
        <v>2190</v>
      </c>
      <c r="B43" s="269" t="s">
        <v>2191</v>
      </c>
      <c r="C43" s="6" t="s">
        <v>2192</v>
      </c>
      <c r="D43" s="113" t="s">
        <v>2090</v>
      </c>
      <c r="E43" s="477">
        <v>6.6786969910470617E-5</v>
      </c>
      <c r="F43" s="477">
        <v>1.579321544931123E-5</v>
      </c>
      <c r="G43" s="114" t="s">
        <v>2091</v>
      </c>
      <c r="H43" s="478">
        <v>5.0374265480868097E-4</v>
      </c>
      <c r="I43" s="478">
        <v>1.017546184867157E-4</v>
      </c>
      <c r="J43" s="115" t="s">
        <v>2091</v>
      </c>
      <c r="K43" s="477">
        <v>9.939758896360118E-5</v>
      </c>
      <c r="L43" s="477">
        <v>9.946776419189618E-6</v>
      </c>
      <c r="M43" s="114" t="s">
        <v>2091</v>
      </c>
    </row>
    <row r="44" spans="1:13" ht="105" customHeight="1" x14ac:dyDescent="0.25">
      <c r="A44" s="10" t="s">
        <v>2193</v>
      </c>
      <c r="B44" s="269" t="s">
        <v>2194</v>
      </c>
      <c r="C44" s="6" t="s">
        <v>2195</v>
      </c>
      <c r="D44" s="113" t="s">
        <v>2090</v>
      </c>
      <c r="E44" s="477">
        <v>0</v>
      </c>
      <c r="F44" s="477">
        <v>1.7501250234364111E-5</v>
      </c>
      <c r="G44" s="114" t="s">
        <v>2091</v>
      </c>
      <c r="H44" s="478">
        <v>5.0374265480868097E-4</v>
      </c>
      <c r="I44" s="478">
        <v>4.0448712158358553E-5</v>
      </c>
      <c r="J44" s="115" t="s">
        <v>2091</v>
      </c>
      <c r="K44" s="477">
        <v>5.1206682770921219E-5</v>
      </c>
      <c r="L44" s="477">
        <v>3.6304885190352458E-5</v>
      </c>
      <c r="M44" s="114" t="s">
        <v>2091</v>
      </c>
    </row>
    <row r="45" spans="1:13" ht="45" customHeight="1" x14ac:dyDescent="0.25">
      <c r="A45" s="10" t="s">
        <v>2196</v>
      </c>
      <c r="B45" s="269" t="s">
        <v>2197</v>
      </c>
      <c r="C45" s="6" t="s">
        <v>2198</v>
      </c>
      <c r="D45" s="113" t="s">
        <v>2090</v>
      </c>
      <c r="E45" s="477">
        <v>0</v>
      </c>
      <c r="F45" s="477">
        <v>-1.6190197807741669E-5</v>
      </c>
      <c r="G45" s="114" t="s">
        <v>2091</v>
      </c>
      <c r="H45" s="478">
        <v>5.0655752206862907E-5</v>
      </c>
      <c r="I45" s="478">
        <v>4.4286460352260797E-5</v>
      </c>
      <c r="J45" s="115" t="s">
        <v>2091</v>
      </c>
      <c r="K45" s="477">
        <v>2.117738828966154E-6</v>
      </c>
      <c r="L45" s="477">
        <v>5.7812559761671878E-6</v>
      </c>
      <c r="M45" s="114" t="s">
        <v>2091</v>
      </c>
    </row>
    <row r="46" spans="1:13" ht="75" customHeight="1" x14ac:dyDescent="0.25">
      <c r="A46" s="10" t="s">
        <v>2199</v>
      </c>
      <c r="B46" s="269" t="s">
        <v>2200</v>
      </c>
      <c r="C46" s="6" t="s">
        <v>2201</v>
      </c>
      <c r="D46" s="113" t="s">
        <v>2090</v>
      </c>
      <c r="E46" s="477">
        <v>8.606641828112771E-7</v>
      </c>
      <c r="F46" s="477">
        <v>1.1618292348192229E-6</v>
      </c>
      <c r="G46" s="114" t="s">
        <v>2091</v>
      </c>
      <c r="H46" s="478">
        <v>7.9038953570975679E-6</v>
      </c>
      <c r="I46" s="478">
        <v>1.209200811658206E-5</v>
      </c>
      <c r="J46" s="115" t="s">
        <v>2091</v>
      </c>
      <c r="K46" s="477">
        <v>8.7983507508493375E-6</v>
      </c>
      <c r="L46" s="477">
        <v>1.220779839838926E-5</v>
      </c>
      <c r="M46" s="114" t="s">
        <v>2091</v>
      </c>
    </row>
    <row r="47" spans="1:13" ht="45" customHeight="1" x14ac:dyDescent="0.25">
      <c r="A47" s="10" t="s">
        <v>2202</v>
      </c>
      <c r="B47" s="269" t="s">
        <v>2203</v>
      </c>
      <c r="C47" s="6" t="s">
        <v>2204</v>
      </c>
      <c r="D47" s="113" t="s">
        <v>2090</v>
      </c>
      <c r="E47" s="477">
        <v>0</v>
      </c>
      <c r="F47" s="477">
        <v>-1.0491464648154649E-6</v>
      </c>
      <c r="G47" s="114" t="s">
        <v>2091</v>
      </c>
      <c r="H47" s="478">
        <v>9.9723980342414364E-6</v>
      </c>
      <c r="I47" s="478">
        <v>7.0253032531386586E-6</v>
      </c>
      <c r="J47" s="115" t="s">
        <v>2091</v>
      </c>
      <c r="K47" s="477">
        <v>1.363219854089159E-5</v>
      </c>
      <c r="L47" s="477">
        <v>1.188564981324802E-6</v>
      </c>
      <c r="M47" s="114" t="s">
        <v>2091</v>
      </c>
    </row>
    <row r="48" spans="1:13" ht="30" customHeight="1" x14ac:dyDescent="0.25">
      <c r="A48" s="10" t="s">
        <v>2205</v>
      </c>
      <c r="B48" s="269" t="s">
        <v>2206</v>
      </c>
      <c r="C48" s="6" t="s">
        <v>2207</v>
      </c>
      <c r="D48" s="113" t="s">
        <v>2090</v>
      </c>
      <c r="E48" s="477">
        <v>0</v>
      </c>
      <c r="F48" s="477">
        <v>-1.173550661093259E-7</v>
      </c>
      <c r="G48" s="114" t="s">
        <v>2091</v>
      </c>
      <c r="H48" s="478">
        <v>-5.9022821279341997E-6</v>
      </c>
      <c r="I48" s="478">
        <v>-7.2799287554881076E-6</v>
      </c>
      <c r="J48" s="115" t="s">
        <v>2091</v>
      </c>
      <c r="K48" s="477">
        <v>2.416301142038613E-5</v>
      </c>
      <c r="L48" s="477">
        <v>1.9622078615277871E-6</v>
      </c>
      <c r="M48" s="114" t="s">
        <v>2091</v>
      </c>
    </row>
    <row r="49" spans="1:13" ht="60" customHeight="1" x14ac:dyDescent="0.25">
      <c r="A49" s="10" t="s">
        <v>2208</v>
      </c>
      <c r="B49" s="269" t="s">
        <v>2209</v>
      </c>
      <c r="C49" s="6" t="s">
        <v>2210</v>
      </c>
      <c r="D49" s="113" t="s">
        <v>2090</v>
      </c>
      <c r="E49" s="477">
        <v>0</v>
      </c>
      <c r="F49" s="477">
        <v>-4.8132562679992219E-7</v>
      </c>
      <c r="G49" s="114" t="s">
        <v>2091</v>
      </c>
      <c r="H49" s="478">
        <v>2.5324233881018898E-6</v>
      </c>
      <c r="I49" s="478">
        <v>1.4557340803911249E-6</v>
      </c>
      <c r="J49" s="115" t="s">
        <v>2091</v>
      </c>
      <c r="K49" s="477">
        <v>5.6007264641610988E-6</v>
      </c>
      <c r="L49" s="477">
        <v>4.9028463222633434E-7</v>
      </c>
      <c r="M49" s="114" t="s">
        <v>2091</v>
      </c>
    </row>
  </sheetData>
  <mergeCells count="10">
    <mergeCell ref="A1:M1"/>
    <mergeCell ref="K4:M4"/>
    <mergeCell ref="C3:C5"/>
    <mergeCell ref="H4:J4"/>
    <mergeCell ref="A3:A5"/>
    <mergeCell ref="E4:G4"/>
    <mergeCell ref="D3:D5"/>
    <mergeCell ref="B3:B5"/>
    <mergeCell ref="E3:M3"/>
    <mergeCell ref="A2:M2"/>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10"/>
  <sheetViews>
    <sheetView showGridLines="0" topLeftCell="A10" zoomScaleNormal="100" workbookViewId="0">
      <selection activeCell="B8" sqref="B8"/>
    </sheetView>
  </sheetViews>
  <sheetFormatPr defaultColWidth="9.140625" defaultRowHeight="15" x14ac:dyDescent="0.25"/>
  <cols>
    <col min="1" max="1" width="11.5703125" style="83" customWidth="1"/>
    <col min="2" max="2" width="65.5703125" style="16" customWidth="1"/>
    <col min="3" max="3" width="24.42578125" style="16" customWidth="1"/>
    <col min="4" max="4" width="23.5703125" style="16" bestFit="1" customWidth="1"/>
    <col min="5" max="9" width="15.5703125" style="16" customWidth="1"/>
    <col min="10" max="10" width="9.140625" style="16" customWidth="1"/>
    <col min="11" max="16384" width="9.140625" style="16"/>
  </cols>
  <sheetData>
    <row r="1" spans="1:10" ht="33" customHeight="1" x14ac:dyDescent="0.25">
      <c r="A1" s="510" t="s">
        <v>2211</v>
      </c>
      <c r="B1" s="483"/>
      <c r="C1" s="483"/>
      <c r="D1" s="483"/>
      <c r="E1" s="483"/>
      <c r="F1" s="483"/>
      <c r="G1" s="483"/>
      <c r="H1" s="483"/>
      <c r="I1" s="483"/>
      <c r="J1" s="482"/>
    </row>
    <row r="2" spans="1:10" ht="33" customHeight="1" x14ac:dyDescent="0.25">
      <c r="A2" s="513" t="s">
        <v>2212</v>
      </c>
      <c r="B2" s="483"/>
      <c r="C2" s="483"/>
      <c r="D2" s="483"/>
      <c r="E2" s="483"/>
      <c r="F2" s="483"/>
      <c r="G2" s="483"/>
      <c r="H2" s="483"/>
      <c r="I2" s="483"/>
      <c r="J2" s="482"/>
    </row>
    <row r="3" spans="1:10" s="78" customFormat="1" ht="31.5" customHeight="1" x14ac:dyDescent="0.25">
      <c r="A3" s="512" t="s">
        <v>0</v>
      </c>
      <c r="B3" s="512" t="s">
        <v>2078</v>
      </c>
      <c r="C3" s="77" t="s">
        <v>2213</v>
      </c>
      <c r="D3" s="511" t="s">
        <v>2214</v>
      </c>
      <c r="E3" s="483"/>
      <c r="F3" s="483"/>
      <c r="G3" s="483"/>
      <c r="H3" s="483"/>
      <c r="I3" s="483"/>
      <c r="J3" s="482"/>
    </row>
    <row r="4" spans="1:10" ht="75" customHeight="1" x14ac:dyDescent="0.25">
      <c r="A4" s="480"/>
      <c r="B4" s="480"/>
      <c r="C4" s="79" t="s">
        <v>2215</v>
      </c>
      <c r="D4" s="80" t="s">
        <v>2216</v>
      </c>
      <c r="E4" s="80" t="s">
        <v>2217</v>
      </c>
      <c r="F4" s="80" t="s">
        <v>2218</v>
      </c>
      <c r="G4" s="80" t="s">
        <v>2219</v>
      </c>
      <c r="H4" s="80" t="s">
        <v>2220</v>
      </c>
      <c r="I4" s="80" t="s">
        <v>2221</v>
      </c>
      <c r="J4" s="80" t="s">
        <v>2222</v>
      </c>
    </row>
    <row r="5" spans="1:10" ht="150" customHeight="1" x14ac:dyDescent="0.25">
      <c r="A5" s="5"/>
      <c r="B5" s="81" t="s">
        <v>2223</v>
      </c>
      <c r="C5" s="82" t="s">
        <v>2224</v>
      </c>
      <c r="D5" s="6" t="s">
        <v>2225</v>
      </c>
      <c r="E5" s="82" t="s">
        <v>2226</v>
      </c>
      <c r="F5" s="82" t="s">
        <v>2227</v>
      </c>
      <c r="G5" s="269"/>
      <c r="H5" s="82" t="s">
        <v>2228</v>
      </c>
      <c r="I5" s="269"/>
      <c r="J5" s="269"/>
    </row>
    <row r="6" spans="1:10" ht="45" customHeight="1" x14ac:dyDescent="0.25">
      <c r="A6" s="5"/>
      <c r="B6" s="89" t="s">
        <v>2229</v>
      </c>
      <c r="C6" s="6" t="s">
        <v>2230</v>
      </c>
      <c r="D6" s="269"/>
      <c r="E6" s="269"/>
      <c r="F6" s="269"/>
      <c r="G6" s="6" t="s">
        <v>2231</v>
      </c>
      <c r="H6" s="269"/>
      <c r="I6" s="269"/>
      <c r="J6" s="269"/>
    </row>
    <row r="7" spans="1:10" ht="45" customHeight="1" x14ac:dyDescent="0.25">
      <c r="A7" s="269"/>
      <c r="B7" s="89" t="s">
        <v>2232</v>
      </c>
      <c r="C7" s="6" t="s">
        <v>2230</v>
      </c>
      <c r="D7" s="269"/>
      <c r="E7" s="269"/>
      <c r="F7" s="269"/>
      <c r="G7" s="6" t="s">
        <v>2231</v>
      </c>
      <c r="H7" s="269"/>
      <c r="I7" s="269"/>
      <c r="J7" s="269"/>
    </row>
    <row r="8" spans="1:10" ht="105" customHeight="1" x14ac:dyDescent="0.25">
      <c r="A8" s="269" t="s">
        <v>2233</v>
      </c>
      <c r="B8" s="5" t="s">
        <v>2234</v>
      </c>
      <c r="C8" s="6" t="s">
        <v>2235</v>
      </c>
      <c r="D8" s="6" t="s">
        <v>2236</v>
      </c>
      <c r="E8" s="269"/>
      <c r="F8" s="269"/>
      <c r="G8" s="269"/>
      <c r="H8" s="269"/>
      <c r="I8" s="269"/>
      <c r="J8" s="269"/>
    </row>
    <row r="9" spans="1:10" ht="409.5" customHeight="1" x14ac:dyDescent="0.25">
      <c r="A9" s="335" t="s">
        <v>2237</v>
      </c>
      <c r="B9" s="90" t="s">
        <v>2238</v>
      </c>
      <c r="C9" s="89" t="s">
        <v>2239</v>
      </c>
      <c r="D9" s="269"/>
      <c r="E9" s="89" t="s">
        <v>2240</v>
      </c>
      <c r="F9" s="89" t="s">
        <v>2241</v>
      </c>
      <c r="G9" s="269"/>
      <c r="H9" s="89" t="s">
        <v>2242</v>
      </c>
      <c r="I9" s="269"/>
      <c r="J9" s="89" t="s">
        <v>2239</v>
      </c>
    </row>
    <row r="10" spans="1:10" ht="409.5" customHeight="1" x14ac:dyDescent="0.25">
      <c r="A10" s="335"/>
      <c r="B10" s="5" t="s">
        <v>2243</v>
      </c>
      <c r="C10" s="6" t="s">
        <v>2244</v>
      </c>
      <c r="D10" s="6" t="s">
        <v>2245</v>
      </c>
      <c r="E10" s="6" t="s">
        <v>2246</v>
      </c>
      <c r="F10" s="6" t="s">
        <v>2247</v>
      </c>
      <c r="G10" s="269"/>
      <c r="H10" s="269"/>
      <c r="I10" s="269"/>
      <c r="J10" s="91" t="s">
        <v>2246</v>
      </c>
    </row>
  </sheetData>
  <mergeCells count="5">
    <mergeCell ref="A1:J1"/>
    <mergeCell ref="D3:J3"/>
    <mergeCell ref="B3:B4"/>
    <mergeCell ref="A3:A4"/>
    <mergeCell ref="A2:J2"/>
  </mergeCells>
  <dataValidations count="1">
    <dataValidation type="list" allowBlank="1" showInputMessage="1" showErrorMessage="1" sqref="B11:B65536 J9:J20" xr:uid="{00000000-0002-0000-0500-000000000000}"/>
  </dataValidations>
  <pageMargins left="0.7" right="0.7" top="0.75" bottom="0.75" header="0.3" footer="0.3"/>
  <pageSetup paperSize="9" orientation="portrait"/>
  <headerFooter>
    <oddFooter>&amp;C&amp;"Calibri"&amp;10 &amp;K008000_x000D_# Interní informace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M10"/>
  <sheetViews>
    <sheetView showGridLines="0" zoomScaleNormal="100" workbookViewId="0">
      <selection activeCell="B10" sqref="B10:D10"/>
    </sheetView>
  </sheetViews>
  <sheetFormatPr defaultColWidth="9.140625" defaultRowHeight="15" x14ac:dyDescent="0.25"/>
  <cols>
    <col min="1" max="1" width="10.5703125" style="83" customWidth="1"/>
    <col min="2" max="2" width="61.42578125" style="16" customWidth="1"/>
    <col min="3" max="3" width="27.5703125" style="16" customWidth="1"/>
    <col min="4" max="4" width="24.42578125" style="16" customWidth="1"/>
    <col min="5" max="13" width="15.5703125" style="15" customWidth="1"/>
    <col min="14" max="14" width="9.140625" style="16" customWidth="1"/>
    <col min="15" max="16384" width="9.140625" style="16"/>
  </cols>
  <sheetData>
    <row r="1" spans="1:13" ht="33" customHeight="1" x14ac:dyDescent="0.25">
      <c r="A1" s="510" t="s">
        <v>2076</v>
      </c>
      <c r="B1" s="483"/>
      <c r="C1" s="483"/>
      <c r="D1" s="483"/>
      <c r="E1" s="483"/>
      <c r="F1" s="483"/>
      <c r="G1" s="483"/>
      <c r="H1" s="483"/>
      <c r="I1" s="483"/>
      <c r="J1" s="483"/>
      <c r="K1" s="483"/>
      <c r="L1" s="483"/>
      <c r="M1" s="482"/>
    </row>
    <row r="2" spans="1:13" ht="33" customHeight="1" x14ac:dyDescent="0.25">
      <c r="A2" s="515" t="s">
        <v>2077</v>
      </c>
      <c r="B2" s="483"/>
      <c r="C2" s="483"/>
      <c r="D2" s="483"/>
      <c r="E2" s="483"/>
      <c r="F2" s="483"/>
      <c r="G2" s="483"/>
      <c r="H2" s="483"/>
      <c r="I2" s="483"/>
      <c r="J2" s="483"/>
      <c r="K2" s="483"/>
      <c r="L2" s="483"/>
      <c r="M2" s="482"/>
    </row>
    <row r="3" spans="1:13" s="78" customFormat="1" ht="31.5" customHeight="1" x14ac:dyDescent="0.25">
      <c r="A3" s="512" t="s">
        <v>0</v>
      </c>
      <c r="B3" s="512" t="s">
        <v>2078</v>
      </c>
      <c r="C3" s="514" t="s">
        <v>2079</v>
      </c>
      <c r="D3" s="514" t="s">
        <v>2080</v>
      </c>
      <c r="E3" s="508" t="s">
        <v>2081</v>
      </c>
      <c r="F3" s="483"/>
      <c r="G3" s="483"/>
      <c r="H3" s="483"/>
      <c r="I3" s="483"/>
      <c r="J3" s="483"/>
      <c r="K3" s="483"/>
      <c r="L3" s="483"/>
      <c r="M3" s="482"/>
    </row>
    <row r="4" spans="1:13" x14ac:dyDescent="0.25">
      <c r="A4" s="490"/>
      <c r="B4" s="490"/>
      <c r="C4" s="490"/>
      <c r="D4" s="490"/>
      <c r="E4" s="505" t="s">
        <v>2248</v>
      </c>
      <c r="F4" s="483"/>
      <c r="G4" s="482"/>
      <c r="H4" s="505" t="s">
        <v>2249</v>
      </c>
      <c r="I4" s="483"/>
      <c r="J4" s="482"/>
      <c r="K4" s="505" t="s">
        <v>2250</v>
      </c>
      <c r="L4" s="483"/>
      <c r="M4" s="482"/>
    </row>
    <row r="5" spans="1:13" ht="31.5" customHeight="1" x14ac:dyDescent="0.25">
      <c r="A5" s="480"/>
      <c r="B5" s="480"/>
      <c r="C5" s="480"/>
      <c r="D5" s="480"/>
      <c r="E5" s="3" t="s">
        <v>2085</v>
      </c>
      <c r="F5" s="3" t="s">
        <v>2086</v>
      </c>
      <c r="G5" s="3" t="s">
        <v>2087</v>
      </c>
      <c r="H5" s="3" t="s">
        <v>2085</v>
      </c>
      <c r="I5" s="3" t="s">
        <v>2086</v>
      </c>
      <c r="J5" s="3" t="s">
        <v>2087</v>
      </c>
      <c r="K5" s="3" t="s">
        <v>2085</v>
      </c>
      <c r="L5" s="3" t="s">
        <v>2086</v>
      </c>
      <c r="M5" s="3" t="s">
        <v>2087</v>
      </c>
    </row>
    <row r="6" spans="1:13" x14ac:dyDescent="0.25">
      <c r="A6" s="5">
        <v>0</v>
      </c>
      <c r="B6" s="5" t="s">
        <v>2251</v>
      </c>
      <c r="C6" s="269"/>
      <c r="D6" s="269"/>
      <c r="E6" s="84"/>
      <c r="F6" s="84"/>
      <c r="G6" s="84"/>
      <c r="H6" s="85"/>
      <c r="I6" s="85"/>
      <c r="J6" s="85"/>
      <c r="K6" s="84"/>
      <c r="L6" s="84"/>
      <c r="M6" s="84"/>
    </row>
    <row r="7" spans="1:13" ht="135" customHeight="1" x14ac:dyDescent="0.25">
      <c r="A7" s="269"/>
      <c r="B7" s="6" t="s">
        <v>2252</v>
      </c>
      <c r="C7" s="82" t="s">
        <v>2253</v>
      </c>
      <c r="D7" s="86"/>
      <c r="E7" s="87"/>
      <c r="F7" s="87"/>
      <c r="G7" s="87"/>
      <c r="H7" s="88"/>
      <c r="I7" s="88"/>
      <c r="J7" s="88"/>
      <c r="K7" s="87"/>
      <c r="L7" s="87"/>
      <c r="M7" s="87"/>
    </row>
    <row r="8" spans="1:13" ht="165" customHeight="1" x14ac:dyDescent="0.25">
      <c r="A8" s="269"/>
      <c r="B8" s="89" t="s">
        <v>2254</v>
      </c>
      <c r="C8" s="6" t="s">
        <v>2255</v>
      </c>
      <c r="D8" s="6" t="s">
        <v>2256</v>
      </c>
      <c r="E8" s="87"/>
      <c r="F8" s="87"/>
      <c r="G8" s="87"/>
      <c r="H8" s="88"/>
      <c r="I8" s="88"/>
      <c r="J8" s="88"/>
      <c r="K8" s="87"/>
      <c r="L8" s="87"/>
      <c r="M8" s="87"/>
    </row>
    <row r="9" spans="1:13" ht="120" customHeight="1" x14ac:dyDescent="0.25">
      <c r="A9" s="269"/>
      <c r="B9" s="89" t="s">
        <v>2257</v>
      </c>
      <c r="C9" s="6" t="s">
        <v>2258</v>
      </c>
      <c r="D9" s="6" t="s">
        <v>2259</v>
      </c>
      <c r="E9" s="87"/>
      <c r="F9" s="87"/>
      <c r="G9" s="87"/>
      <c r="H9" s="88"/>
      <c r="I9" s="88"/>
      <c r="J9" s="88"/>
      <c r="K9" s="87"/>
      <c r="L9" s="87"/>
      <c r="M9" s="87"/>
    </row>
    <row r="10" spans="1:13" ht="345" customHeight="1" x14ac:dyDescent="0.25">
      <c r="A10" s="335"/>
      <c r="B10" s="269" t="s">
        <v>2260</v>
      </c>
      <c r="C10" s="6" t="s">
        <v>2261</v>
      </c>
      <c r="D10" s="6" t="s">
        <v>2262</v>
      </c>
      <c r="E10" s="87"/>
      <c r="F10" s="87"/>
      <c r="G10" s="87"/>
      <c r="H10" s="88"/>
      <c r="I10" s="88"/>
      <c r="J10" s="88"/>
      <c r="K10" s="87"/>
      <c r="L10" s="87"/>
      <c r="M10" s="87"/>
    </row>
  </sheetData>
  <mergeCells count="10">
    <mergeCell ref="A1:M1"/>
    <mergeCell ref="K4:M4"/>
    <mergeCell ref="C3:C5"/>
    <mergeCell ref="H4:J4"/>
    <mergeCell ref="A3:A5"/>
    <mergeCell ref="E4:G4"/>
    <mergeCell ref="D3:D5"/>
    <mergeCell ref="B3:B5"/>
    <mergeCell ref="E3:M3"/>
    <mergeCell ref="A2:M2"/>
  </mergeCells>
  <dataValidations count="1">
    <dataValidation type="list" allowBlank="1" showInputMessage="1" showErrorMessage="1" sqref="B6:B65536" xr:uid="{00000000-0002-0000-0600-000000000000}"/>
  </dataValidations>
  <pageMargins left="0.7" right="0.7" top="0.75" bottom="0.75" header="0.3" footer="0.3"/>
  <pageSetup paperSize="9" orientation="portrait"/>
  <headerFooter>
    <oddFooter>&amp;C&amp;"Calibri"&amp;10 &amp;K008000_x000D_# Interní informace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sheetPr>
  <dimension ref="A1:J29"/>
  <sheetViews>
    <sheetView zoomScale="70" zoomScaleNormal="70" workbookViewId="0">
      <pane ySplit="2" topLeftCell="A28" activePane="bottomLeft" state="frozen"/>
      <selection pane="bottomLeft" activeCell="B29" sqref="B29"/>
    </sheetView>
  </sheetViews>
  <sheetFormatPr defaultColWidth="8.85546875" defaultRowHeight="15" x14ac:dyDescent="0.25"/>
  <cols>
    <col min="1" max="1" width="4.42578125" style="185" bestFit="1" customWidth="1"/>
    <col min="2" max="2" width="33" style="185" customWidth="1"/>
    <col min="3" max="4" width="18.140625" style="185" customWidth="1"/>
    <col min="5" max="10" width="31.5703125" style="185" customWidth="1"/>
  </cols>
  <sheetData>
    <row r="1" spans="1:10" x14ac:dyDescent="0.25">
      <c r="A1" s="447"/>
      <c r="B1" s="517" t="s">
        <v>2263</v>
      </c>
      <c r="C1" s="449" t="s">
        <v>2213</v>
      </c>
      <c r="D1" s="516" t="s">
        <v>2264</v>
      </c>
      <c r="E1" s="483"/>
      <c r="F1" s="483"/>
      <c r="G1" s="483"/>
      <c r="H1" s="483"/>
      <c r="I1" s="483"/>
      <c r="J1" s="482"/>
    </row>
    <row r="2" spans="1:10" ht="24.75" customHeight="1" x14ac:dyDescent="0.25">
      <c r="A2" s="448" t="s">
        <v>2265</v>
      </c>
      <c r="B2" s="480"/>
      <c r="C2" s="71" t="s">
        <v>2266</v>
      </c>
      <c r="D2" s="71" t="s">
        <v>2267</v>
      </c>
      <c r="E2" s="71" t="s">
        <v>2268</v>
      </c>
      <c r="F2" s="71" t="s">
        <v>2269</v>
      </c>
      <c r="G2" s="71" t="s">
        <v>2270</v>
      </c>
      <c r="H2" s="71" t="s">
        <v>2271</v>
      </c>
      <c r="I2" s="71" t="s">
        <v>2272</v>
      </c>
      <c r="J2" s="71" t="s">
        <v>2273</v>
      </c>
    </row>
    <row r="3" spans="1:10" ht="240" customHeight="1" x14ac:dyDescent="0.25">
      <c r="A3" s="72">
        <v>1</v>
      </c>
      <c r="B3" s="6" t="s">
        <v>2274</v>
      </c>
      <c r="C3" s="6" t="s">
        <v>2275</v>
      </c>
      <c r="D3" s="6" t="s">
        <v>2276</v>
      </c>
      <c r="E3" s="6" t="s">
        <v>2277</v>
      </c>
      <c r="F3" s="6" t="s">
        <v>2278</v>
      </c>
      <c r="G3" s="6" t="s">
        <v>2279</v>
      </c>
      <c r="H3" s="6" t="s">
        <v>2280</v>
      </c>
      <c r="I3" s="6" t="s">
        <v>2281</v>
      </c>
      <c r="J3" s="6" t="s">
        <v>2282</v>
      </c>
    </row>
    <row r="4" spans="1:10" ht="300" customHeight="1" x14ac:dyDescent="0.25">
      <c r="A4" s="72">
        <v>2</v>
      </c>
      <c r="B4" s="6" t="s">
        <v>2283</v>
      </c>
      <c r="C4" s="6" t="s">
        <v>2275</v>
      </c>
      <c r="D4" s="6" t="s">
        <v>2284</v>
      </c>
      <c r="E4" s="6" t="s">
        <v>2285</v>
      </c>
      <c r="F4" s="6" t="s">
        <v>2286</v>
      </c>
      <c r="G4" s="6" t="s">
        <v>2279</v>
      </c>
      <c r="H4" s="6" t="s">
        <v>1386</v>
      </c>
      <c r="I4" s="6" t="s">
        <v>2287</v>
      </c>
      <c r="J4" s="6" t="s">
        <v>2288</v>
      </c>
    </row>
    <row r="5" spans="1:10" ht="315" customHeight="1" x14ac:dyDescent="0.25">
      <c r="A5" s="72">
        <v>3</v>
      </c>
      <c r="B5" s="6" t="s">
        <v>2289</v>
      </c>
      <c r="C5" s="6" t="s">
        <v>2290</v>
      </c>
      <c r="D5" s="6" t="s">
        <v>2291</v>
      </c>
      <c r="E5" s="6" t="s">
        <v>2292</v>
      </c>
      <c r="F5" s="6" t="s">
        <v>2293</v>
      </c>
      <c r="G5" s="6" t="s">
        <v>2294</v>
      </c>
      <c r="H5" s="6" t="s">
        <v>2295</v>
      </c>
      <c r="I5" s="6" t="s">
        <v>2296</v>
      </c>
      <c r="J5" s="6" t="s">
        <v>2297</v>
      </c>
    </row>
    <row r="6" spans="1:10" ht="270" customHeight="1" x14ac:dyDescent="0.25">
      <c r="A6" s="72">
        <v>4</v>
      </c>
      <c r="B6" s="6" t="s">
        <v>2298</v>
      </c>
      <c r="C6" s="6" t="s">
        <v>2275</v>
      </c>
      <c r="D6" s="6" t="s">
        <v>2291</v>
      </c>
      <c r="E6" s="6" t="s">
        <v>2299</v>
      </c>
      <c r="F6" s="6" t="s">
        <v>2300</v>
      </c>
      <c r="G6" s="6" t="s">
        <v>1386</v>
      </c>
      <c r="H6" s="6" t="s">
        <v>2301</v>
      </c>
      <c r="I6" s="6" t="s">
        <v>2302</v>
      </c>
      <c r="J6" s="6" t="s">
        <v>2303</v>
      </c>
    </row>
    <row r="7" spans="1:10" ht="180" customHeight="1" x14ac:dyDescent="0.25">
      <c r="A7" s="72">
        <v>5</v>
      </c>
      <c r="B7" s="6" t="s">
        <v>2304</v>
      </c>
      <c r="C7" s="6" t="s">
        <v>2275</v>
      </c>
      <c r="D7" s="6" t="s">
        <v>2291</v>
      </c>
      <c r="E7" s="6" t="s">
        <v>2305</v>
      </c>
      <c r="F7" s="6" t="s">
        <v>2306</v>
      </c>
      <c r="G7" s="6" t="s">
        <v>1386</v>
      </c>
      <c r="H7" s="6" t="s">
        <v>2307</v>
      </c>
      <c r="I7" s="6" t="s">
        <v>2308</v>
      </c>
      <c r="J7" s="6" t="s">
        <v>2309</v>
      </c>
    </row>
    <row r="8" spans="1:10" ht="285" customHeight="1" x14ac:dyDescent="0.25">
      <c r="A8" s="72">
        <v>6</v>
      </c>
      <c r="B8" s="6" t="s">
        <v>2310</v>
      </c>
      <c r="C8" s="6" t="s">
        <v>2275</v>
      </c>
      <c r="D8" s="6" t="s">
        <v>2291</v>
      </c>
      <c r="E8" s="6" t="s">
        <v>2311</v>
      </c>
      <c r="F8" s="6" t="s">
        <v>2312</v>
      </c>
      <c r="G8" s="6" t="s">
        <v>2313</v>
      </c>
      <c r="H8" s="6" t="s">
        <v>2314</v>
      </c>
      <c r="I8" s="6" t="s">
        <v>2315</v>
      </c>
      <c r="J8" s="6" t="s">
        <v>2316</v>
      </c>
    </row>
    <row r="9" spans="1:10" ht="270" customHeight="1" x14ac:dyDescent="0.25">
      <c r="A9" s="72">
        <v>7</v>
      </c>
      <c r="B9" s="6" t="s">
        <v>2317</v>
      </c>
      <c r="C9" s="6" t="s">
        <v>2318</v>
      </c>
      <c r="D9" s="6" t="s">
        <v>2291</v>
      </c>
      <c r="E9" s="6" t="s">
        <v>2319</v>
      </c>
      <c r="F9" s="6" t="s">
        <v>2320</v>
      </c>
      <c r="G9" s="6" t="s">
        <v>2321</v>
      </c>
      <c r="H9" s="6" t="s">
        <v>2322</v>
      </c>
      <c r="I9" s="6" t="s">
        <v>2323</v>
      </c>
      <c r="J9" s="6" t="s">
        <v>2324</v>
      </c>
    </row>
    <row r="10" spans="1:10" ht="300" customHeight="1" x14ac:dyDescent="0.25">
      <c r="A10" s="72">
        <v>8</v>
      </c>
      <c r="B10" s="6" t="s">
        <v>2325</v>
      </c>
      <c r="C10" s="6" t="s">
        <v>2318</v>
      </c>
      <c r="D10" s="6" t="s">
        <v>2291</v>
      </c>
      <c r="E10" s="6" t="s">
        <v>2326</v>
      </c>
      <c r="F10" s="6" t="s">
        <v>2327</v>
      </c>
      <c r="G10" s="6" t="s">
        <v>1386</v>
      </c>
      <c r="H10" s="6" t="s">
        <v>2328</v>
      </c>
      <c r="I10" s="6" t="s">
        <v>2329</v>
      </c>
      <c r="J10" s="6" t="s">
        <v>2330</v>
      </c>
    </row>
    <row r="11" spans="1:10" ht="240" customHeight="1" x14ac:dyDescent="0.25">
      <c r="A11" s="72">
        <v>9</v>
      </c>
      <c r="B11" s="6" t="s">
        <v>2331</v>
      </c>
      <c r="C11" s="6" t="s">
        <v>2318</v>
      </c>
      <c r="D11" s="6" t="s">
        <v>2291</v>
      </c>
      <c r="E11" s="6" t="s">
        <v>2332</v>
      </c>
      <c r="F11" s="6" t="s">
        <v>2333</v>
      </c>
      <c r="G11" s="6" t="s">
        <v>1386</v>
      </c>
      <c r="H11" s="6" t="s">
        <v>2334</v>
      </c>
      <c r="I11" s="6" t="s">
        <v>2335</v>
      </c>
      <c r="J11" s="6" t="s">
        <v>2336</v>
      </c>
    </row>
    <row r="12" spans="1:10" ht="225" customHeight="1" x14ac:dyDescent="0.25">
      <c r="A12" s="72">
        <v>10</v>
      </c>
      <c r="B12" s="6" t="s">
        <v>2337</v>
      </c>
      <c r="C12" s="6" t="s">
        <v>2318</v>
      </c>
      <c r="D12" s="6" t="s">
        <v>2291</v>
      </c>
      <c r="E12" s="6" t="s">
        <v>2338</v>
      </c>
      <c r="F12" s="6" t="s">
        <v>2339</v>
      </c>
      <c r="G12" s="6" t="s">
        <v>1386</v>
      </c>
      <c r="H12" s="6" t="s">
        <v>2340</v>
      </c>
      <c r="I12" s="6" t="s">
        <v>2341</v>
      </c>
      <c r="J12" s="6" t="s">
        <v>2342</v>
      </c>
    </row>
    <row r="13" spans="1:10" ht="225" customHeight="1" x14ac:dyDescent="0.25">
      <c r="A13" s="72">
        <v>11</v>
      </c>
      <c r="B13" s="6" t="s">
        <v>2343</v>
      </c>
      <c r="C13" s="6" t="s">
        <v>2318</v>
      </c>
      <c r="D13" s="6" t="s">
        <v>2291</v>
      </c>
      <c r="E13" s="6" t="s">
        <v>2344</v>
      </c>
      <c r="F13" s="6" t="s">
        <v>2345</v>
      </c>
      <c r="G13" s="6" t="s">
        <v>1386</v>
      </c>
      <c r="H13" s="6" t="s">
        <v>2346</v>
      </c>
      <c r="I13" s="6" t="s">
        <v>2347</v>
      </c>
      <c r="J13" s="6" t="s">
        <v>2348</v>
      </c>
    </row>
    <row r="14" spans="1:10" ht="180" customHeight="1" x14ac:dyDescent="0.25">
      <c r="A14" s="72">
        <v>12</v>
      </c>
      <c r="B14" s="6" t="s">
        <v>2349</v>
      </c>
      <c r="C14" s="6" t="s">
        <v>2318</v>
      </c>
      <c r="D14" s="6" t="s">
        <v>2284</v>
      </c>
      <c r="E14" s="6" t="s">
        <v>2350</v>
      </c>
      <c r="F14" s="6" t="s">
        <v>2351</v>
      </c>
      <c r="G14" s="6" t="s">
        <v>1386</v>
      </c>
      <c r="H14" s="6" t="s">
        <v>2352</v>
      </c>
      <c r="I14" s="6" t="s">
        <v>2353</v>
      </c>
      <c r="J14" s="6" t="s">
        <v>2354</v>
      </c>
    </row>
    <row r="15" spans="1:10" ht="195" customHeight="1" x14ac:dyDescent="0.25">
      <c r="A15" s="72">
        <v>13</v>
      </c>
      <c r="B15" s="6" t="s">
        <v>2355</v>
      </c>
      <c r="C15" s="6" t="s">
        <v>2318</v>
      </c>
      <c r="D15" s="6" t="s">
        <v>2284</v>
      </c>
      <c r="E15" s="6" t="s">
        <v>2356</v>
      </c>
      <c r="F15" s="6" t="s">
        <v>2357</v>
      </c>
      <c r="G15" s="6" t="s">
        <v>1386</v>
      </c>
      <c r="H15" s="6" t="s">
        <v>2358</v>
      </c>
      <c r="I15" s="6" t="s">
        <v>2359</v>
      </c>
      <c r="J15" s="6" t="s">
        <v>2360</v>
      </c>
    </row>
    <row r="16" spans="1:10" ht="360" customHeight="1" x14ac:dyDescent="0.25">
      <c r="A16" s="72">
        <v>14</v>
      </c>
      <c r="B16" s="6" t="s">
        <v>2361</v>
      </c>
      <c r="C16" s="6" t="s">
        <v>2318</v>
      </c>
      <c r="D16" s="6" t="s">
        <v>2284</v>
      </c>
      <c r="E16" s="6" t="s">
        <v>2362</v>
      </c>
      <c r="F16" s="6" t="s">
        <v>2363</v>
      </c>
      <c r="G16" s="6" t="s">
        <v>1386</v>
      </c>
      <c r="H16" s="6" t="s">
        <v>2364</v>
      </c>
      <c r="I16" s="6" t="s">
        <v>2365</v>
      </c>
      <c r="J16" s="6" t="s">
        <v>2366</v>
      </c>
    </row>
    <row r="17" spans="1:10" ht="270" customHeight="1" x14ac:dyDescent="0.25">
      <c r="A17" s="72">
        <v>15</v>
      </c>
      <c r="B17" s="6" t="s">
        <v>2367</v>
      </c>
      <c r="C17" s="6" t="s">
        <v>2318</v>
      </c>
      <c r="D17" s="6" t="s">
        <v>2284</v>
      </c>
      <c r="E17" s="6" t="s">
        <v>2368</v>
      </c>
      <c r="F17" s="6" t="s">
        <v>2369</v>
      </c>
      <c r="G17" s="6" t="s">
        <v>1386</v>
      </c>
      <c r="H17" s="6" t="s">
        <v>2370</v>
      </c>
      <c r="I17" s="6" t="s">
        <v>2371</v>
      </c>
      <c r="J17" s="6" t="s">
        <v>2372</v>
      </c>
    </row>
    <row r="18" spans="1:10" ht="300" customHeight="1" x14ac:dyDescent="0.25">
      <c r="A18" s="72">
        <v>16</v>
      </c>
      <c r="B18" s="6" t="s">
        <v>2373</v>
      </c>
      <c r="C18" s="6" t="s">
        <v>2374</v>
      </c>
      <c r="D18" s="6" t="s">
        <v>2375</v>
      </c>
      <c r="E18" s="6" t="s">
        <v>2376</v>
      </c>
      <c r="F18" s="6" t="s">
        <v>2377</v>
      </c>
      <c r="G18" s="6" t="s">
        <v>2378</v>
      </c>
      <c r="H18" s="6" t="s">
        <v>2379</v>
      </c>
      <c r="I18" s="6" t="s">
        <v>2380</v>
      </c>
      <c r="J18" s="6" t="s">
        <v>2381</v>
      </c>
    </row>
    <row r="19" spans="1:10" ht="180" customHeight="1" x14ac:dyDescent="0.25">
      <c r="A19" s="72">
        <v>17</v>
      </c>
      <c r="B19" s="6" t="s">
        <v>2382</v>
      </c>
      <c r="C19" s="6" t="s">
        <v>2374</v>
      </c>
      <c r="D19" s="6" t="s">
        <v>2383</v>
      </c>
      <c r="E19" s="6" t="s">
        <v>2384</v>
      </c>
      <c r="F19" s="6" t="s">
        <v>2385</v>
      </c>
      <c r="G19" s="6" t="s">
        <v>2378</v>
      </c>
      <c r="H19" s="6" t="s">
        <v>2386</v>
      </c>
      <c r="I19" s="6" t="s">
        <v>2387</v>
      </c>
      <c r="J19" s="6" t="s">
        <v>2388</v>
      </c>
    </row>
    <row r="20" spans="1:10" ht="409.5" customHeight="1" x14ac:dyDescent="0.25">
      <c r="A20" s="72">
        <v>18</v>
      </c>
      <c r="B20" s="6" t="s">
        <v>2389</v>
      </c>
      <c r="C20" s="6" t="s">
        <v>2390</v>
      </c>
      <c r="D20" s="6" t="s">
        <v>2391</v>
      </c>
      <c r="E20" s="6" t="s">
        <v>2392</v>
      </c>
      <c r="F20" s="6" t="s">
        <v>2393</v>
      </c>
      <c r="G20" s="6" t="s">
        <v>2394</v>
      </c>
      <c r="H20" s="6" t="s">
        <v>2395</v>
      </c>
      <c r="I20" s="6" t="s">
        <v>2396</v>
      </c>
      <c r="J20" s="6" t="s">
        <v>2397</v>
      </c>
    </row>
    <row r="21" spans="1:10" ht="240" customHeight="1" x14ac:dyDescent="0.25">
      <c r="A21" s="72">
        <v>19</v>
      </c>
      <c r="B21" s="6" t="s">
        <v>2398</v>
      </c>
      <c r="C21" s="6" t="s">
        <v>2399</v>
      </c>
      <c r="D21" s="6" t="s">
        <v>2284</v>
      </c>
      <c r="E21" s="6" t="s">
        <v>2400</v>
      </c>
      <c r="F21" s="6" t="s">
        <v>2401</v>
      </c>
      <c r="G21" s="6" t="s">
        <v>1386</v>
      </c>
      <c r="H21" s="6" t="s">
        <v>2402</v>
      </c>
      <c r="I21" s="6" t="s">
        <v>2403</v>
      </c>
      <c r="J21" s="6" t="s">
        <v>2404</v>
      </c>
    </row>
    <row r="22" spans="1:10" ht="225" customHeight="1" x14ac:dyDescent="0.25">
      <c r="A22" s="72">
        <v>20</v>
      </c>
      <c r="B22" s="6" t="s">
        <v>2405</v>
      </c>
      <c r="C22" s="6" t="s">
        <v>2399</v>
      </c>
      <c r="D22" s="6" t="s">
        <v>2284</v>
      </c>
      <c r="E22" s="6" t="s">
        <v>2406</v>
      </c>
      <c r="F22" s="6" t="s">
        <v>2407</v>
      </c>
      <c r="G22" s="6" t="s">
        <v>1386</v>
      </c>
      <c r="H22" s="6" t="s">
        <v>2408</v>
      </c>
      <c r="I22" s="6" t="s">
        <v>2409</v>
      </c>
      <c r="J22" s="6" t="s">
        <v>2410</v>
      </c>
    </row>
    <row r="23" spans="1:10" ht="225" customHeight="1" x14ac:dyDescent="0.25">
      <c r="A23" s="72">
        <v>21</v>
      </c>
      <c r="B23" s="6" t="s">
        <v>2411</v>
      </c>
      <c r="C23" s="6" t="s">
        <v>2399</v>
      </c>
      <c r="D23" s="6" t="s">
        <v>2291</v>
      </c>
      <c r="E23" s="6" t="s">
        <v>2412</v>
      </c>
      <c r="F23" s="6" t="s">
        <v>2413</v>
      </c>
      <c r="G23" s="6" t="s">
        <v>1386</v>
      </c>
      <c r="H23" s="6" t="s">
        <v>2414</v>
      </c>
      <c r="I23" s="6" t="s">
        <v>2415</v>
      </c>
      <c r="J23" s="6" t="s">
        <v>2416</v>
      </c>
    </row>
    <row r="24" spans="1:10" ht="255" customHeight="1" x14ac:dyDescent="0.25">
      <c r="A24" s="72">
        <v>22</v>
      </c>
      <c r="B24" s="6" t="s">
        <v>2417</v>
      </c>
      <c r="C24" s="6" t="s">
        <v>2290</v>
      </c>
      <c r="D24" s="6" t="s">
        <v>2284</v>
      </c>
      <c r="E24" s="6" t="s">
        <v>2418</v>
      </c>
      <c r="F24" s="6" t="s">
        <v>2419</v>
      </c>
      <c r="G24" s="6" t="s">
        <v>1386</v>
      </c>
      <c r="H24" s="6" t="s">
        <v>2420</v>
      </c>
      <c r="I24" s="6" t="s">
        <v>2421</v>
      </c>
      <c r="J24" s="6" t="s">
        <v>2416</v>
      </c>
    </row>
    <row r="25" spans="1:10" ht="210" customHeight="1" x14ac:dyDescent="0.25">
      <c r="A25" s="72">
        <v>23</v>
      </c>
      <c r="B25" s="6" t="s">
        <v>2422</v>
      </c>
      <c r="C25" s="6" t="s">
        <v>2374</v>
      </c>
      <c r="D25" s="6" t="s">
        <v>2423</v>
      </c>
      <c r="E25" s="6" t="s">
        <v>2424</v>
      </c>
      <c r="F25" s="6" t="s">
        <v>2425</v>
      </c>
      <c r="G25" s="6" t="s">
        <v>1386</v>
      </c>
      <c r="H25" s="6" t="s">
        <v>2426</v>
      </c>
      <c r="I25" s="6" t="s">
        <v>2427</v>
      </c>
      <c r="J25" s="6" t="s">
        <v>2428</v>
      </c>
    </row>
    <row r="26" spans="1:10" ht="409.5" customHeight="1" x14ac:dyDescent="0.25">
      <c r="A26" s="72">
        <v>24</v>
      </c>
      <c r="B26" s="6" t="s">
        <v>2429</v>
      </c>
      <c r="C26" s="6" t="s">
        <v>2430</v>
      </c>
      <c r="D26" s="6" t="s">
        <v>2431</v>
      </c>
      <c r="E26" s="6" t="s">
        <v>2432</v>
      </c>
      <c r="F26" s="6" t="s">
        <v>2433</v>
      </c>
      <c r="G26" s="6" t="s">
        <v>1386</v>
      </c>
      <c r="H26" s="6" t="s">
        <v>2434</v>
      </c>
      <c r="I26" s="6" t="s">
        <v>2435</v>
      </c>
      <c r="J26" s="6" t="s">
        <v>2436</v>
      </c>
    </row>
    <row r="27" spans="1:10" ht="225" customHeight="1" x14ac:dyDescent="0.25">
      <c r="A27" s="72">
        <v>25</v>
      </c>
      <c r="B27" s="6" t="s">
        <v>2437</v>
      </c>
      <c r="C27" s="6" t="s">
        <v>2399</v>
      </c>
      <c r="D27" s="6" t="s">
        <v>2291</v>
      </c>
      <c r="E27" s="6" t="s">
        <v>2438</v>
      </c>
      <c r="F27" s="6" t="s">
        <v>2439</v>
      </c>
      <c r="G27" s="6" t="s">
        <v>1386</v>
      </c>
      <c r="H27" s="6" t="s">
        <v>2440</v>
      </c>
      <c r="I27" s="6" t="s">
        <v>2441</v>
      </c>
      <c r="J27" s="6" t="s">
        <v>2442</v>
      </c>
    </row>
    <row r="28" spans="1:10" ht="409.5" customHeight="1" x14ac:dyDescent="0.25">
      <c r="A28" s="72">
        <v>26</v>
      </c>
      <c r="B28" s="6" t="s">
        <v>2443</v>
      </c>
      <c r="C28" s="6" t="s">
        <v>2430</v>
      </c>
      <c r="D28" s="6" t="s">
        <v>2431</v>
      </c>
      <c r="E28" s="6" t="s">
        <v>2444</v>
      </c>
      <c r="F28" s="6" t="s">
        <v>2445</v>
      </c>
      <c r="G28" s="6" t="s">
        <v>2446</v>
      </c>
      <c r="H28" s="6" t="s">
        <v>2447</v>
      </c>
      <c r="I28" s="6" t="s">
        <v>2448</v>
      </c>
      <c r="J28" s="6" t="s">
        <v>2449</v>
      </c>
    </row>
    <row r="29" spans="1:10" ht="225" customHeight="1" x14ac:dyDescent="0.25">
      <c r="A29" s="72">
        <v>27</v>
      </c>
      <c r="B29" s="6" t="s">
        <v>2450</v>
      </c>
      <c r="C29" s="6" t="s">
        <v>2451</v>
      </c>
      <c r="D29" s="6" t="s">
        <v>2431</v>
      </c>
      <c r="E29" s="6" t="s">
        <v>2452</v>
      </c>
      <c r="F29" s="6" t="s">
        <v>2453</v>
      </c>
      <c r="G29" s="6" t="s">
        <v>2446</v>
      </c>
      <c r="H29" s="6" t="s">
        <v>2454</v>
      </c>
      <c r="I29" s="6" t="s">
        <v>2455</v>
      </c>
      <c r="J29" s="6" t="s">
        <v>2456</v>
      </c>
    </row>
  </sheetData>
  <mergeCells count="2">
    <mergeCell ref="D1:J1"/>
    <mergeCell ref="B1:B2"/>
  </mergeCells>
  <pageMargins left="0.7" right="0.7" top="0.75" bottom="0.75" header="0.3" footer="0.3"/>
  <headerFooter>
    <oddFooter>&amp;C&amp;"Calibri"&amp;10 &amp;K008000_x000D_# Interní informace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sheetPr>
  <dimension ref="A1:M39"/>
  <sheetViews>
    <sheetView showGridLines="0" topLeftCell="A31" zoomScale="85" zoomScaleNormal="85" workbookViewId="0">
      <selection activeCell="B33" sqref="B33"/>
    </sheetView>
  </sheetViews>
  <sheetFormatPr defaultColWidth="10.42578125" defaultRowHeight="15" x14ac:dyDescent="0.25"/>
  <cols>
    <col min="1" max="1" width="10.5703125" style="14" customWidth="1"/>
    <col min="2" max="2" width="75.42578125" style="1" bestFit="1" customWidth="1"/>
    <col min="3" max="3" width="51.42578125" style="1" customWidth="1"/>
    <col min="4" max="4" width="17.85546875" style="1" bestFit="1" customWidth="1"/>
    <col min="5" max="13" width="15.42578125" style="15" customWidth="1"/>
    <col min="14" max="14" width="10.42578125" style="1" customWidth="1"/>
    <col min="15" max="16384" width="10.42578125" style="1"/>
  </cols>
  <sheetData>
    <row r="1" spans="1:13" ht="33" customHeight="1" x14ac:dyDescent="0.25">
      <c r="A1" s="504" t="s">
        <v>2076</v>
      </c>
      <c r="B1" s="483"/>
      <c r="C1" s="483"/>
      <c r="D1" s="483"/>
      <c r="E1" s="483"/>
      <c r="F1" s="483"/>
      <c r="G1" s="483"/>
      <c r="H1" s="483"/>
      <c r="I1" s="483"/>
      <c r="J1" s="483"/>
      <c r="K1" s="483"/>
      <c r="L1" s="483"/>
      <c r="M1" s="482"/>
    </row>
    <row r="2" spans="1:13" ht="33" customHeight="1" x14ac:dyDescent="0.25">
      <c r="A2" s="509" t="s">
        <v>2077</v>
      </c>
      <c r="B2" s="483"/>
      <c r="C2" s="483"/>
      <c r="D2" s="483"/>
      <c r="E2" s="483"/>
      <c r="F2" s="483"/>
      <c r="G2" s="483"/>
      <c r="H2" s="483"/>
      <c r="I2" s="483"/>
      <c r="J2" s="483"/>
      <c r="K2" s="483"/>
      <c r="L2" s="483"/>
      <c r="M2" s="482"/>
    </row>
    <row r="3" spans="1:13" s="2" customFormat="1" ht="31.5" customHeight="1" x14ac:dyDescent="0.25">
      <c r="A3" s="507" t="s">
        <v>0</v>
      </c>
      <c r="B3" s="507" t="s">
        <v>2078</v>
      </c>
      <c r="C3" s="506" t="s">
        <v>2079</v>
      </c>
      <c r="D3" s="506" t="s">
        <v>2080</v>
      </c>
      <c r="E3" s="508" t="s">
        <v>2081</v>
      </c>
      <c r="F3" s="483"/>
      <c r="G3" s="483"/>
      <c r="H3" s="483"/>
      <c r="I3" s="483"/>
      <c r="J3" s="483"/>
      <c r="K3" s="483"/>
      <c r="L3" s="483"/>
      <c r="M3" s="482"/>
    </row>
    <row r="4" spans="1:13" x14ac:dyDescent="0.25">
      <c r="A4" s="490"/>
      <c r="B4" s="490"/>
      <c r="C4" s="490"/>
      <c r="D4" s="490"/>
      <c r="E4" s="505" t="s">
        <v>2082</v>
      </c>
      <c r="F4" s="483"/>
      <c r="G4" s="482"/>
      <c r="H4" s="505" t="s">
        <v>2083</v>
      </c>
      <c r="I4" s="483"/>
      <c r="J4" s="482"/>
      <c r="K4" s="505" t="s">
        <v>2084</v>
      </c>
      <c r="L4" s="483"/>
      <c r="M4" s="482"/>
    </row>
    <row r="5" spans="1:13" ht="31.5" customHeight="1" x14ac:dyDescent="0.25">
      <c r="A5" s="480"/>
      <c r="B5" s="480"/>
      <c r="C5" s="480"/>
      <c r="D5" s="480"/>
      <c r="E5" s="3" t="s">
        <v>2085</v>
      </c>
      <c r="F5" s="3" t="s">
        <v>2086</v>
      </c>
      <c r="G5" s="3" t="s">
        <v>2087</v>
      </c>
      <c r="H5" s="3" t="s">
        <v>2085</v>
      </c>
      <c r="I5" s="3" t="s">
        <v>2086</v>
      </c>
      <c r="J5" s="3" t="s">
        <v>2087</v>
      </c>
      <c r="K5" s="3" t="s">
        <v>2085</v>
      </c>
      <c r="L5" s="3" t="s">
        <v>2086</v>
      </c>
      <c r="M5" s="3" t="s">
        <v>2087</v>
      </c>
    </row>
    <row r="6" spans="1:13" x14ac:dyDescent="0.25">
      <c r="A6" s="4" t="s">
        <v>2088</v>
      </c>
      <c r="B6" s="5" t="s">
        <v>2089</v>
      </c>
      <c r="C6" s="6"/>
      <c r="D6" s="7" t="s">
        <v>2090</v>
      </c>
      <c r="E6" s="474">
        <v>1.186228133675636E-3</v>
      </c>
      <c r="F6" s="475">
        <v>2.2423103774999779E-3</v>
      </c>
      <c r="G6" s="8" t="s">
        <v>2091</v>
      </c>
      <c r="H6" s="476">
        <v>4.5027287089292054E-3</v>
      </c>
      <c r="I6" s="476">
        <v>3.89487559489392E-3</v>
      </c>
      <c r="J6" s="9" t="s">
        <v>2091</v>
      </c>
      <c r="K6" s="475">
        <v>6.2502311332487412E-3</v>
      </c>
      <c r="L6" s="475">
        <v>3.3725043613504579E-3</v>
      </c>
      <c r="M6" s="8" t="s">
        <v>2091</v>
      </c>
    </row>
    <row r="7" spans="1:13" x14ac:dyDescent="0.25">
      <c r="A7" s="10">
        <v>1</v>
      </c>
      <c r="B7" s="269" t="s">
        <v>2092</v>
      </c>
      <c r="C7" s="6"/>
      <c r="D7" s="7" t="s">
        <v>2090</v>
      </c>
      <c r="E7" s="475">
        <v>-8.1324649833570021E-5</v>
      </c>
      <c r="F7" s="475">
        <v>8.026364160985673E-4</v>
      </c>
      <c r="G7" s="11" t="s">
        <v>2091</v>
      </c>
      <c r="H7" s="476">
        <v>7.4242927910472931E-5</v>
      </c>
      <c r="I7" s="476">
        <v>1.2922202472867011E-3</v>
      </c>
      <c r="J7" s="12" t="s">
        <v>2091</v>
      </c>
      <c r="K7" s="475">
        <v>1.4428875821961291E-3</v>
      </c>
      <c r="L7" s="475">
        <v>1.069934996062115E-3</v>
      </c>
      <c r="M7" s="11" t="s">
        <v>2091</v>
      </c>
    </row>
    <row r="8" spans="1:13" ht="150" customHeight="1" x14ac:dyDescent="0.25">
      <c r="A8" s="117" t="s">
        <v>2093</v>
      </c>
      <c r="B8" s="269" t="s">
        <v>2094</v>
      </c>
      <c r="C8" s="6" t="s">
        <v>2095</v>
      </c>
      <c r="D8" s="7" t="s">
        <v>2090</v>
      </c>
      <c r="E8" s="475">
        <v>-3.2658472143953801E-5</v>
      </c>
      <c r="F8" s="475">
        <v>7.3812437578979498E-5</v>
      </c>
      <c r="G8" s="11" t="s">
        <v>2091</v>
      </c>
      <c r="H8" s="476">
        <v>1.194077987576315E-5</v>
      </c>
      <c r="I8" s="476">
        <v>1.2176300112098881E-4</v>
      </c>
      <c r="J8" s="12" t="s">
        <v>2091</v>
      </c>
      <c r="K8" s="475">
        <v>1.300548078297937E-4</v>
      </c>
      <c r="L8" s="475">
        <v>9.0470369898731958E-5</v>
      </c>
      <c r="M8" s="11" t="s">
        <v>2091</v>
      </c>
    </row>
    <row r="9" spans="1:13" ht="30" customHeight="1" x14ac:dyDescent="0.25">
      <c r="A9" s="117" t="s">
        <v>2096</v>
      </c>
      <c r="B9" s="269" t="s">
        <v>2457</v>
      </c>
      <c r="C9" s="6" t="s">
        <v>2098</v>
      </c>
      <c r="D9" s="7" t="s">
        <v>2090</v>
      </c>
      <c r="E9" s="475">
        <v>7.7847770145744699E-6</v>
      </c>
      <c r="F9" s="475">
        <v>7.8468142241661099E-6</v>
      </c>
      <c r="G9" s="11" t="s">
        <v>2091</v>
      </c>
      <c r="H9" s="476">
        <v>1.2188723452766199E-7</v>
      </c>
      <c r="I9" s="476">
        <v>1.2095825861369001E-5</v>
      </c>
      <c r="J9" s="12" t="s">
        <v>2091</v>
      </c>
      <c r="K9" s="475">
        <v>3.0905598094044302E-6</v>
      </c>
      <c r="L9" s="475">
        <v>1.1433790316761599E-5</v>
      </c>
      <c r="M9" s="11" t="s">
        <v>2091</v>
      </c>
    </row>
    <row r="10" spans="1:13" ht="120" customHeight="1" x14ac:dyDescent="0.25">
      <c r="A10" s="13" t="s">
        <v>2099</v>
      </c>
      <c r="B10" s="269" t="s">
        <v>2458</v>
      </c>
      <c r="C10" s="6" t="s">
        <v>2101</v>
      </c>
      <c r="D10" s="7" t="s">
        <v>2090</v>
      </c>
      <c r="E10" s="475">
        <v>-5.0458328310409902E-5</v>
      </c>
      <c r="F10" s="475">
        <v>1.6281217475655501E-4</v>
      </c>
      <c r="G10" s="11" t="s">
        <v>2091</v>
      </c>
      <c r="H10" s="476">
        <v>-2.3360713840125899E-5</v>
      </c>
      <c r="I10" s="476">
        <v>3.4281591238172199E-4</v>
      </c>
      <c r="J10" s="12" t="s">
        <v>2091</v>
      </c>
      <c r="K10" s="475">
        <v>4.55883232411525E-4</v>
      </c>
      <c r="L10" s="475">
        <v>3.2868235034721999E-4</v>
      </c>
      <c r="M10" s="11" t="s">
        <v>2091</v>
      </c>
    </row>
    <row r="11" spans="1:13" ht="360" customHeight="1" x14ac:dyDescent="0.25">
      <c r="A11" s="117" t="s">
        <v>2102</v>
      </c>
      <c r="B11" s="269" t="s">
        <v>2103</v>
      </c>
      <c r="C11" s="6" t="s">
        <v>2104</v>
      </c>
      <c r="D11" s="7" t="s">
        <v>2090</v>
      </c>
      <c r="E11" s="475">
        <v>7.1563148489994395E-5</v>
      </c>
      <c r="F11" s="475">
        <v>1.7030653024441259E-4</v>
      </c>
      <c r="G11" s="11" t="s">
        <v>2091</v>
      </c>
      <c r="H11" s="476">
        <v>7.7909810785703525E-5</v>
      </c>
      <c r="I11" s="476">
        <v>2.6150878751085598E-4</v>
      </c>
      <c r="J11" s="12" t="s">
        <v>2091</v>
      </c>
      <c r="K11" s="475">
        <v>2.9308965424656958E-4</v>
      </c>
      <c r="L11" s="475">
        <v>1.9614489231956059E-4</v>
      </c>
      <c r="M11" s="11" t="s">
        <v>2091</v>
      </c>
    </row>
    <row r="12" spans="1:13" ht="105" customHeight="1" x14ac:dyDescent="0.25">
      <c r="A12" s="117" t="s">
        <v>2105</v>
      </c>
      <c r="B12" s="269" t="s">
        <v>2106</v>
      </c>
      <c r="C12" s="6" t="s">
        <v>2107</v>
      </c>
      <c r="D12" s="7" t="s">
        <v>2090</v>
      </c>
      <c r="E12" s="475">
        <v>-5.6278046633217997E-5</v>
      </c>
      <c r="F12" s="475">
        <v>2.3426733182407801E-4</v>
      </c>
      <c r="G12" s="11" t="s">
        <v>2091</v>
      </c>
      <c r="H12" s="476">
        <v>3.35545590446351E-6</v>
      </c>
      <c r="I12" s="476">
        <v>3.54588220959906E-4</v>
      </c>
      <c r="J12" s="12" t="s">
        <v>2091</v>
      </c>
      <c r="K12" s="475">
        <v>4.1363418312445599E-4</v>
      </c>
      <c r="L12" s="475">
        <v>2.8701582513490599E-4</v>
      </c>
      <c r="M12" s="11" t="s">
        <v>2091</v>
      </c>
    </row>
    <row r="13" spans="1:13" ht="105" customHeight="1" x14ac:dyDescent="0.25">
      <c r="A13" s="117" t="s">
        <v>2108</v>
      </c>
      <c r="B13" s="269" t="s">
        <v>2109</v>
      </c>
      <c r="C13" s="6" t="s">
        <v>2110</v>
      </c>
      <c r="D13" s="7" t="s">
        <v>2090</v>
      </c>
      <c r="E13" s="475">
        <v>-2.1277728250557199E-5</v>
      </c>
      <c r="F13" s="475">
        <v>1.5359112747037609E-4</v>
      </c>
      <c r="G13" s="11" t="s">
        <v>2091</v>
      </c>
      <c r="H13" s="476">
        <v>4.27570795014098E-6</v>
      </c>
      <c r="I13" s="476">
        <v>1.9944849945185931E-4</v>
      </c>
      <c r="J13" s="12" t="s">
        <v>2091</v>
      </c>
      <c r="K13" s="475">
        <v>1.4713514477437999E-4</v>
      </c>
      <c r="L13" s="475">
        <v>1.561877680449352E-4</v>
      </c>
      <c r="M13" s="11" t="s">
        <v>2091</v>
      </c>
    </row>
    <row r="14" spans="1:13" x14ac:dyDescent="0.25">
      <c r="A14" s="10" t="s">
        <v>2114</v>
      </c>
      <c r="B14" s="269" t="s">
        <v>2115</v>
      </c>
      <c r="C14" s="6"/>
      <c r="D14" s="7" t="s">
        <v>2090</v>
      </c>
      <c r="E14" s="475">
        <v>1.430769155834843E-3</v>
      </c>
      <c r="F14" s="475">
        <v>8.467929729519824E-4</v>
      </c>
      <c r="G14" s="11" t="s">
        <v>2091</v>
      </c>
      <c r="H14" s="476">
        <v>3.1377694780639889E-3</v>
      </c>
      <c r="I14" s="476">
        <v>5.025687273260142E-4</v>
      </c>
      <c r="J14" s="12" t="s">
        <v>2091</v>
      </c>
      <c r="K14" s="475">
        <v>1.9027504355306759E-3</v>
      </c>
      <c r="L14" s="475">
        <v>2.8029443025423539E-4</v>
      </c>
      <c r="M14" s="11" t="s">
        <v>2091</v>
      </c>
    </row>
    <row r="15" spans="1:13" ht="135" customHeight="1" x14ac:dyDescent="0.25">
      <c r="A15" s="117" t="s">
        <v>2116</v>
      </c>
      <c r="B15" s="269" t="s">
        <v>2459</v>
      </c>
      <c r="C15" s="6" t="s">
        <v>2118</v>
      </c>
      <c r="D15" s="7" t="s">
        <v>2090</v>
      </c>
      <c r="E15" s="475">
        <v>5.0592171715069223E-4</v>
      </c>
      <c r="F15" s="475">
        <v>4.1185227933682211E-4</v>
      </c>
      <c r="G15" s="11" t="s">
        <v>2091</v>
      </c>
      <c r="H15" s="476">
        <v>8.1649227826008396E-4</v>
      </c>
      <c r="I15" s="476">
        <v>2.094723116286E-5</v>
      </c>
      <c r="J15" s="12" t="s">
        <v>2091</v>
      </c>
      <c r="K15" s="475">
        <v>5.3157564890593545E-4</v>
      </c>
      <c r="L15" s="475">
        <v>1.107215439704045E-4</v>
      </c>
      <c r="M15" s="11" t="s">
        <v>2091</v>
      </c>
    </row>
    <row r="16" spans="1:13" ht="60" customHeight="1" x14ac:dyDescent="0.25">
      <c r="A16" s="117" t="s">
        <v>2119</v>
      </c>
      <c r="B16" s="269" t="s">
        <v>2460</v>
      </c>
      <c r="C16" s="6" t="s">
        <v>2121</v>
      </c>
      <c r="D16" s="7" t="s">
        <v>2090</v>
      </c>
      <c r="E16" s="475">
        <v>-4.9906200502714E-5</v>
      </c>
      <c r="F16" s="475">
        <v>-3.1918223090343597E-5</v>
      </c>
      <c r="G16" s="11" t="s">
        <v>2091</v>
      </c>
      <c r="H16" s="476">
        <v>2.8966057462653799E-4</v>
      </c>
      <c r="I16" s="476">
        <v>8.7800701202844791E-5</v>
      </c>
      <c r="J16" s="12" t="s">
        <v>2091</v>
      </c>
      <c r="K16" s="475">
        <v>2.0602105573264099E-4</v>
      </c>
      <c r="L16" s="475">
        <v>2.01554606085175E-5</v>
      </c>
      <c r="M16" s="11" t="s">
        <v>2091</v>
      </c>
    </row>
    <row r="17" spans="1:13" ht="90" customHeight="1" x14ac:dyDescent="0.25">
      <c r="A17" s="117" t="s">
        <v>2122</v>
      </c>
      <c r="B17" s="269" t="s">
        <v>2123</v>
      </c>
      <c r="C17" s="6" t="s">
        <v>2124</v>
      </c>
      <c r="D17" s="7" t="s">
        <v>2090</v>
      </c>
      <c r="E17" s="475">
        <v>1.4591539041397501E-4</v>
      </c>
      <c r="F17" s="475">
        <v>6.2484009122343296E-5</v>
      </c>
      <c r="G17" s="11" t="s">
        <v>2091</v>
      </c>
      <c r="H17" s="476">
        <v>3.0349926591832728E-4</v>
      </c>
      <c r="I17" s="476">
        <v>2.4618614103300001E-5</v>
      </c>
      <c r="J17" s="12" t="s">
        <v>2091</v>
      </c>
      <c r="K17" s="475">
        <v>7.5804320201822096E-5</v>
      </c>
      <c r="L17" s="475">
        <v>1.099815840377438E-5</v>
      </c>
      <c r="M17" s="11" t="s">
        <v>2091</v>
      </c>
    </row>
    <row r="18" spans="1:13" ht="60" customHeight="1" x14ac:dyDescent="0.25">
      <c r="A18" s="117" t="s">
        <v>2125</v>
      </c>
      <c r="B18" s="269" t="s">
        <v>2126</v>
      </c>
      <c r="C18" s="6" t="s">
        <v>2127</v>
      </c>
      <c r="D18" s="7" t="s">
        <v>2090</v>
      </c>
      <c r="E18" s="475">
        <v>-2.0832082985200502E-5</v>
      </c>
      <c r="F18" s="475">
        <v>-1.5704832341145701E-5</v>
      </c>
      <c r="G18" s="11" t="s">
        <v>2091</v>
      </c>
      <c r="H18" s="476">
        <v>1.26334941083162E-4</v>
      </c>
      <c r="I18" s="476">
        <v>4.3097387309565297E-5</v>
      </c>
      <c r="J18" s="12" t="s">
        <v>2091</v>
      </c>
      <c r="K18" s="475">
        <v>1.02578171139678E-4</v>
      </c>
      <c r="L18" s="475">
        <v>9.8093410050292801E-6</v>
      </c>
      <c r="M18" s="11" t="s">
        <v>2091</v>
      </c>
    </row>
    <row r="19" spans="1:13" ht="149.25" customHeight="1" x14ac:dyDescent="0.25">
      <c r="A19" s="117" t="s">
        <v>2128</v>
      </c>
      <c r="B19" s="269" t="s">
        <v>2129</v>
      </c>
      <c r="C19" s="6" t="s">
        <v>2130</v>
      </c>
      <c r="D19" s="7" t="s">
        <v>2090</v>
      </c>
      <c r="E19" s="475">
        <v>6.1845394722848102E-4</v>
      </c>
      <c r="F19" s="475">
        <v>2.0275312149675701E-4</v>
      </c>
      <c r="G19" s="11" t="s">
        <v>2091</v>
      </c>
      <c r="H19" s="476">
        <v>7.963036299098999E-4</v>
      </c>
      <c r="I19" s="476">
        <v>1.97727186067143E-4</v>
      </c>
      <c r="J19" s="12" t="s">
        <v>2091</v>
      </c>
      <c r="K19" s="475">
        <v>4.0325537146457301E-4</v>
      </c>
      <c r="L19" s="475">
        <v>1.96036390922583E-5</v>
      </c>
      <c r="M19" s="11" t="s">
        <v>2091</v>
      </c>
    </row>
    <row r="20" spans="1:13" ht="60" customHeight="1" x14ac:dyDescent="0.25">
      <c r="A20" s="117" t="s">
        <v>2131</v>
      </c>
      <c r="B20" s="269" t="s">
        <v>2132</v>
      </c>
      <c r="C20" s="6" t="s">
        <v>2133</v>
      </c>
      <c r="D20" s="7" t="s">
        <v>2090</v>
      </c>
      <c r="E20" s="475">
        <v>2.7760689292533102E-4</v>
      </c>
      <c r="F20" s="475">
        <v>2.0761794794621499E-4</v>
      </c>
      <c r="G20" s="11" t="s">
        <v>2091</v>
      </c>
      <c r="H20" s="476">
        <v>5.0468763541622298E-4</v>
      </c>
      <c r="I20" s="476">
        <v>-2.71085410037397E-5</v>
      </c>
      <c r="J20" s="12" t="s">
        <v>2091</v>
      </c>
      <c r="K20" s="475">
        <v>2.9586997694219802E-4</v>
      </c>
      <c r="L20" s="475">
        <v>3.29371233729336E-5</v>
      </c>
      <c r="M20" s="11" t="s">
        <v>2091</v>
      </c>
    </row>
    <row r="21" spans="1:13" ht="135" customHeight="1" x14ac:dyDescent="0.25">
      <c r="A21" s="117" t="s">
        <v>2134</v>
      </c>
      <c r="B21" s="269" t="s">
        <v>2461</v>
      </c>
      <c r="C21" s="6" t="s">
        <v>2136</v>
      </c>
      <c r="D21" s="7" t="s">
        <v>2090</v>
      </c>
      <c r="E21" s="475">
        <v>-2.1005028873477498E-5</v>
      </c>
      <c r="F21" s="475">
        <v>2.28934139965276E-5</v>
      </c>
      <c r="G21" s="11" t="s">
        <v>2091</v>
      </c>
      <c r="H21" s="476">
        <v>7.6204935850587892E-5</v>
      </c>
      <c r="I21" s="476">
        <v>1.077019958775072E-4</v>
      </c>
      <c r="J21" s="12" t="s">
        <v>2091</v>
      </c>
      <c r="K21" s="475">
        <v>1.5087686579273729E-4</v>
      </c>
      <c r="L21" s="475">
        <v>6.2221185296751371E-5</v>
      </c>
      <c r="M21" s="11" t="s">
        <v>2091</v>
      </c>
    </row>
    <row r="22" spans="1:13" ht="45" customHeight="1" x14ac:dyDescent="0.25">
      <c r="A22" s="117" t="s">
        <v>2137</v>
      </c>
      <c r="B22" s="269" t="s">
        <v>2462</v>
      </c>
      <c r="C22" s="6" t="s">
        <v>2139</v>
      </c>
      <c r="D22" s="7" t="s">
        <v>2090</v>
      </c>
      <c r="E22" s="475">
        <v>-9.4423888888917096E-6</v>
      </c>
      <c r="F22" s="475">
        <v>-6.9620231952782799E-6</v>
      </c>
      <c r="G22" s="11" t="s">
        <v>2091</v>
      </c>
      <c r="H22" s="476">
        <v>1.1784017042959499E-4</v>
      </c>
      <c r="I22" s="476">
        <v>4.1038887526711997E-5</v>
      </c>
      <c r="J22" s="12" t="s">
        <v>2091</v>
      </c>
      <c r="K22" s="475">
        <v>6.8350329263333607E-5</v>
      </c>
      <c r="L22" s="475">
        <v>6.7656896427514798E-6</v>
      </c>
      <c r="M22" s="11" t="s">
        <v>2091</v>
      </c>
    </row>
    <row r="23" spans="1:13" ht="45" customHeight="1" x14ac:dyDescent="0.25">
      <c r="A23" s="117" t="s">
        <v>2140</v>
      </c>
      <c r="B23" s="269" t="s">
        <v>2141</v>
      </c>
      <c r="C23" s="6" t="s">
        <v>2142</v>
      </c>
      <c r="D23" s="7" t="s">
        <v>2090</v>
      </c>
      <c r="E23" s="475">
        <v>-1.5943090633352399E-5</v>
      </c>
      <c r="F23" s="475">
        <v>-6.2227203199150008E-6</v>
      </c>
      <c r="G23" s="11" t="s">
        <v>2091</v>
      </c>
      <c r="H23" s="476">
        <v>1.0674604656957199E-4</v>
      </c>
      <c r="I23" s="476">
        <v>6.7452650798216496E-6</v>
      </c>
      <c r="J23" s="12" t="s">
        <v>2091</v>
      </c>
      <c r="K23" s="475">
        <v>6.8418696087757497E-5</v>
      </c>
      <c r="L23" s="475">
        <v>7.08228886181495E-6</v>
      </c>
      <c r="M23" s="11" t="s">
        <v>2091</v>
      </c>
    </row>
    <row r="24" spans="1:13" x14ac:dyDescent="0.25">
      <c r="A24" s="10" t="s">
        <v>2146</v>
      </c>
      <c r="B24" s="269" t="s">
        <v>2147</v>
      </c>
      <c r="C24" s="6"/>
      <c r="D24" s="7" t="s">
        <v>2090</v>
      </c>
      <c r="E24" s="475">
        <v>1.1292475412050259E-4</v>
      </c>
      <c r="F24" s="475">
        <v>1.34493636660848E-4</v>
      </c>
      <c r="G24" s="11" t="s">
        <v>2091</v>
      </c>
      <c r="H24" s="476">
        <v>8.5324022371580208E-4</v>
      </c>
      <c r="I24" s="476">
        <v>1.066491346070952E-3</v>
      </c>
      <c r="J24" s="12" t="s">
        <v>2091</v>
      </c>
      <c r="K24" s="475">
        <v>1.4091511413798501E-3</v>
      </c>
      <c r="L24" s="475">
        <v>1.329707380658407E-3</v>
      </c>
      <c r="M24" s="11" t="s">
        <v>2091</v>
      </c>
    </row>
    <row r="25" spans="1:13" ht="60" customHeight="1" x14ac:dyDescent="0.25">
      <c r="A25" s="117" t="s">
        <v>2148</v>
      </c>
      <c r="B25" s="269" t="s">
        <v>2149</v>
      </c>
      <c r="C25" s="6" t="s">
        <v>2463</v>
      </c>
      <c r="D25" s="7" t="s">
        <v>2090</v>
      </c>
      <c r="E25" s="475">
        <v>9.1770347758757308E-5</v>
      </c>
      <c r="F25" s="475">
        <v>1.14633987525758E-4</v>
      </c>
      <c r="G25" s="11" t="s">
        <v>2091</v>
      </c>
      <c r="H25" s="476">
        <v>2.15246352893939E-4</v>
      </c>
      <c r="I25" s="476">
        <v>2.9724455989965599E-4</v>
      </c>
      <c r="J25" s="12" t="s">
        <v>2091</v>
      </c>
      <c r="K25" s="475">
        <v>2.5686442866224002E-4</v>
      </c>
      <c r="L25" s="475">
        <v>3.0257052030058202E-4</v>
      </c>
      <c r="M25" s="11" t="s">
        <v>2091</v>
      </c>
    </row>
    <row r="26" spans="1:13" ht="60" customHeight="1" x14ac:dyDescent="0.25">
      <c r="A26" s="117" t="s">
        <v>2151</v>
      </c>
      <c r="B26" s="269" t="s">
        <v>2152</v>
      </c>
      <c r="C26" s="6" t="s">
        <v>2464</v>
      </c>
      <c r="D26" s="7" t="s">
        <v>2090</v>
      </c>
      <c r="E26" s="475">
        <v>1.6901510169642401E-5</v>
      </c>
      <c r="F26" s="475">
        <v>1.8125919590605798E-5</v>
      </c>
      <c r="G26" s="11" t="s">
        <v>2091</v>
      </c>
      <c r="H26" s="476">
        <v>1.02323214799416E-4</v>
      </c>
      <c r="I26" s="476">
        <v>1.4562837092402199E-4</v>
      </c>
      <c r="J26" s="12" t="s">
        <v>2091</v>
      </c>
      <c r="K26" s="475">
        <v>1.36102931504789E-4</v>
      </c>
      <c r="L26" s="475">
        <v>1.88884291922431E-4</v>
      </c>
      <c r="M26" s="11" t="s">
        <v>2091</v>
      </c>
    </row>
    <row r="27" spans="1:13" ht="105.75" customHeight="1" x14ac:dyDescent="0.25">
      <c r="A27" s="117" t="s">
        <v>2154</v>
      </c>
      <c r="B27" s="269" t="s">
        <v>2155</v>
      </c>
      <c r="C27" s="6" t="s">
        <v>2465</v>
      </c>
      <c r="D27" s="7" t="s">
        <v>2090</v>
      </c>
      <c r="E27" s="475">
        <v>4.2528961921028994E-6</v>
      </c>
      <c r="F27" s="475">
        <v>1.733729544484202E-6</v>
      </c>
      <c r="G27" s="11" t="s">
        <v>2091</v>
      </c>
      <c r="H27" s="476">
        <v>5.35670656022447E-4</v>
      </c>
      <c r="I27" s="476">
        <v>6.23618415247274E-4</v>
      </c>
      <c r="J27" s="12" t="s">
        <v>2091</v>
      </c>
      <c r="K27" s="475">
        <v>1.0161837812128209E-3</v>
      </c>
      <c r="L27" s="475">
        <v>8.3825256843539375E-4</v>
      </c>
      <c r="M27" s="11" t="s">
        <v>2091</v>
      </c>
    </row>
    <row r="28" spans="1:13" x14ac:dyDescent="0.25">
      <c r="A28" s="10" t="s">
        <v>2157</v>
      </c>
      <c r="B28" s="269" t="s">
        <v>2158</v>
      </c>
      <c r="C28" s="6"/>
      <c r="D28" s="7" t="s">
        <v>2090</v>
      </c>
      <c r="E28" s="475">
        <v>-1.04471559212338E-4</v>
      </c>
      <c r="F28" s="475">
        <v>2.4898842792975319E-5</v>
      </c>
      <c r="G28" s="11" t="s">
        <v>2091</v>
      </c>
      <c r="H28" s="476">
        <v>1.3917215653269649E-4</v>
      </c>
      <c r="I28" s="476">
        <v>1.109375198025564E-4</v>
      </c>
      <c r="J28" s="12" t="s">
        <v>2091</v>
      </c>
      <c r="K28" s="475">
        <v>2.9372823926998581E-4</v>
      </c>
      <c r="L28" s="475">
        <v>4.3577357597812689E-5</v>
      </c>
      <c r="M28" s="11" t="s">
        <v>2091</v>
      </c>
    </row>
    <row r="29" spans="1:13" ht="30" customHeight="1" x14ac:dyDescent="0.25">
      <c r="A29" s="117" t="s">
        <v>2159</v>
      </c>
      <c r="B29" s="269" t="s">
        <v>2466</v>
      </c>
      <c r="C29" s="6" t="s">
        <v>2161</v>
      </c>
      <c r="D29" s="7" t="s">
        <v>2090</v>
      </c>
      <c r="E29" s="475">
        <v>3.7669354411295999E-6</v>
      </c>
      <c r="F29" s="475">
        <v>8.0434517291116998E-6</v>
      </c>
      <c r="G29" s="11" t="s">
        <v>2091</v>
      </c>
      <c r="H29" s="476">
        <v>-1.16991889582696E-5</v>
      </c>
      <c r="I29" s="476">
        <v>8.9520045665203398E-7</v>
      </c>
      <c r="J29" s="12" t="s">
        <v>2091</v>
      </c>
      <c r="K29" s="475">
        <v>-9.6668802873622894E-7</v>
      </c>
      <c r="L29" s="475">
        <v>-7.0054236200878303E-7</v>
      </c>
      <c r="M29" s="11" t="s">
        <v>2091</v>
      </c>
    </row>
    <row r="30" spans="1:13" ht="135" customHeight="1" x14ac:dyDescent="0.25">
      <c r="A30" s="117" t="s">
        <v>2162</v>
      </c>
      <c r="B30" s="269" t="s">
        <v>2467</v>
      </c>
      <c r="C30" s="6" t="s">
        <v>2164</v>
      </c>
      <c r="D30" s="7" t="s">
        <v>2090</v>
      </c>
      <c r="E30" s="475">
        <v>4.7968762352468302E-5</v>
      </c>
      <c r="F30" s="475">
        <v>2.7044301683654099E-5</v>
      </c>
      <c r="G30" s="11" t="s">
        <v>2091</v>
      </c>
      <c r="H30" s="476">
        <v>9.6219517670137491E-5</v>
      </c>
      <c r="I30" s="476">
        <v>3.7820484195538701E-6</v>
      </c>
      <c r="J30" s="12" t="s">
        <v>2091</v>
      </c>
      <c r="K30" s="475">
        <v>2.6922347554414499E-5</v>
      </c>
      <c r="L30" s="475">
        <v>1.11860832374688E-6</v>
      </c>
      <c r="M30" s="11" t="s">
        <v>2091</v>
      </c>
    </row>
    <row r="31" spans="1:13" x14ac:dyDescent="0.25">
      <c r="A31" s="117" t="s">
        <v>2165</v>
      </c>
      <c r="B31" s="269" t="s">
        <v>2166</v>
      </c>
      <c r="C31" s="6" t="s">
        <v>1386</v>
      </c>
      <c r="D31" s="7" t="s">
        <v>2090</v>
      </c>
      <c r="E31" s="475">
        <v>0</v>
      </c>
      <c r="F31" s="475">
        <v>0</v>
      </c>
      <c r="G31" s="11" t="s">
        <v>2091</v>
      </c>
      <c r="H31" s="476">
        <v>0</v>
      </c>
      <c r="I31" s="476">
        <v>0</v>
      </c>
      <c r="J31" s="12" t="s">
        <v>2091</v>
      </c>
      <c r="K31" s="475">
        <v>0</v>
      </c>
      <c r="L31" s="475">
        <v>0</v>
      </c>
      <c r="M31" s="11" t="s">
        <v>2091</v>
      </c>
    </row>
    <row r="32" spans="1:13" ht="45" customHeight="1" x14ac:dyDescent="0.25">
      <c r="A32" s="117" t="s">
        <v>2167</v>
      </c>
      <c r="B32" s="269" t="s">
        <v>2468</v>
      </c>
      <c r="C32" s="6" t="s">
        <v>2169</v>
      </c>
      <c r="D32" s="7" t="s">
        <v>2090</v>
      </c>
      <c r="E32" s="475">
        <v>-1.084211443981298E-4</v>
      </c>
      <c r="F32" s="475">
        <v>-2.1934518237287601E-7</v>
      </c>
      <c r="G32" s="11" t="s">
        <v>2091</v>
      </c>
      <c r="H32" s="476">
        <v>4.2953761236974613E-5</v>
      </c>
      <c r="I32" s="476">
        <v>1.09258916207722E-6</v>
      </c>
      <c r="J32" s="12" t="s">
        <v>2091</v>
      </c>
      <c r="K32" s="475">
        <v>6.3517460378359508E-5</v>
      </c>
      <c r="L32" s="475">
        <v>-1.40700734840848E-8</v>
      </c>
      <c r="M32" s="11" t="s">
        <v>2091</v>
      </c>
    </row>
    <row r="33" spans="1:13" ht="135" customHeight="1" x14ac:dyDescent="0.25">
      <c r="A33" s="117" t="s">
        <v>2170</v>
      </c>
      <c r="B33" s="269" t="s">
        <v>2171</v>
      </c>
      <c r="C33" s="6" t="s">
        <v>2172</v>
      </c>
      <c r="D33" s="7" t="s">
        <v>2090</v>
      </c>
      <c r="E33" s="475">
        <v>-4.7786112607806102E-5</v>
      </c>
      <c r="F33" s="475">
        <v>-9.9695654374176017E-6</v>
      </c>
      <c r="G33" s="11" t="s">
        <v>2091</v>
      </c>
      <c r="H33" s="476">
        <v>1.1698066583853999E-5</v>
      </c>
      <c r="I33" s="476">
        <v>1.051676817642733E-4</v>
      </c>
      <c r="J33" s="12" t="s">
        <v>2091</v>
      </c>
      <c r="K33" s="475">
        <v>2.0425511936594801E-4</v>
      </c>
      <c r="L33" s="475">
        <v>4.3173361709558682E-5</v>
      </c>
      <c r="M33" s="11" t="s">
        <v>2091</v>
      </c>
    </row>
    <row r="34" spans="1:13" x14ac:dyDescent="0.25">
      <c r="A34" s="10" t="s">
        <v>2173</v>
      </c>
      <c r="B34" s="269" t="s">
        <v>2174</v>
      </c>
      <c r="C34" s="6"/>
      <c r="D34" s="7" t="s">
        <v>2090</v>
      </c>
      <c r="E34" s="475">
        <v>-1.4266601543333479E-4</v>
      </c>
      <c r="F34" s="475">
        <v>4.6160117802229728E-4</v>
      </c>
      <c r="G34" s="11" t="s">
        <v>2091</v>
      </c>
      <c r="H34" s="476">
        <v>1.64740588612933E-5</v>
      </c>
      <c r="I34" s="476">
        <v>7.7157198876598497E-4</v>
      </c>
      <c r="J34" s="12" t="s">
        <v>2091</v>
      </c>
      <c r="K34" s="475">
        <v>8.8416071660901696E-4</v>
      </c>
      <c r="L34" s="475">
        <v>6.2030193044582094E-4</v>
      </c>
      <c r="M34" s="11" t="s">
        <v>2091</v>
      </c>
    </row>
    <row r="35" spans="1:13" ht="225" customHeight="1" x14ac:dyDescent="0.25">
      <c r="A35" s="117" t="s">
        <v>2175</v>
      </c>
      <c r="B35" s="269" t="s">
        <v>2176</v>
      </c>
      <c r="C35" s="6" t="s">
        <v>2177</v>
      </c>
      <c r="D35" s="7" t="s">
        <v>2090</v>
      </c>
      <c r="E35" s="475">
        <v>-4.7786112607806102E-5</v>
      </c>
      <c r="F35" s="475">
        <v>7.8060039661709309E-5</v>
      </c>
      <c r="G35" s="11" t="s">
        <v>2091</v>
      </c>
      <c r="H35" s="476">
        <v>1.1698066583853999E-5</v>
      </c>
      <c r="I35" s="476">
        <v>1.81409892934248E-4</v>
      </c>
      <c r="J35" s="12" t="s">
        <v>2091</v>
      </c>
      <c r="K35" s="475">
        <v>2.0425511936594801E-4</v>
      </c>
      <c r="L35" s="475">
        <v>1.4610001586046201E-4</v>
      </c>
      <c r="M35" s="11" t="s">
        <v>2091</v>
      </c>
    </row>
    <row r="36" spans="1:13" ht="135" customHeight="1" x14ac:dyDescent="0.25">
      <c r="A36" s="117" t="s">
        <v>2178</v>
      </c>
      <c r="B36" s="269" t="s">
        <v>2179</v>
      </c>
      <c r="C36" s="6" t="s">
        <v>2180</v>
      </c>
      <c r="D36" s="7" t="s">
        <v>2090</v>
      </c>
      <c r="E36" s="475">
        <v>-9.4879902825528703E-5</v>
      </c>
      <c r="F36" s="475">
        <v>3.8354113836058801E-4</v>
      </c>
      <c r="G36" s="11" t="s">
        <v>2091</v>
      </c>
      <c r="H36" s="476">
        <v>4.7759922774392996E-6</v>
      </c>
      <c r="I36" s="476">
        <v>5.9016209583173695E-4</v>
      </c>
      <c r="J36" s="12" t="s">
        <v>2091</v>
      </c>
      <c r="K36" s="475">
        <v>6.7990559724306898E-4</v>
      </c>
      <c r="L36" s="475">
        <v>4.7420191458535899E-4</v>
      </c>
      <c r="M36" s="11" t="s">
        <v>2091</v>
      </c>
    </row>
    <row r="37" spans="1:13" x14ac:dyDescent="0.25">
      <c r="A37" s="10" t="s">
        <v>2181</v>
      </c>
      <c r="B37" s="269" t="s">
        <v>2182</v>
      </c>
      <c r="C37" s="6"/>
      <c r="D37" s="7" t="s">
        <v>2090</v>
      </c>
      <c r="E37" s="475">
        <v>-2.9003551800466119E-5</v>
      </c>
      <c r="F37" s="475">
        <v>-2.8112669026691981E-5</v>
      </c>
      <c r="G37" s="11" t="s">
        <v>2091</v>
      </c>
      <c r="H37" s="476">
        <v>2.8182986384495129E-4</v>
      </c>
      <c r="I37" s="476">
        <v>1.5108576564171189E-4</v>
      </c>
      <c r="J37" s="12" t="s">
        <v>2091</v>
      </c>
      <c r="K37" s="475">
        <v>3.1755301826308401E-4</v>
      </c>
      <c r="L37" s="475">
        <v>2.8688266332066421E-5</v>
      </c>
      <c r="M37" s="11" t="s">
        <v>2091</v>
      </c>
    </row>
    <row r="38" spans="1:13" ht="45" customHeight="1" x14ac:dyDescent="0.25">
      <c r="A38" s="117" t="s">
        <v>2183</v>
      </c>
      <c r="B38" s="269" t="s">
        <v>2184</v>
      </c>
      <c r="C38" s="6" t="s">
        <v>2185</v>
      </c>
      <c r="D38" s="7" t="s">
        <v>2090</v>
      </c>
      <c r="E38" s="475">
        <v>-6.3308352324931201E-6</v>
      </c>
      <c r="F38" s="475">
        <v>-7.2602759707551803E-6</v>
      </c>
      <c r="G38" s="11" t="s">
        <v>2091</v>
      </c>
      <c r="H38" s="476">
        <v>9.8477971350652296E-5</v>
      </c>
      <c r="I38" s="476">
        <v>5.1163056503655797E-5</v>
      </c>
      <c r="J38" s="12" t="s">
        <v>2091</v>
      </c>
      <c r="K38" s="475">
        <v>9.9216579554139997E-5</v>
      </c>
      <c r="L38" s="475">
        <v>9.1027806243815201E-6</v>
      </c>
      <c r="M38" s="11" t="s">
        <v>2091</v>
      </c>
    </row>
    <row r="39" spans="1:13" ht="45" customHeight="1" x14ac:dyDescent="0.25">
      <c r="A39" s="117" t="s">
        <v>2186</v>
      </c>
      <c r="B39" s="269" t="s">
        <v>2469</v>
      </c>
      <c r="C39" s="6" t="s">
        <v>2188</v>
      </c>
      <c r="D39" s="7" t="s">
        <v>2090</v>
      </c>
      <c r="E39" s="475">
        <v>-2.2672716567973001E-5</v>
      </c>
      <c r="F39" s="475">
        <v>-2.08523930559368E-5</v>
      </c>
      <c r="G39" s="11" t="s">
        <v>2091</v>
      </c>
      <c r="H39" s="476">
        <v>1.8335189249429901E-4</v>
      </c>
      <c r="I39" s="476">
        <v>9.9922709138056107E-5</v>
      </c>
      <c r="J39" s="12" t="s">
        <v>2091</v>
      </c>
      <c r="K39" s="475">
        <v>2.18336438708944E-4</v>
      </c>
      <c r="L39" s="475">
        <v>1.9585485707684901E-5</v>
      </c>
      <c r="M39" s="11" t="s">
        <v>2091</v>
      </c>
    </row>
  </sheetData>
  <mergeCells count="10">
    <mergeCell ref="A1:M1"/>
    <mergeCell ref="K4:M4"/>
    <mergeCell ref="C3:C5"/>
    <mergeCell ref="H4:J4"/>
    <mergeCell ref="A3:A5"/>
    <mergeCell ref="E4:G4"/>
    <mergeCell ref="D3:D5"/>
    <mergeCell ref="B3:B5"/>
    <mergeCell ref="E3:M3"/>
    <mergeCell ref="A2:M2"/>
  </mergeCells>
  <pageMargins left="0.7" right="0.7" top="0.75" bottom="0.75" header="0.3" footer="0.3"/>
  <pageSetup paperSize="9" orientation="portrait"/>
  <headerFooter>
    <oddFooter>&amp;C&amp;"Calibri"&amp;10 &amp;K008000_x000D_# Interní informace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A1:R90"/>
  <sheetViews>
    <sheetView showGridLines="0" topLeftCell="A52" zoomScaleNormal="100" workbookViewId="0">
      <selection sqref="A1:L1"/>
    </sheetView>
  </sheetViews>
  <sheetFormatPr defaultColWidth="8.5703125" defaultRowHeight="15" x14ac:dyDescent="0.25"/>
  <cols>
    <col min="1" max="1" width="92.5703125" style="21" customWidth="1"/>
    <col min="2" max="11" width="8.5703125" style="21" customWidth="1"/>
    <col min="12" max="12" width="65.42578125" style="21" customWidth="1"/>
    <col min="13" max="13" width="8.5703125" style="21" customWidth="1"/>
    <col min="14" max="16384" width="8.5703125" style="21"/>
  </cols>
  <sheetData>
    <row r="1" spans="1:12" s="16" customFormat="1" ht="33" customHeight="1" x14ac:dyDescent="0.25">
      <c r="A1" s="510" t="s">
        <v>2470</v>
      </c>
      <c r="B1" s="483"/>
      <c r="C1" s="483"/>
      <c r="D1" s="483"/>
      <c r="E1" s="483"/>
      <c r="F1" s="483"/>
      <c r="G1" s="483"/>
      <c r="H1" s="483"/>
      <c r="I1" s="483"/>
      <c r="J1" s="483"/>
      <c r="K1" s="483"/>
      <c r="L1" s="482"/>
    </row>
    <row r="2" spans="1:12" s="16" customFormat="1" ht="33" customHeight="1" x14ac:dyDescent="0.25">
      <c r="A2" s="515" t="s">
        <v>2471</v>
      </c>
      <c r="B2" s="483"/>
      <c r="C2" s="483"/>
      <c r="D2" s="483"/>
      <c r="E2" s="483"/>
      <c r="F2" s="483"/>
      <c r="G2" s="483"/>
      <c r="H2" s="483"/>
      <c r="I2" s="483"/>
      <c r="J2" s="483"/>
      <c r="K2" s="483"/>
      <c r="L2" s="482"/>
    </row>
    <row r="3" spans="1:12" ht="17.100000000000001" customHeight="1" x14ac:dyDescent="0.25">
      <c r="A3" s="17"/>
      <c r="B3" s="18">
        <v>2017</v>
      </c>
      <c r="C3" s="18">
        <v>2018</v>
      </c>
      <c r="D3" s="19">
        <v>2019</v>
      </c>
      <c r="E3" s="20">
        <v>2020</v>
      </c>
      <c r="F3" s="18">
        <v>2021</v>
      </c>
      <c r="G3" s="18">
        <v>2022</v>
      </c>
      <c r="H3" s="18">
        <v>2023</v>
      </c>
      <c r="I3" s="18">
        <v>2024</v>
      </c>
      <c r="J3" s="18">
        <v>2025</v>
      </c>
      <c r="K3" s="18">
        <v>2026</v>
      </c>
      <c r="L3" s="518" t="s">
        <v>2472</v>
      </c>
    </row>
    <row r="4" spans="1:12" ht="15.75" customHeight="1" x14ac:dyDescent="0.25">
      <c r="A4" s="22" t="s">
        <v>2473</v>
      </c>
      <c r="B4" s="23">
        <v>194093.2</v>
      </c>
      <c r="C4" s="23">
        <v>210943.6</v>
      </c>
      <c r="D4" s="24">
        <v>223931.3</v>
      </c>
      <c r="E4" s="25">
        <v>213748</v>
      </c>
      <c r="F4" s="23">
        <v>228951.5</v>
      </c>
      <c r="G4" s="23">
        <v>245536.7</v>
      </c>
      <c r="H4" s="23">
        <v>259579.2</v>
      </c>
      <c r="I4" s="23">
        <v>274557.09999999998</v>
      </c>
      <c r="J4" s="23">
        <v>290588.30203871208</v>
      </c>
      <c r="K4" s="23">
        <v>307851.00496781</v>
      </c>
      <c r="L4" s="490"/>
    </row>
    <row r="5" spans="1:12" ht="15.75" customHeight="1" x14ac:dyDescent="0.25">
      <c r="A5" s="22" t="s">
        <v>2474</v>
      </c>
      <c r="B5" s="26"/>
      <c r="C5" s="26"/>
      <c r="D5" s="27"/>
      <c r="E5" s="25">
        <v>166.5</v>
      </c>
      <c r="F5" s="23">
        <v>823.2</v>
      </c>
      <c r="G5" s="23">
        <v>2078.1</v>
      </c>
      <c r="H5" s="23">
        <v>1907.6</v>
      </c>
      <c r="I5" s="23">
        <v>1418.5</v>
      </c>
      <c r="J5" s="23">
        <v>1610.9</v>
      </c>
      <c r="K5" s="23">
        <v>351.5</v>
      </c>
      <c r="L5" s="490"/>
    </row>
    <row r="6" spans="1:12" ht="15" customHeight="1" x14ac:dyDescent="0.25">
      <c r="A6" s="28" t="s">
        <v>2475</v>
      </c>
      <c r="B6" s="28">
        <f t="shared" ref="B6:K6" si="0">B7+B16+B22+B29+B39+B46+B53+B60+B67+B76</f>
        <v>75673.399999999994</v>
      </c>
      <c r="C6" s="28">
        <f t="shared" si="0"/>
        <v>85642.599999999991</v>
      </c>
      <c r="D6" s="29">
        <f t="shared" si="0"/>
        <v>92505.1</v>
      </c>
      <c r="E6" s="28">
        <f t="shared" si="0"/>
        <v>101531.1</v>
      </c>
      <c r="F6" s="28">
        <f t="shared" si="0"/>
        <v>111413.40000000001</v>
      </c>
      <c r="G6" s="28">
        <f t="shared" si="0"/>
        <v>112281.1</v>
      </c>
      <c r="H6" s="28">
        <f t="shared" si="0"/>
        <v>117044.1</v>
      </c>
      <c r="I6" s="28">
        <f t="shared" si="0"/>
        <v>119921.20000000001</v>
      </c>
      <c r="J6" s="28">
        <f t="shared" si="0"/>
        <v>130243.2</v>
      </c>
      <c r="K6" s="28">
        <f t="shared" si="0"/>
        <v>137037.70000000001</v>
      </c>
      <c r="L6" s="490"/>
    </row>
    <row r="7" spans="1:12" ht="15" customHeight="1" x14ac:dyDescent="0.25">
      <c r="A7" s="30" t="s">
        <v>2476</v>
      </c>
      <c r="B7" s="31">
        <f>+SUM(B8:B15)</f>
        <v>8146.8</v>
      </c>
      <c r="C7" s="31">
        <f>+SUM(C8:C15)</f>
        <v>9344.2000000000007</v>
      </c>
      <c r="D7" s="32">
        <f>+SUM(D8:D15)</f>
        <v>9784.5</v>
      </c>
      <c r="E7" s="31">
        <v>9718.9</v>
      </c>
      <c r="F7" s="31">
        <v>10393.4</v>
      </c>
      <c r="G7" s="31">
        <v>10954.9</v>
      </c>
      <c r="H7" s="31">
        <v>11525.1</v>
      </c>
      <c r="I7" s="31">
        <v>11970.5</v>
      </c>
      <c r="J7" s="31">
        <v>12889.9</v>
      </c>
      <c r="K7" s="31">
        <v>13643.5</v>
      </c>
      <c r="L7" s="480"/>
    </row>
    <row r="8" spans="1:12" ht="15" customHeight="1" x14ac:dyDescent="0.25">
      <c r="A8" s="33" t="s">
        <v>1876</v>
      </c>
      <c r="B8" s="34">
        <v>4832</v>
      </c>
      <c r="C8" s="34">
        <v>5595.7</v>
      </c>
      <c r="D8" s="35">
        <v>5825.2</v>
      </c>
      <c r="E8" s="34"/>
      <c r="F8" s="34"/>
      <c r="G8" s="34"/>
      <c r="H8" s="34"/>
      <c r="I8" s="34"/>
      <c r="J8" s="34"/>
      <c r="K8" s="34"/>
      <c r="L8" s="36" t="s">
        <v>2477</v>
      </c>
    </row>
    <row r="9" spans="1:12" ht="15" customHeight="1" x14ac:dyDescent="0.25">
      <c r="A9" s="33" t="s">
        <v>2478</v>
      </c>
      <c r="B9" s="34">
        <v>86.3</v>
      </c>
      <c r="C9" s="34">
        <v>96.3</v>
      </c>
      <c r="D9" s="35">
        <v>103.5</v>
      </c>
      <c r="E9" s="34"/>
      <c r="F9" s="34"/>
      <c r="G9" s="34"/>
      <c r="H9" s="34"/>
      <c r="I9" s="34"/>
      <c r="J9" s="34"/>
      <c r="K9" s="34"/>
      <c r="L9" s="36" t="s">
        <v>180</v>
      </c>
    </row>
    <row r="10" spans="1:12" ht="15" customHeight="1" x14ac:dyDescent="0.25">
      <c r="A10" s="33" t="s">
        <v>2479</v>
      </c>
      <c r="B10" s="34">
        <v>202.3</v>
      </c>
      <c r="C10" s="34">
        <v>224.3</v>
      </c>
      <c r="D10" s="35">
        <v>230.3</v>
      </c>
      <c r="E10" s="34"/>
      <c r="F10" s="34"/>
      <c r="G10" s="34"/>
      <c r="H10" s="34"/>
      <c r="I10" s="34"/>
      <c r="J10" s="34"/>
      <c r="K10" s="34"/>
      <c r="L10" s="36" t="s">
        <v>180</v>
      </c>
    </row>
    <row r="11" spans="1:12" ht="15" customHeight="1" x14ac:dyDescent="0.25">
      <c r="A11" s="33" t="s">
        <v>2480</v>
      </c>
      <c r="B11" s="34">
        <v>1112.4000000000001</v>
      </c>
      <c r="C11" s="34">
        <v>1226.9000000000001</v>
      </c>
      <c r="D11" s="35">
        <v>1418.3</v>
      </c>
      <c r="E11" s="34"/>
      <c r="F11" s="34"/>
      <c r="G11" s="34"/>
      <c r="H11" s="34"/>
      <c r="I11" s="34"/>
      <c r="J11" s="34"/>
      <c r="K11" s="34"/>
      <c r="L11" s="36" t="s">
        <v>180</v>
      </c>
    </row>
    <row r="12" spans="1:12" ht="15" customHeight="1" x14ac:dyDescent="0.25">
      <c r="A12" s="33" t="s">
        <v>2481</v>
      </c>
      <c r="B12" s="34">
        <v>78.5</v>
      </c>
      <c r="C12" s="34">
        <v>133.80000000000001</v>
      </c>
      <c r="D12" s="35">
        <v>93.6</v>
      </c>
      <c r="E12" s="34"/>
      <c r="F12" s="34"/>
      <c r="G12" s="34"/>
      <c r="H12" s="34"/>
      <c r="I12" s="34"/>
      <c r="J12" s="34"/>
      <c r="K12" s="34"/>
      <c r="L12" s="36" t="s">
        <v>2482</v>
      </c>
    </row>
    <row r="13" spans="1:12" ht="15" customHeight="1" x14ac:dyDescent="0.25">
      <c r="A13" s="33" t="s">
        <v>1401</v>
      </c>
      <c r="B13" s="34">
        <v>330.6</v>
      </c>
      <c r="C13" s="34">
        <v>403.2</v>
      </c>
      <c r="D13" s="35">
        <v>397.5</v>
      </c>
      <c r="E13" s="34"/>
      <c r="F13" s="34"/>
      <c r="G13" s="34"/>
      <c r="H13" s="34"/>
      <c r="I13" s="34"/>
      <c r="J13" s="34"/>
      <c r="K13" s="34"/>
      <c r="L13" s="36" t="s">
        <v>2483</v>
      </c>
    </row>
    <row r="14" spans="1:12" ht="15" customHeight="1" x14ac:dyDescent="0.25">
      <c r="A14" s="33" t="s">
        <v>2484</v>
      </c>
      <c r="B14" s="34">
        <v>1504.7</v>
      </c>
      <c r="C14" s="34">
        <v>1664</v>
      </c>
      <c r="D14" s="35">
        <v>1716.1</v>
      </c>
      <c r="E14" s="34"/>
      <c r="F14" s="34"/>
      <c r="G14" s="34"/>
      <c r="H14" s="34"/>
      <c r="I14" s="34"/>
      <c r="J14" s="34"/>
      <c r="K14" s="34"/>
      <c r="L14" s="36" t="s">
        <v>180</v>
      </c>
    </row>
    <row r="15" spans="1:12" ht="15" customHeight="1" x14ac:dyDescent="0.25">
      <c r="A15" s="37" t="s">
        <v>2485</v>
      </c>
      <c r="B15" s="38">
        <v>0</v>
      </c>
      <c r="C15" s="38">
        <v>0</v>
      </c>
      <c r="D15" s="39">
        <v>0</v>
      </c>
      <c r="E15" s="38"/>
      <c r="F15" s="38"/>
      <c r="G15" s="38"/>
      <c r="H15" s="38"/>
      <c r="I15" s="38"/>
      <c r="J15" s="38"/>
      <c r="K15" s="38"/>
      <c r="L15" s="40" t="s">
        <v>180</v>
      </c>
    </row>
    <row r="16" spans="1:12" ht="15" customHeight="1" x14ac:dyDescent="0.25">
      <c r="A16" s="30" t="s">
        <v>2486</v>
      </c>
      <c r="B16" s="31">
        <f>SUM(B17:B21)</f>
        <v>1554.6</v>
      </c>
      <c r="C16" s="31">
        <f>SUM(C17:C21)</f>
        <v>1821.9</v>
      </c>
      <c r="D16" s="31">
        <f>SUM(D17:D21)</f>
        <v>1974.8999999999999</v>
      </c>
      <c r="E16" s="31">
        <v>2439.1</v>
      </c>
      <c r="F16" s="31">
        <v>2809.8</v>
      </c>
      <c r="G16" s="31">
        <v>3143.9</v>
      </c>
      <c r="H16" s="31">
        <v>3650</v>
      </c>
      <c r="I16" s="31">
        <v>3898</v>
      </c>
      <c r="J16" s="31">
        <v>3977.4</v>
      </c>
      <c r="K16" s="31">
        <v>4304.3999999999996</v>
      </c>
      <c r="L16" s="41"/>
    </row>
    <row r="17" spans="1:12" ht="15" customHeight="1" x14ac:dyDescent="0.25">
      <c r="A17" s="33" t="s">
        <v>2487</v>
      </c>
      <c r="B17" s="34">
        <v>1373.2</v>
      </c>
      <c r="C17" s="34">
        <v>1628.5</v>
      </c>
      <c r="D17" s="35">
        <v>1754.2</v>
      </c>
      <c r="E17" s="34"/>
      <c r="F17" s="34"/>
      <c r="G17" s="34"/>
      <c r="H17" s="34"/>
      <c r="I17" s="34"/>
      <c r="J17" s="34"/>
      <c r="K17" s="34"/>
      <c r="L17" s="42"/>
    </row>
    <row r="18" spans="1:12" ht="15" customHeight="1" x14ac:dyDescent="0.25">
      <c r="A18" s="33" t="s">
        <v>2488</v>
      </c>
      <c r="B18" s="34">
        <v>8.8000000000000007</v>
      </c>
      <c r="C18" s="34">
        <v>9.1999999999999993</v>
      </c>
      <c r="D18" s="35">
        <v>7.4</v>
      </c>
      <c r="E18" s="34"/>
      <c r="F18" s="34"/>
      <c r="G18" s="34"/>
      <c r="H18" s="34"/>
      <c r="I18" s="34"/>
      <c r="J18" s="34"/>
      <c r="K18" s="34"/>
      <c r="L18" s="42"/>
    </row>
    <row r="19" spans="1:12" ht="15" customHeight="1" x14ac:dyDescent="0.25">
      <c r="A19" s="33" t="s">
        <v>2489</v>
      </c>
      <c r="B19" s="34">
        <v>56.5</v>
      </c>
      <c r="C19" s="34">
        <v>51.6</v>
      </c>
      <c r="D19" s="35">
        <v>60.6</v>
      </c>
      <c r="E19" s="34"/>
      <c r="F19" s="34"/>
      <c r="G19" s="34"/>
      <c r="H19" s="34"/>
      <c r="I19" s="34"/>
      <c r="J19" s="34"/>
      <c r="K19" s="34"/>
      <c r="L19" s="42"/>
    </row>
    <row r="20" spans="1:12" ht="15" customHeight="1" x14ac:dyDescent="0.25">
      <c r="A20" s="33" t="s">
        <v>2490</v>
      </c>
      <c r="B20" s="34">
        <v>14.5</v>
      </c>
      <c r="C20" s="34">
        <v>15.4</v>
      </c>
      <c r="D20" s="35">
        <v>15.1</v>
      </c>
      <c r="E20" s="34"/>
      <c r="F20" s="34"/>
      <c r="G20" s="34"/>
      <c r="H20" s="34"/>
      <c r="I20" s="34"/>
      <c r="J20" s="34"/>
      <c r="K20" s="34"/>
      <c r="L20" s="42"/>
    </row>
    <row r="21" spans="1:12" ht="15" customHeight="1" x14ac:dyDescent="0.25">
      <c r="A21" s="37" t="s">
        <v>2491</v>
      </c>
      <c r="B21" s="34">
        <v>101.6</v>
      </c>
      <c r="C21" s="34">
        <v>117.2</v>
      </c>
      <c r="D21" s="35">
        <v>137.6</v>
      </c>
      <c r="E21" s="34"/>
      <c r="F21" s="34"/>
      <c r="G21" s="34"/>
      <c r="H21" s="34"/>
      <c r="I21" s="34"/>
      <c r="J21" s="34"/>
      <c r="K21" s="34"/>
      <c r="L21" s="42"/>
    </row>
    <row r="22" spans="1:12" ht="15" customHeight="1" x14ac:dyDescent="0.25">
      <c r="A22" s="30" t="s">
        <v>2492</v>
      </c>
      <c r="B22" s="31">
        <f>+SUM(B23:B28)</f>
        <v>3392.2</v>
      </c>
      <c r="C22" s="31">
        <f>+SUM(C23:C28)</f>
        <v>3919.7999999999997</v>
      </c>
      <c r="D22" s="32">
        <f>+SUM(D23:D28)</f>
        <v>4263.3</v>
      </c>
      <c r="E22" s="31">
        <v>4563.8</v>
      </c>
      <c r="F22" s="31">
        <v>4817</v>
      </c>
      <c r="G22" s="31">
        <v>4939.8</v>
      </c>
      <c r="H22" s="31">
        <v>5141.7</v>
      </c>
      <c r="I22" s="31">
        <v>5272.3</v>
      </c>
      <c r="J22" s="31">
        <v>5727.4</v>
      </c>
      <c r="K22" s="31">
        <v>6025.7</v>
      </c>
      <c r="L22" s="41"/>
    </row>
    <row r="23" spans="1:12" ht="15" customHeight="1" x14ac:dyDescent="0.25">
      <c r="A23" s="33" t="s">
        <v>2493</v>
      </c>
      <c r="B23" s="34">
        <v>1699.7</v>
      </c>
      <c r="C23" s="34">
        <v>1988.6</v>
      </c>
      <c r="D23" s="35">
        <v>2201.4</v>
      </c>
      <c r="E23" s="34"/>
      <c r="F23" s="34"/>
      <c r="G23" s="34"/>
      <c r="H23" s="34"/>
      <c r="I23" s="34"/>
      <c r="J23" s="34"/>
      <c r="K23" s="34"/>
      <c r="L23" s="36" t="s">
        <v>180</v>
      </c>
    </row>
    <row r="24" spans="1:12" ht="15" customHeight="1" x14ac:dyDescent="0.25">
      <c r="A24" s="33" t="s">
        <v>2494</v>
      </c>
      <c r="B24" s="34">
        <v>478.3</v>
      </c>
      <c r="C24" s="34">
        <v>590.4</v>
      </c>
      <c r="D24" s="35">
        <v>612</v>
      </c>
      <c r="E24" s="34"/>
      <c r="F24" s="34"/>
      <c r="G24" s="34"/>
      <c r="H24" s="34"/>
      <c r="I24" s="34"/>
      <c r="J24" s="34"/>
      <c r="K24" s="34"/>
      <c r="L24" s="36" t="s">
        <v>180</v>
      </c>
    </row>
    <row r="25" spans="1:12" ht="15" customHeight="1" x14ac:dyDescent="0.25">
      <c r="A25" s="33" t="s">
        <v>2495</v>
      </c>
      <c r="B25" s="34">
        <v>579.20000000000005</v>
      </c>
      <c r="C25" s="34">
        <v>633.9</v>
      </c>
      <c r="D25" s="35">
        <v>697.2</v>
      </c>
      <c r="E25" s="34"/>
      <c r="F25" s="34"/>
      <c r="G25" s="34"/>
      <c r="H25" s="34"/>
      <c r="I25" s="34"/>
      <c r="J25" s="34"/>
      <c r="K25" s="34"/>
      <c r="L25" s="36" t="s">
        <v>180</v>
      </c>
    </row>
    <row r="26" spans="1:12" ht="15" customHeight="1" x14ac:dyDescent="0.25">
      <c r="A26" s="33" t="s">
        <v>2496</v>
      </c>
      <c r="B26" s="34">
        <v>345.4</v>
      </c>
      <c r="C26" s="34">
        <v>396.5</v>
      </c>
      <c r="D26" s="35">
        <v>428.8</v>
      </c>
      <c r="E26" s="34"/>
      <c r="F26" s="34"/>
      <c r="G26" s="34"/>
      <c r="H26" s="34"/>
      <c r="I26" s="34"/>
      <c r="J26" s="34"/>
      <c r="K26" s="34"/>
      <c r="L26" s="36" t="s">
        <v>180</v>
      </c>
    </row>
    <row r="27" spans="1:12" ht="15" customHeight="1" x14ac:dyDescent="0.25">
      <c r="A27" s="33" t="s">
        <v>2497</v>
      </c>
      <c r="B27" s="34">
        <v>3.1</v>
      </c>
      <c r="C27" s="34">
        <v>2.7</v>
      </c>
      <c r="D27" s="35">
        <v>4.5</v>
      </c>
      <c r="E27" s="34"/>
      <c r="F27" s="34"/>
      <c r="G27" s="34"/>
      <c r="H27" s="34"/>
      <c r="I27" s="34"/>
      <c r="J27" s="34"/>
      <c r="K27" s="34"/>
      <c r="L27" s="36" t="s">
        <v>180</v>
      </c>
    </row>
    <row r="28" spans="1:12" ht="15" customHeight="1" x14ac:dyDescent="0.25">
      <c r="A28" s="37" t="s">
        <v>2498</v>
      </c>
      <c r="B28" s="34">
        <v>286.5</v>
      </c>
      <c r="C28" s="34">
        <v>307.7</v>
      </c>
      <c r="D28" s="35">
        <v>319.39999999999998</v>
      </c>
      <c r="E28" s="34"/>
      <c r="F28" s="34"/>
      <c r="G28" s="34"/>
      <c r="H28" s="34"/>
      <c r="I28" s="34"/>
      <c r="J28" s="34"/>
      <c r="K28" s="34"/>
      <c r="L28" s="36" t="s">
        <v>2499</v>
      </c>
    </row>
    <row r="29" spans="1:12" ht="15" customHeight="1" x14ac:dyDescent="0.25">
      <c r="A29" s="30" t="s">
        <v>2500</v>
      </c>
      <c r="B29" s="31">
        <f>+SUM(B30:B38)</f>
        <v>11182.8</v>
      </c>
      <c r="C29" s="31">
        <f>+SUM(C30:C38)</f>
        <v>12482.6</v>
      </c>
      <c r="D29" s="32">
        <f>+SUM(D30:D38)</f>
        <v>13726.6</v>
      </c>
      <c r="E29" s="31">
        <v>16661.400000000001</v>
      </c>
      <c r="F29" s="31">
        <v>17920.900000000001</v>
      </c>
      <c r="G29" s="31">
        <v>15453.2</v>
      </c>
      <c r="H29" s="31">
        <v>16284</v>
      </c>
      <c r="I29" s="31">
        <v>16925.2</v>
      </c>
      <c r="J29" s="31">
        <v>18124.7</v>
      </c>
      <c r="K29" s="31">
        <v>19141.400000000001</v>
      </c>
      <c r="L29" s="41"/>
    </row>
    <row r="30" spans="1:12" ht="15" customHeight="1" x14ac:dyDescent="0.25">
      <c r="A30" s="33" t="s">
        <v>2501</v>
      </c>
      <c r="B30" s="34">
        <v>714.5</v>
      </c>
      <c r="C30" s="34">
        <v>833</v>
      </c>
      <c r="D30" s="35">
        <v>838.6</v>
      </c>
      <c r="E30" s="34"/>
      <c r="F30" s="34"/>
      <c r="G30" s="34"/>
      <c r="H30" s="34"/>
      <c r="I30" s="34"/>
      <c r="J30" s="34"/>
      <c r="K30" s="34"/>
      <c r="L30" s="36" t="s">
        <v>2502</v>
      </c>
    </row>
    <row r="31" spans="1:12" ht="15" customHeight="1" x14ac:dyDescent="0.25">
      <c r="A31" s="33" t="s">
        <v>1662</v>
      </c>
      <c r="B31" s="34">
        <v>928.9</v>
      </c>
      <c r="C31" s="34">
        <v>1061.2</v>
      </c>
      <c r="D31" s="35">
        <v>1174.7</v>
      </c>
      <c r="E31" s="34"/>
      <c r="F31" s="34"/>
      <c r="G31" s="34"/>
      <c r="H31" s="34"/>
      <c r="I31" s="34"/>
      <c r="J31" s="34"/>
      <c r="K31" s="34"/>
      <c r="L31" s="36" t="s">
        <v>2503</v>
      </c>
    </row>
    <row r="32" spans="1:12" ht="15" customHeight="1" x14ac:dyDescent="0.25">
      <c r="A32" s="33" t="s">
        <v>1617</v>
      </c>
      <c r="B32" s="34">
        <v>1885</v>
      </c>
      <c r="C32" s="34">
        <v>1930.8</v>
      </c>
      <c r="D32" s="35">
        <v>1975.3</v>
      </c>
      <c r="E32" s="34"/>
      <c r="F32" s="34"/>
      <c r="G32" s="34"/>
      <c r="H32" s="34"/>
      <c r="I32" s="34"/>
      <c r="J32" s="34"/>
      <c r="K32" s="34"/>
      <c r="L32" s="36" t="s">
        <v>2504</v>
      </c>
    </row>
    <row r="33" spans="1:18" ht="15" customHeight="1" x14ac:dyDescent="0.25">
      <c r="A33" s="33" t="s">
        <v>2505</v>
      </c>
      <c r="B33" s="34">
        <v>32</v>
      </c>
      <c r="C33" s="34">
        <v>32.799999999999997</v>
      </c>
      <c r="D33" s="35">
        <v>28.6</v>
      </c>
      <c r="E33" s="34"/>
      <c r="F33" s="34"/>
      <c r="G33" s="34"/>
      <c r="H33" s="34"/>
      <c r="I33" s="34"/>
      <c r="J33" s="34"/>
      <c r="K33" s="34"/>
      <c r="L33" s="36" t="s">
        <v>180</v>
      </c>
    </row>
    <row r="34" spans="1:18" ht="15" customHeight="1" x14ac:dyDescent="0.25">
      <c r="A34" s="33" t="s">
        <v>1555</v>
      </c>
      <c r="B34" s="34">
        <v>6220.9</v>
      </c>
      <c r="C34" s="34">
        <v>7218</v>
      </c>
      <c r="D34" s="35">
        <v>8091.9</v>
      </c>
      <c r="E34" s="34"/>
      <c r="F34" s="34"/>
      <c r="G34" s="34"/>
      <c r="H34" s="34"/>
      <c r="I34" s="34"/>
      <c r="J34" s="34"/>
      <c r="K34" s="34"/>
      <c r="L34" s="36" t="s">
        <v>2506</v>
      </c>
    </row>
    <row r="35" spans="1:18" ht="15" customHeight="1" x14ac:dyDescent="0.25">
      <c r="A35" s="33" t="s">
        <v>2507</v>
      </c>
      <c r="B35" s="34">
        <v>26</v>
      </c>
      <c r="C35" s="34">
        <v>100.2</v>
      </c>
      <c r="D35" s="35">
        <v>49.2</v>
      </c>
      <c r="E35" s="34"/>
      <c r="F35" s="34"/>
      <c r="G35" s="34"/>
      <c r="H35" s="34"/>
      <c r="I35" s="34"/>
      <c r="J35" s="34"/>
      <c r="K35" s="34"/>
      <c r="L35" s="36" t="s">
        <v>2508</v>
      </c>
    </row>
    <row r="36" spans="1:18" ht="15" customHeight="1" x14ac:dyDescent="0.25">
      <c r="A36" s="33" t="s">
        <v>1700</v>
      </c>
      <c r="B36" s="34">
        <v>527.29999999999995</v>
      </c>
      <c r="C36" s="34">
        <v>345.6</v>
      </c>
      <c r="D36" s="35">
        <v>594.6</v>
      </c>
      <c r="E36" s="34"/>
      <c r="F36" s="34"/>
      <c r="G36" s="34"/>
      <c r="H36" s="34"/>
      <c r="I36" s="34"/>
      <c r="J36" s="34"/>
      <c r="K36" s="34"/>
      <c r="L36" s="36" t="s">
        <v>2509</v>
      </c>
    </row>
    <row r="37" spans="1:18" ht="15" customHeight="1" x14ac:dyDescent="0.25">
      <c r="A37" s="33" t="s">
        <v>1461</v>
      </c>
      <c r="B37" s="34">
        <v>436.5</v>
      </c>
      <c r="C37" s="34">
        <v>522.9</v>
      </c>
      <c r="D37" s="35">
        <v>605.79999999999995</v>
      </c>
      <c r="E37" s="34"/>
      <c r="F37" s="34"/>
      <c r="G37" s="34"/>
      <c r="H37" s="34"/>
      <c r="I37" s="34"/>
      <c r="J37" s="34"/>
      <c r="K37" s="34"/>
      <c r="L37" s="36" t="s">
        <v>2510</v>
      </c>
    </row>
    <row r="38" spans="1:18" ht="15" customHeight="1" x14ac:dyDescent="0.25">
      <c r="A38" s="37" t="s">
        <v>2511</v>
      </c>
      <c r="B38" s="34">
        <v>411.7</v>
      </c>
      <c r="C38" s="34">
        <v>438.1</v>
      </c>
      <c r="D38" s="35">
        <v>367.9</v>
      </c>
      <c r="E38" s="34"/>
      <c r="F38" s="34"/>
      <c r="G38" s="34"/>
      <c r="H38" s="34"/>
      <c r="I38" s="34"/>
      <c r="J38" s="34"/>
      <c r="K38" s="34"/>
      <c r="L38" s="36" t="s">
        <v>2512</v>
      </c>
    </row>
    <row r="39" spans="1:18" ht="15" customHeight="1" x14ac:dyDescent="0.25">
      <c r="A39" s="30" t="s">
        <v>2513</v>
      </c>
      <c r="B39" s="31">
        <f>+SUM(B40:B45)</f>
        <v>1556.3</v>
      </c>
      <c r="C39" s="31">
        <f>+SUM(C40:C45)</f>
        <v>1796.4</v>
      </c>
      <c r="D39" s="32">
        <f>+SUM(D40:D45)</f>
        <v>1880.8000000000002</v>
      </c>
      <c r="E39" s="31">
        <v>1915.4</v>
      </c>
      <c r="F39" s="31">
        <v>2111.6999999999998</v>
      </c>
      <c r="G39" s="31">
        <v>2176.5</v>
      </c>
      <c r="H39" s="31">
        <v>2655.3</v>
      </c>
      <c r="I39" s="31">
        <v>2262.5</v>
      </c>
      <c r="J39" s="31">
        <v>2647.9</v>
      </c>
      <c r="K39" s="31">
        <v>2827.9</v>
      </c>
      <c r="L39" s="41"/>
    </row>
    <row r="40" spans="1:18" ht="15" customHeight="1" x14ac:dyDescent="0.25">
      <c r="A40" s="33" t="s">
        <v>2514</v>
      </c>
      <c r="B40" s="34">
        <v>534.5</v>
      </c>
      <c r="C40" s="34">
        <v>617.5</v>
      </c>
      <c r="D40" s="35">
        <v>644.70000000000005</v>
      </c>
      <c r="E40" s="34"/>
      <c r="F40" s="34"/>
      <c r="G40" s="34"/>
      <c r="H40" s="34"/>
      <c r="I40" s="34"/>
      <c r="J40" s="34"/>
      <c r="K40" s="34"/>
      <c r="L40" s="36" t="s">
        <v>2515</v>
      </c>
    </row>
    <row r="41" spans="1:18" ht="15" customHeight="1" x14ac:dyDescent="0.25">
      <c r="A41" s="33" t="s">
        <v>2516</v>
      </c>
      <c r="B41" s="34">
        <v>476.4</v>
      </c>
      <c r="C41" s="34">
        <v>528.20000000000005</v>
      </c>
      <c r="D41" s="35">
        <v>529.20000000000005</v>
      </c>
      <c r="E41" s="34"/>
      <c r="F41" s="34"/>
      <c r="G41" s="34"/>
      <c r="H41" s="34"/>
      <c r="I41" s="34"/>
      <c r="J41" s="34"/>
      <c r="K41" s="34"/>
      <c r="L41" s="36" t="s">
        <v>180</v>
      </c>
    </row>
    <row r="42" spans="1:18" ht="15" customHeight="1" x14ac:dyDescent="0.25">
      <c r="A42" s="33" t="s">
        <v>2517</v>
      </c>
      <c r="B42" s="34">
        <v>14.9</v>
      </c>
      <c r="C42" s="34">
        <v>13.4</v>
      </c>
      <c r="D42" s="35">
        <v>63.4</v>
      </c>
      <c r="E42" s="34"/>
      <c r="F42" s="34"/>
      <c r="G42" s="34"/>
      <c r="H42" s="34"/>
      <c r="I42" s="34"/>
      <c r="J42" s="34"/>
      <c r="K42" s="34"/>
      <c r="L42" s="36" t="s">
        <v>180</v>
      </c>
    </row>
    <row r="43" spans="1:18" ht="15" customHeight="1" x14ac:dyDescent="0.25">
      <c r="A43" s="33" t="s">
        <v>1675</v>
      </c>
      <c r="B43" s="34">
        <v>402.6</v>
      </c>
      <c r="C43" s="34">
        <v>493.2</v>
      </c>
      <c r="D43" s="35">
        <v>487.1</v>
      </c>
      <c r="E43" s="34"/>
      <c r="F43" s="34"/>
      <c r="G43" s="34"/>
      <c r="H43" s="34"/>
      <c r="I43" s="34"/>
      <c r="J43" s="34"/>
      <c r="K43" s="34"/>
      <c r="L43" s="36" t="s">
        <v>2518</v>
      </c>
    </row>
    <row r="44" spans="1:18" ht="15" customHeight="1" x14ac:dyDescent="0.25">
      <c r="A44" s="33" t="s">
        <v>2519</v>
      </c>
      <c r="B44" s="34">
        <v>38.1</v>
      </c>
      <c r="C44" s="34">
        <v>51.3</v>
      </c>
      <c r="D44" s="35">
        <v>55.9</v>
      </c>
      <c r="E44" s="34"/>
      <c r="F44" s="34"/>
      <c r="G44" s="34"/>
      <c r="H44" s="34"/>
      <c r="I44" s="34"/>
      <c r="J44" s="34"/>
      <c r="K44" s="34"/>
      <c r="L44" s="36" t="s">
        <v>180</v>
      </c>
    </row>
    <row r="45" spans="1:18" ht="15" customHeight="1" x14ac:dyDescent="0.25">
      <c r="A45" s="37" t="s">
        <v>1724</v>
      </c>
      <c r="B45" s="34">
        <v>89.8</v>
      </c>
      <c r="C45" s="34">
        <v>92.8</v>
      </c>
      <c r="D45" s="35">
        <v>100.5</v>
      </c>
      <c r="E45" s="34"/>
      <c r="F45" s="34"/>
      <c r="G45" s="34"/>
      <c r="H45" s="34"/>
      <c r="I45" s="34"/>
      <c r="J45" s="34"/>
      <c r="K45" s="34"/>
      <c r="L45" s="36" t="s">
        <v>180</v>
      </c>
    </row>
    <row r="46" spans="1:18" ht="15" customHeight="1" x14ac:dyDescent="0.25">
      <c r="A46" s="30" t="s">
        <v>2520</v>
      </c>
      <c r="B46" s="31">
        <f>+SUM(B47:B52)</f>
        <v>1136</v>
      </c>
      <c r="C46" s="31">
        <f>+SUM(C47:C52)</f>
        <v>1627.3</v>
      </c>
      <c r="D46" s="32">
        <f>+SUM(D47:D52)</f>
        <v>1490.1000000000001</v>
      </c>
      <c r="E46" s="31">
        <v>1764.5</v>
      </c>
      <c r="F46" s="31">
        <v>2563.1</v>
      </c>
      <c r="G46" s="31">
        <v>2254.3000000000002</v>
      </c>
      <c r="H46" s="31">
        <v>2300.1</v>
      </c>
      <c r="I46" s="31">
        <v>1805.1</v>
      </c>
      <c r="J46" s="31">
        <v>2295.4</v>
      </c>
      <c r="K46" s="31">
        <v>2344.9</v>
      </c>
      <c r="L46" s="41"/>
      <c r="R46" s="43" t="s">
        <v>1401</v>
      </c>
    </row>
    <row r="47" spans="1:18" ht="15" customHeight="1" x14ac:dyDescent="0.25">
      <c r="A47" s="33" t="s">
        <v>1600</v>
      </c>
      <c r="B47" s="34">
        <v>517.5</v>
      </c>
      <c r="C47" s="34">
        <v>564.29999999999995</v>
      </c>
      <c r="D47" s="35">
        <v>509.4</v>
      </c>
      <c r="E47" s="34"/>
      <c r="F47" s="34"/>
      <c r="G47" s="34"/>
      <c r="H47" s="34"/>
      <c r="I47" s="34"/>
      <c r="J47" s="34"/>
      <c r="K47" s="34"/>
      <c r="L47" s="36" t="s">
        <v>2521</v>
      </c>
    </row>
    <row r="48" spans="1:18" ht="15" customHeight="1" x14ac:dyDescent="0.25">
      <c r="A48" s="33" t="s">
        <v>1714</v>
      </c>
      <c r="B48" s="34">
        <v>195.1</v>
      </c>
      <c r="C48" s="34">
        <v>580.4</v>
      </c>
      <c r="D48" s="35">
        <v>464.6</v>
      </c>
      <c r="E48" s="34"/>
      <c r="F48" s="34"/>
      <c r="G48" s="34"/>
      <c r="H48" s="34"/>
      <c r="I48" s="34"/>
      <c r="J48" s="34"/>
      <c r="K48" s="34"/>
      <c r="L48" s="36" t="s">
        <v>2522</v>
      </c>
    </row>
    <row r="49" spans="1:12" ht="15" customHeight="1" x14ac:dyDescent="0.25">
      <c r="A49" s="33" t="s">
        <v>2523</v>
      </c>
      <c r="B49" s="34">
        <v>186.7</v>
      </c>
      <c r="C49" s="34">
        <v>212.3</v>
      </c>
      <c r="D49" s="35">
        <v>232.1</v>
      </c>
      <c r="E49" s="34"/>
      <c r="F49" s="34"/>
      <c r="G49" s="34"/>
      <c r="H49" s="34"/>
      <c r="I49" s="34"/>
      <c r="J49" s="34"/>
      <c r="K49" s="34"/>
      <c r="L49" s="36" t="s">
        <v>180</v>
      </c>
    </row>
    <row r="50" spans="1:12" ht="15" customHeight="1" x14ac:dyDescent="0.25">
      <c r="A50" s="33" t="s">
        <v>1607</v>
      </c>
      <c r="B50" s="34">
        <v>166.2</v>
      </c>
      <c r="C50" s="34">
        <v>184.9</v>
      </c>
      <c r="D50" s="35">
        <v>200.4</v>
      </c>
      <c r="E50" s="34"/>
      <c r="F50" s="34"/>
      <c r="G50" s="34"/>
      <c r="H50" s="34"/>
      <c r="I50" s="34"/>
      <c r="J50" s="34"/>
      <c r="K50" s="34"/>
      <c r="L50" s="36" t="s">
        <v>2524</v>
      </c>
    </row>
    <row r="51" spans="1:12" ht="15" customHeight="1" x14ac:dyDescent="0.25">
      <c r="A51" s="33" t="s">
        <v>2525</v>
      </c>
      <c r="B51" s="34">
        <v>0.8</v>
      </c>
      <c r="C51" s="34">
        <v>1</v>
      </c>
      <c r="D51" s="35">
        <v>0.9</v>
      </c>
      <c r="E51" s="34"/>
      <c r="F51" s="34"/>
      <c r="G51" s="34"/>
      <c r="H51" s="34"/>
      <c r="I51" s="34"/>
      <c r="J51" s="34"/>
      <c r="K51" s="34"/>
      <c r="L51" s="36" t="s">
        <v>180</v>
      </c>
    </row>
    <row r="52" spans="1:12" ht="15" customHeight="1" x14ac:dyDescent="0.25">
      <c r="A52" s="37" t="s">
        <v>2526</v>
      </c>
      <c r="B52" s="34">
        <v>69.7</v>
      </c>
      <c r="C52" s="34">
        <v>84.4</v>
      </c>
      <c r="D52" s="35">
        <v>82.7</v>
      </c>
      <c r="E52" s="34"/>
      <c r="F52" s="34"/>
      <c r="G52" s="34"/>
      <c r="H52" s="34"/>
      <c r="I52" s="34"/>
      <c r="J52" s="34"/>
      <c r="K52" s="34"/>
      <c r="L52" s="36" t="s">
        <v>180</v>
      </c>
    </row>
    <row r="53" spans="1:12" ht="15" customHeight="1" x14ac:dyDescent="0.25">
      <c r="A53" s="30" t="s">
        <v>2527</v>
      </c>
      <c r="B53" s="31">
        <f>+SUM(B54:B59)</f>
        <v>14339.800000000001</v>
      </c>
      <c r="C53" s="31">
        <f>+SUM(C54:C59)</f>
        <v>15791.5</v>
      </c>
      <c r="D53" s="32">
        <f>+SUM(D54:D59)</f>
        <v>17034.8</v>
      </c>
      <c r="E53" s="31">
        <v>18594.5</v>
      </c>
      <c r="F53" s="31">
        <v>20792.7</v>
      </c>
      <c r="G53" s="31">
        <v>21235.1</v>
      </c>
      <c r="H53" s="31">
        <v>22083.9</v>
      </c>
      <c r="I53" s="31">
        <v>21915</v>
      </c>
      <c r="J53" s="31">
        <v>24344.9</v>
      </c>
      <c r="K53" s="31">
        <v>25514.400000000001</v>
      </c>
      <c r="L53" s="41"/>
    </row>
    <row r="54" spans="1:12" ht="15" customHeight="1" x14ac:dyDescent="0.25">
      <c r="A54" s="33" t="s">
        <v>2528</v>
      </c>
      <c r="B54" s="34">
        <v>1720.1</v>
      </c>
      <c r="C54" s="34">
        <v>1851.4</v>
      </c>
      <c r="D54" s="35">
        <v>1948.1</v>
      </c>
      <c r="E54" s="34"/>
      <c r="F54" s="34"/>
      <c r="G54" s="34"/>
      <c r="H54" s="34"/>
      <c r="I54" s="34"/>
      <c r="J54" s="34"/>
      <c r="K54" s="34"/>
      <c r="L54" s="36" t="s">
        <v>180</v>
      </c>
    </row>
    <row r="55" spans="1:12" ht="15" customHeight="1" x14ac:dyDescent="0.25">
      <c r="A55" s="33" t="s">
        <v>2529</v>
      </c>
      <c r="B55" s="34">
        <v>3001.1</v>
      </c>
      <c r="C55" s="34">
        <v>3224.3</v>
      </c>
      <c r="D55" s="35">
        <v>3559.8</v>
      </c>
      <c r="E55" s="34"/>
      <c r="F55" s="34"/>
      <c r="G55" s="34"/>
      <c r="H55" s="34"/>
      <c r="I55" s="34"/>
      <c r="J55" s="34"/>
      <c r="K55" s="34"/>
      <c r="L55" s="36" t="s">
        <v>180</v>
      </c>
    </row>
    <row r="56" spans="1:12" ht="15" customHeight="1" x14ac:dyDescent="0.25">
      <c r="A56" s="33" t="s">
        <v>1936</v>
      </c>
      <c r="B56" s="34">
        <v>6525.1</v>
      </c>
      <c r="C56" s="34">
        <v>7353</v>
      </c>
      <c r="D56" s="35">
        <v>7966.1</v>
      </c>
      <c r="E56" s="34"/>
      <c r="F56" s="34"/>
      <c r="G56" s="34"/>
      <c r="H56" s="34"/>
      <c r="I56" s="34"/>
      <c r="J56" s="34"/>
      <c r="K56" s="34"/>
      <c r="L56" s="36" t="s">
        <v>2530</v>
      </c>
    </row>
    <row r="57" spans="1:12" ht="15" customHeight="1" x14ac:dyDescent="0.25">
      <c r="A57" s="33" t="s">
        <v>1942</v>
      </c>
      <c r="B57" s="34">
        <v>2562.6999999999998</v>
      </c>
      <c r="C57" s="34">
        <v>2770.3</v>
      </c>
      <c r="D57" s="35">
        <v>2902.8</v>
      </c>
      <c r="E57" s="34"/>
      <c r="F57" s="34"/>
      <c r="G57" s="34"/>
      <c r="H57" s="34"/>
      <c r="I57" s="34"/>
      <c r="J57" s="34"/>
      <c r="K57" s="34"/>
      <c r="L57" s="36" t="s">
        <v>2531</v>
      </c>
    </row>
    <row r="58" spans="1:12" ht="15" customHeight="1" x14ac:dyDescent="0.25">
      <c r="A58" s="33" t="s">
        <v>1898</v>
      </c>
      <c r="B58" s="34">
        <v>125.2</v>
      </c>
      <c r="C58" s="34">
        <v>147.1</v>
      </c>
      <c r="D58" s="35">
        <v>156.9</v>
      </c>
      <c r="E58" s="34"/>
      <c r="F58" s="34"/>
      <c r="G58" s="34"/>
      <c r="H58" s="34"/>
      <c r="I58" s="34"/>
      <c r="J58" s="34"/>
      <c r="K58" s="34"/>
      <c r="L58" s="36" t="s">
        <v>2532</v>
      </c>
    </row>
    <row r="59" spans="1:12" ht="15" customHeight="1" x14ac:dyDescent="0.25">
      <c r="A59" s="37" t="s">
        <v>2533</v>
      </c>
      <c r="B59" s="34">
        <v>405.6</v>
      </c>
      <c r="C59" s="34">
        <v>445.4</v>
      </c>
      <c r="D59" s="35">
        <v>501.1</v>
      </c>
      <c r="E59" s="34"/>
      <c r="F59" s="34"/>
      <c r="G59" s="34"/>
      <c r="H59" s="34"/>
      <c r="I59" s="34"/>
      <c r="J59" s="34"/>
      <c r="K59" s="34"/>
      <c r="L59" s="36" t="s">
        <v>2534</v>
      </c>
    </row>
    <row r="60" spans="1:12" ht="15" customHeight="1" x14ac:dyDescent="0.25">
      <c r="A60" s="30" t="s">
        <v>2535</v>
      </c>
      <c r="B60" s="31">
        <f>+SUM(B61:B66)</f>
        <v>2537.9</v>
      </c>
      <c r="C60" s="31">
        <f>+SUM(C61:C66)</f>
        <v>3109.1</v>
      </c>
      <c r="D60" s="32">
        <f>+SUM(D61:D66)</f>
        <v>3214.6</v>
      </c>
      <c r="E60" s="31">
        <v>3017.8</v>
      </c>
      <c r="F60" s="31">
        <v>3243.1</v>
      </c>
      <c r="G60" s="31">
        <v>3435.4</v>
      </c>
      <c r="H60" s="31">
        <v>3627.9</v>
      </c>
      <c r="I60" s="31">
        <v>3808.6</v>
      </c>
      <c r="J60" s="31">
        <v>4052.7</v>
      </c>
      <c r="K60" s="31">
        <v>4288.8</v>
      </c>
      <c r="L60" s="41"/>
    </row>
    <row r="61" spans="1:12" ht="15" customHeight="1" x14ac:dyDescent="0.25">
      <c r="A61" s="33" t="s">
        <v>2536</v>
      </c>
      <c r="B61" s="34">
        <v>810.9</v>
      </c>
      <c r="C61" s="34">
        <v>1014</v>
      </c>
      <c r="D61" s="35">
        <v>1031.2</v>
      </c>
      <c r="E61" s="34"/>
      <c r="F61" s="34"/>
      <c r="G61" s="34"/>
      <c r="H61" s="34"/>
      <c r="I61" s="34"/>
      <c r="J61" s="34"/>
      <c r="K61" s="34"/>
      <c r="L61" s="36" t="s">
        <v>180</v>
      </c>
    </row>
    <row r="62" spans="1:12" ht="15" customHeight="1" x14ac:dyDescent="0.25">
      <c r="A62" s="33" t="s">
        <v>2537</v>
      </c>
      <c r="B62" s="34">
        <v>1090</v>
      </c>
      <c r="C62" s="34">
        <v>1379</v>
      </c>
      <c r="D62" s="35">
        <v>1435.8</v>
      </c>
      <c r="E62" s="34"/>
      <c r="F62" s="34"/>
      <c r="G62" s="34"/>
      <c r="H62" s="34"/>
      <c r="I62" s="34"/>
      <c r="J62" s="34"/>
      <c r="K62" s="34"/>
      <c r="L62" s="36" t="s">
        <v>2538</v>
      </c>
    </row>
    <row r="63" spans="1:12" ht="15" customHeight="1" x14ac:dyDescent="0.25">
      <c r="A63" s="33" t="s">
        <v>2539</v>
      </c>
      <c r="B63" s="34">
        <v>345.7</v>
      </c>
      <c r="C63" s="34">
        <v>374.8</v>
      </c>
      <c r="D63" s="35">
        <v>389.4</v>
      </c>
      <c r="E63" s="34"/>
      <c r="F63" s="34"/>
      <c r="G63" s="34"/>
      <c r="H63" s="34"/>
      <c r="I63" s="34"/>
      <c r="J63" s="34"/>
      <c r="K63" s="34"/>
      <c r="L63" s="36" t="s">
        <v>2540</v>
      </c>
    </row>
    <row r="64" spans="1:12" ht="15" customHeight="1" x14ac:dyDescent="0.25">
      <c r="A64" s="33" t="s">
        <v>2541</v>
      </c>
      <c r="B64" s="34">
        <v>90.7</v>
      </c>
      <c r="C64" s="34">
        <v>76.900000000000006</v>
      </c>
      <c r="D64" s="35">
        <v>73.2</v>
      </c>
      <c r="E64" s="34"/>
      <c r="F64" s="34"/>
      <c r="G64" s="34"/>
      <c r="H64" s="34"/>
      <c r="I64" s="34"/>
      <c r="J64" s="34"/>
      <c r="K64" s="34"/>
      <c r="L64" s="36" t="s">
        <v>180</v>
      </c>
    </row>
    <row r="65" spans="1:12" ht="15" customHeight="1" x14ac:dyDescent="0.25">
      <c r="A65" s="33" t="s">
        <v>2542</v>
      </c>
      <c r="B65" s="34">
        <v>27.3</v>
      </c>
      <c r="C65" s="34">
        <v>48.2</v>
      </c>
      <c r="D65" s="35">
        <v>49.9</v>
      </c>
      <c r="E65" s="34"/>
      <c r="F65" s="34"/>
      <c r="G65" s="34"/>
      <c r="H65" s="34"/>
      <c r="I65" s="34"/>
      <c r="J65" s="34"/>
      <c r="K65" s="34"/>
      <c r="L65" s="36" t="s">
        <v>2543</v>
      </c>
    </row>
    <row r="66" spans="1:12" ht="15" customHeight="1" x14ac:dyDescent="0.25">
      <c r="A66" s="37" t="s">
        <v>2544</v>
      </c>
      <c r="B66" s="34">
        <v>173.3</v>
      </c>
      <c r="C66" s="34">
        <v>216.2</v>
      </c>
      <c r="D66" s="35">
        <v>235.1</v>
      </c>
      <c r="E66" s="34"/>
      <c r="F66" s="34"/>
      <c r="G66" s="34"/>
      <c r="H66" s="34"/>
      <c r="I66" s="34"/>
      <c r="J66" s="34"/>
      <c r="K66" s="34"/>
      <c r="L66" s="36" t="s">
        <v>180</v>
      </c>
    </row>
    <row r="67" spans="1:12" ht="15" customHeight="1" x14ac:dyDescent="0.25">
      <c r="A67" s="30" t="s">
        <v>2545</v>
      </c>
      <c r="B67" s="31">
        <f>+SUM(B68:B75)</f>
        <v>7891.2</v>
      </c>
      <c r="C67" s="31">
        <f>+SUM(C68:C75)</f>
        <v>9639.5</v>
      </c>
      <c r="D67" s="32">
        <f>+SUM(D68:D75)</f>
        <v>10954.000000000002</v>
      </c>
      <c r="E67" s="31">
        <v>11752.6</v>
      </c>
      <c r="F67" s="31">
        <v>12564.9</v>
      </c>
      <c r="G67" s="31">
        <v>13500.8</v>
      </c>
      <c r="H67" s="31">
        <v>13928.8</v>
      </c>
      <c r="I67" s="31">
        <v>14422.1</v>
      </c>
      <c r="J67" s="31">
        <v>15646.4</v>
      </c>
      <c r="K67" s="31">
        <v>16391.900000000001</v>
      </c>
      <c r="L67" s="41"/>
    </row>
    <row r="68" spans="1:12" ht="15" customHeight="1" x14ac:dyDescent="0.25">
      <c r="A68" s="33" t="s">
        <v>2546</v>
      </c>
      <c r="B68" s="34">
        <v>1938.8</v>
      </c>
      <c r="C68" s="34">
        <v>2280.5</v>
      </c>
      <c r="D68" s="35">
        <v>2573.3000000000002</v>
      </c>
      <c r="E68" s="34"/>
      <c r="F68" s="34"/>
      <c r="G68" s="34"/>
      <c r="H68" s="34"/>
      <c r="I68" s="34"/>
      <c r="J68" s="34"/>
      <c r="K68" s="34"/>
      <c r="L68" s="36" t="s">
        <v>180</v>
      </c>
    </row>
    <row r="69" spans="1:12" ht="15" customHeight="1" x14ac:dyDescent="0.25">
      <c r="A69" s="33" t="s">
        <v>2547</v>
      </c>
      <c r="B69" s="34">
        <v>3453.9</v>
      </c>
      <c r="C69" s="34">
        <v>4243.1000000000004</v>
      </c>
      <c r="D69" s="35">
        <v>4951.3</v>
      </c>
      <c r="E69" s="34"/>
      <c r="F69" s="34"/>
      <c r="G69" s="34"/>
      <c r="H69" s="34"/>
      <c r="I69" s="34"/>
      <c r="J69" s="34"/>
      <c r="K69" s="34"/>
      <c r="L69" s="36" t="s">
        <v>180</v>
      </c>
    </row>
    <row r="70" spans="1:12" ht="15" customHeight="1" x14ac:dyDescent="0.25">
      <c r="A70" s="33" t="s">
        <v>2548</v>
      </c>
      <c r="B70" s="34">
        <v>40</v>
      </c>
      <c r="C70" s="34">
        <v>47.4</v>
      </c>
      <c r="D70" s="35">
        <v>54.4</v>
      </c>
      <c r="E70" s="34"/>
      <c r="F70" s="34"/>
      <c r="G70" s="34"/>
      <c r="H70" s="34"/>
      <c r="I70" s="34"/>
      <c r="J70" s="34"/>
      <c r="K70" s="34"/>
      <c r="L70" s="36" t="s">
        <v>180</v>
      </c>
    </row>
    <row r="71" spans="1:12" ht="15" customHeight="1" x14ac:dyDescent="0.25">
      <c r="A71" s="33" t="s">
        <v>1774</v>
      </c>
      <c r="B71" s="34">
        <v>1241.8</v>
      </c>
      <c r="C71" s="34">
        <v>1682.1</v>
      </c>
      <c r="D71" s="35">
        <v>1712.7</v>
      </c>
      <c r="E71" s="34"/>
      <c r="F71" s="34"/>
      <c r="G71" s="34"/>
      <c r="H71" s="34"/>
      <c r="I71" s="34"/>
      <c r="J71" s="34"/>
      <c r="K71" s="34"/>
      <c r="L71" s="36" t="s">
        <v>2549</v>
      </c>
    </row>
    <row r="72" spans="1:12" ht="15" customHeight="1" x14ac:dyDescent="0.25">
      <c r="A72" s="33" t="s">
        <v>2550</v>
      </c>
      <c r="B72" s="34">
        <v>166.9</v>
      </c>
      <c r="C72" s="34">
        <v>209.1</v>
      </c>
      <c r="D72" s="35">
        <v>234.5</v>
      </c>
      <c r="E72" s="34"/>
      <c r="F72" s="34"/>
      <c r="G72" s="34"/>
      <c r="H72" s="34"/>
      <c r="I72" s="34"/>
      <c r="J72" s="34"/>
      <c r="K72" s="34"/>
      <c r="L72" s="36" t="s">
        <v>2551</v>
      </c>
    </row>
    <row r="73" spans="1:12" ht="15" customHeight="1" x14ac:dyDescent="0.25">
      <c r="A73" s="33" t="s">
        <v>2552</v>
      </c>
      <c r="B73" s="34">
        <v>393.3</v>
      </c>
      <c r="C73" s="34">
        <v>465.6</v>
      </c>
      <c r="D73" s="35">
        <v>539.6</v>
      </c>
      <c r="E73" s="34"/>
      <c r="F73" s="34"/>
      <c r="G73" s="34"/>
      <c r="H73" s="34"/>
      <c r="I73" s="34"/>
      <c r="J73" s="34"/>
      <c r="K73" s="34"/>
      <c r="L73" s="36" t="s">
        <v>180</v>
      </c>
    </row>
    <row r="74" spans="1:12" ht="15" customHeight="1" x14ac:dyDescent="0.25">
      <c r="A74" s="33" t="s">
        <v>2553</v>
      </c>
      <c r="B74" s="34">
        <v>514.5</v>
      </c>
      <c r="C74" s="34">
        <v>544.4</v>
      </c>
      <c r="D74" s="35">
        <v>728.2</v>
      </c>
      <c r="E74" s="34"/>
      <c r="F74" s="34"/>
      <c r="G74" s="34"/>
      <c r="H74" s="34"/>
      <c r="I74" s="34"/>
      <c r="J74" s="34"/>
      <c r="K74" s="34"/>
      <c r="L74" s="36" t="s">
        <v>180</v>
      </c>
    </row>
    <row r="75" spans="1:12" ht="15" customHeight="1" x14ac:dyDescent="0.25">
      <c r="A75" s="37" t="s">
        <v>1764</v>
      </c>
      <c r="B75" s="34">
        <v>142</v>
      </c>
      <c r="C75" s="34">
        <v>167.3</v>
      </c>
      <c r="D75" s="35">
        <v>160</v>
      </c>
      <c r="E75" s="34"/>
      <c r="F75" s="34"/>
      <c r="G75" s="34"/>
      <c r="H75" s="34"/>
      <c r="I75" s="34"/>
      <c r="J75" s="34"/>
      <c r="K75" s="34"/>
      <c r="L75" s="36" t="s">
        <v>2554</v>
      </c>
    </row>
    <row r="76" spans="1:12" ht="15" customHeight="1" x14ac:dyDescent="0.25">
      <c r="A76" s="30" t="s">
        <v>2555</v>
      </c>
      <c r="B76" s="31">
        <f>+SUM(B77:B85)</f>
        <v>23935.8</v>
      </c>
      <c r="C76" s="31">
        <f>+SUM(C77:C85)</f>
        <v>26110.3</v>
      </c>
      <c r="D76" s="32">
        <f>+SUM(D77:D85)</f>
        <v>28181.5</v>
      </c>
      <c r="E76" s="31">
        <v>31103.1</v>
      </c>
      <c r="F76" s="31">
        <v>34196.800000000003</v>
      </c>
      <c r="G76" s="31">
        <v>35187.199999999997</v>
      </c>
      <c r="H76" s="31">
        <v>35847.300000000003</v>
      </c>
      <c r="I76" s="31">
        <v>37641.9</v>
      </c>
      <c r="J76" s="31">
        <v>40536.5</v>
      </c>
      <c r="K76" s="31">
        <v>42554.8</v>
      </c>
      <c r="L76" s="41"/>
    </row>
    <row r="77" spans="1:12" ht="15" customHeight="1" x14ac:dyDescent="0.25">
      <c r="A77" s="33" t="s">
        <v>2556</v>
      </c>
      <c r="B77" s="34">
        <v>4017</v>
      </c>
      <c r="C77" s="34">
        <v>4486.7</v>
      </c>
      <c r="D77" s="35">
        <v>4982.8999999999996</v>
      </c>
      <c r="E77" s="34"/>
      <c r="F77" s="34"/>
      <c r="G77" s="34"/>
      <c r="H77" s="34"/>
      <c r="I77" s="34"/>
      <c r="J77" s="35"/>
      <c r="K77" s="44"/>
      <c r="L77" s="36" t="s">
        <v>180</v>
      </c>
    </row>
    <row r="78" spans="1:12" ht="15" customHeight="1" x14ac:dyDescent="0.25">
      <c r="A78" s="33" t="s">
        <v>2557</v>
      </c>
      <c r="B78" s="34">
        <v>14058.8</v>
      </c>
      <c r="C78" s="34">
        <v>15262.8</v>
      </c>
      <c r="D78" s="35">
        <v>16560.599999999999</v>
      </c>
      <c r="E78" s="34"/>
      <c r="F78" s="34"/>
      <c r="G78" s="34"/>
      <c r="H78" s="34"/>
      <c r="I78" s="34"/>
      <c r="J78" s="35"/>
      <c r="K78" s="34"/>
      <c r="L78" s="36" t="s">
        <v>180</v>
      </c>
    </row>
    <row r="79" spans="1:12" ht="15" customHeight="1" x14ac:dyDescent="0.25">
      <c r="A79" s="33" t="s">
        <v>2558</v>
      </c>
      <c r="B79" s="34">
        <v>1043.3</v>
      </c>
      <c r="C79" s="34">
        <v>1097.5</v>
      </c>
      <c r="D79" s="35">
        <v>1149.5999999999999</v>
      </c>
      <c r="E79" s="34"/>
      <c r="F79" s="34"/>
      <c r="G79" s="34"/>
      <c r="H79" s="34"/>
      <c r="I79" s="34"/>
      <c r="J79" s="35"/>
      <c r="K79" s="34"/>
      <c r="L79" s="36" t="s">
        <v>180</v>
      </c>
    </row>
    <row r="80" spans="1:12" ht="15" customHeight="1" x14ac:dyDescent="0.25">
      <c r="A80" s="33" t="s">
        <v>1813</v>
      </c>
      <c r="B80" s="34">
        <v>2947.5</v>
      </c>
      <c r="C80" s="34">
        <v>3396.2</v>
      </c>
      <c r="D80" s="35">
        <v>3588.4</v>
      </c>
      <c r="E80" s="34"/>
      <c r="F80" s="34"/>
      <c r="G80" s="34"/>
      <c r="H80" s="34"/>
      <c r="I80" s="34"/>
      <c r="J80" s="35"/>
      <c r="K80" s="34"/>
      <c r="L80" s="36" t="s">
        <v>2559</v>
      </c>
    </row>
    <row r="81" spans="1:12" ht="15" customHeight="1" x14ac:dyDescent="0.25">
      <c r="A81" s="33" t="s">
        <v>2560</v>
      </c>
      <c r="B81" s="34">
        <v>307</v>
      </c>
      <c r="C81" s="34">
        <v>301.5</v>
      </c>
      <c r="D81" s="35">
        <v>323.2</v>
      </c>
      <c r="E81" s="34"/>
      <c r="F81" s="34"/>
      <c r="G81" s="34"/>
      <c r="H81" s="34"/>
      <c r="I81" s="34"/>
      <c r="J81" s="35"/>
      <c r="K81" s="34"/>
      <c r="L81" s="36" t="s">
        <v>180</v>
      </c>
    </row>
    <row r="82" spans="1:12" ht="15" customHeight="1" x14ac:dyDescent="0.25">
      <c r="A82" s="33" t="s">
        <v>1752</v>
      </c>
      <c r="B82" s="34">
        <v>421.7</v>
      </c>
      <c r="C82" s="34">
        <v>376.3</v>
      </c>
      <c r="D82" s="35">
        <v>339.5</v>
      </c>
      <c r="E82" s="34"/>
      <c r="F82" s="34"/>
      <c r="G82" s="34"/>
      <c r="H82" s="34"/>
      <c r="I82" s="34"/>
      <c r="J82" s="35"/>
      <c r="K82" s="34"/>
      <c r="L82" s="36" t="s">
        <v>180</v>
      </c>
    </row>
    <row r="83" spans="1:12" ht="15" customHeight="1" x14ac:dyDescent="0.25">
      <c r="A83" s="33" t="s">
        <v>2561</v>
      </c>
      <c r="B83" s="34">
        <v>733.3</v>
      </c>
      <c r="C83" s="34">
        <v>748.2</v>
      </c>
      <c r="D83" s="35">
        <v>783</v>
      </c>
      <c r="E83" s="34"/>
      <c r="F83" s="34"/>
      <c r="G83" s="34"/>
      <c r="H83" s="34"/>
      <c r="I83" s="34"/>
      <c r="J83" s="35"/>
      <c r="K83" s="34"/>
      <c r="L83" s="36" t="s">
        <v>180</v>
      </c>
    </row>
    <row r="84" spans="1:12" ht="15" customHeight="1" x14ac:dyDescent="0.25">
      <c r="A84" s="33" t="s">
        <v>2562</v>
      </c>
      <c r="B84" s="34">
        <v>4.9000000000000004</v>
      </c>
      <c r="C84" s="34">
        <v>7.6</v>
      </c>
      <c r="D84" s="35">
        <v>9.1999999999999993</v>
      </c>
      <c r="E84" s="34"/>
      <c r="F84" s="34"/>
      <c r="G84" s="34"/>
      <c r="H84" s="34"/>
      <c r="I84" s="34"/>
      <c r="J84" s="35"/>
      <c r="K84" s="34"/>
      <c r="L84" s="36" t="s">
        <v>180</v>
      </c>
    </row>
    <row r="85" spans="1:12" ht="15" customHeight="1" x14ac:dyDescent="0.25">
      <c r="A85" s="45" t="s">
        <v>1833</v>
      </c>
      <c r="B85" s="38">
        <v>402.3</v>
      </c>
      <c r="C85" s="38">
        <v>433.5</v>
      </c>
      <c r="D85" s="39">
        <v>445.1</v>
      </c>
      <c r="E85" s="38"/>
      <c r="F85" s="38"/>
      <c r="G85" s="38"/>
      <c r="H85" s="38"/>
      <c r="I85" s="38"/>
      <c r="J85" s="39"/>
      <c r="K85" s="38"/>
      <c r="L85" s="40" t="s">
        <v>2563</v>
      </c>
    </row>
    <row r="86" spans="1:12" ht="15.75" customHeight="1" x14ac:dyDescent="0.25">
      <c r="A86" s="46" t="s">
        <v>2564</v>
      </c>
      <c r="B86" s="47" t="s">
        <v>2565</v>
      </c>
      <c r="C86" s="48"/>
      <c r="D86" s="48"/>
      <c r="E86" s="48"/>
      <c r="F86" s="48"/>
      <c r="G86" s="48"/>
      <c r="H86" s="48"/>
      <c r="I86" s="48"/>
      <c r="J86" s="48"/>
      <c r="K86" s="48"/>
      <c r="L86" s="48"/>
    </row>
    <row r="89" spans="1:12" x14ac:dyDescent="0.25">
      <c r="A89" s="49" t="s">
        <v>2566</v>
      </c>
      <c r="B89" s="49">
        <v>26.3</v>
      </c>
      <c r="C89" s="49">
        <v>25.6</v>
      </c>
      <c r="D89" s="49">
        <v>25.7</v>
      </c>
      <c r="E89" s="49">
        <v>26.4</v>
      </c>
      <c r="F89" s="49">
        <v>25.9</v>
      </c>
      <c r="G89" s="49">
        <v>25.5</v>
      </c>
      <c r="H89" s="49">
        <v>25.1</v>
      </c>
      <c r="I89" s="49">
        <v>24.7</v>
      </c>
      <c r="J89" s="49">
        <v>24.2</v>
      </c>
      <c r="K89" s="49">
        <v>23.8</v>
      </c>
    </row>
    <row r="90" spans="1:12" x14ac:dyDescent="0.25">
      <c r="A90" s="50" t="s">
        <v>2567</v>
      </c>
      <c r="B90" s="51"/>
      <c r="C90" s="51"/>
      <c r="D90" s="51"/>
      <c r="E90" s="51"/>
      <c r="F90" s="51"/>
      <c r="G90" s="51"/>
      <c r="H90" s="51"/>
      <c r="I90" s="51"/>
      <c r="J90" s="51"/>
      <c r="K90" s="51"/>
    </row>
  </sheetData>
  <mergeCells count="3">
    <mergeCell ref="A2:L2"/>
    <mergeCell ref="L3:L7"/>
    <mergeCell ref="A1:L1"/>
  </mergeCells>
  <hyperlinks>
    <hyperlink ref="B86" r:id="rId1" xr:uid="{00000000-0004-0000-0900-000000000000}"/>
  </hyperlinks>
  <pageMargins left="0.7" right="0.7" top="0.75" bottom="0.75" header="0.3" footer="0.3"/>
  <pageSetup paperSize="9" orientation="portrait" verticalDpi="0"/>
  <headerFooter>
    <oddFooter>&amp;C&amp;"Calibri"&amp;10 &amp;K008000_x000D_# Interní informace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59999389629810485"/>
  </sheetPr>
  <dimension ref="A1:M18"/>
  <sheetViews>
    <sheetView showGridLines="0" zoomScaleNormal="100" workbookViewId="0">
      <selection activeCell="M6" sqref="M6"/>
    </sheetView>
  </sheetViews>
  <sheetFormatPr defaultColWidth="8.5703125" defaultRowHeight="15" x14ac:dyDescent="0.25"/>
  <cols>
    <col min="1" max="1" width="92.5703125" style="21" customWidth="1"/>
    <col min="2" max="4" width="8.5703125" style="21" customWidth="1"/>
    <col min="5" max="5" width="18.5703125" style="70" customWidth="1"/>
    <col min="6" max="12" width="8.5703125" style="21" customWidth="1"/>
    <col min="13" max="13" width="21.42578125" style="21" customWidth="1"/>
    <col min="14" max="14" width="95.42578125" style="21" customWidth="1"/>
    <col min="15" max="15" width="8.5703125" style="21" customWidth="1"/>
    <col min="16" max="16384" width="8.5703125" style="21"/>
  </cols>
  <sheetData>
    <row r="1" spans="1:13" s="16" customFormat="1" ht="33" customHeight="1" x14ac:dyDescent="0.25">
      <c r="A1" s="510" t="s">
        <v>2568</v>
      </c>
      <c r="B1" s="483"/>
      <c r="C1" s="483"/>
      <c r="D1" s="483"/>
      <c r="E1" s="483"/>
      <c r="F1" s="483"/>
      <c r="G1" s="483"/>
      <c r="H1" s="483"/>
      <c r="I1" s="483"/>
      <c r="J1" s="483"/>
      <c r="K1" s="483"/>
      <c r="L1" s="483"/>
      <c r="M1" s="482"/>
    </row>
    <row r="2" spans="1:13" ht="33" customHeight="1" x14ac:dyDescent="0.25">
      <c r="A2" s="519" t="s">
        <v>2569</v>
      </c>
      <c r="B2" s="483"/>
      <c r="C2" s="483"/>
      <c r="D2" s="483"/>
      <c r="E2" s="483"/>
      <c r="F2" s="483"/>
      <c r="G2" s="483"/>
      <c r="H2" s="483"/>
      <c r="I2" s="483"/>
      <c r="J2" s="483"/>
      <c r="K2" s="483"/>
      <c r="L2" s="483"/>
      <c r="M2" s="482"/>
    </row>
    <row r="3" spans="1:13" ht="47.25" customHeight="1" x14ac:dyDescent="0.25">
      <c r="A3" s="52"/>
      <c r="B3" s="53">
        <v>2017</v>
      </c>
      <c r="C3" s="53">
        <v>2018</v>
      </c>
      <c r="D3" s="53">
        <v>2019</v>
      </c>
      <c r="E3" s="54" t="s">
        <v>2570</v>
      </c>
      <c r="F3" s="53">
        <v>2020</v>
      </c>
      <c r="G3" s="53">
        <v>2021</v>
      </c>
      <c r="H3" s="53">
        <v>2022</v>
      </c>
      <c r="I3" s="53">
        <v>2023</v>
      </c>
      <c r="J3" s="53">
        <v>2024</v>
      </c>
      <c r="K3" s="53">
        <v>2025</v>
      </c>
      <c r="L3" s="55">
        <v>2026</v>
      </c>
      <c r="M3" s="446" t="s">
        <v>2571</v>
      </c>
    </row>
    <row r="4" spans="1:13" ht="22.35" customHeight="1" x14ac:dyDescent="0.25">
      <c r="A4" s="56" t="s">
        <v>2572</v>
      </c>
      <c r="B4" s="33">
        <f>+IF('T4a Investment baseline Input'!B7&gt;0,'T4a Investment baseline Input'!B7,0)</f>
        <v>8146.8</v>
      </c>
      <c r="C4" s="33">
        <f>+IF('T4a Investment baseline Input'!C7&gt;0,'T4a Investment baseline Input'!C7,0)</f>
        <v>9344.2000000000007</v>
      </c>
      <c r="D4" s="33">
        <f>+IF('T4a Investment baseline Input'!D7&gt;0,'T4a Investment baseline Input'!D7,0)</f>
        <v>9784.5</v>
      </c>
      <c r="E4" s="57">
        <f t="shared" ref="E4:E14" si="0">AVERAGE(B4:D4)</f>
        <v>9091.8333333333339</v>
      </c>
      <c r="F4" s="33">
        <f>+IF('T4a Investment baseline Input'!E7&gt;0,'T4a Investment baseline Input'!E7,0)</f>
        <v>9718.9</v>
      </c>
      <c r="G4" s="33">
        <f>+IF('T4a Investment baseline Input'!F7&gt;0,'T4a Investment baseline Input'!F7,0)</f>
        <v>10393.4</v>
      </c>
      <c r="H4" s="33">
        <f>+IF('T4a Investment baseline Input'!G7&gt;0,'T4a Investment baseline Input'!G7,0)</f>
        <v>10954.9</v>
      </c>
      <c r="I4" s="33">
        <f>+IF('T4a Investment baseline Input'!H7&gt;0,'T4a Investment baseline Input'!H7,0)</f>
        <v>11525.1</v>
      </c>
      <c r="J4" s="33">
        <f>+IF('T4a Investment baseline Input'!I7&gt;0,'T4a Investment baseline Input'!I7,0)</f>
        <v>11970.5</v>
      </c>
      <c r="K4" s="33">
        <f>+IF('T4a Investment baseline Input'!J7&gt;0,'T4a Investment baseline Input'!J7,0)</f>
        <v>12889.9</v>
      </c>
      <c r="L4" s="33">
        <f>+IF('T4a Investment baseline Input'!K7&gt;0,'T4a Investment baseline Input'!K7,0)</f>
        <v>13643.5</v>
      </c>
      <c r="M4" s="58">
        <f t="shared" ref="M4:M13" si="1">+AVERAGE(F4:L4)</f>
        <v>11585.171428571428</v>
      </c>
    </row>
    <row r="5" spans="1:13" ht="22.35" customHeight="1" x14ac:dyDescent="0.25">
      <c r="A5" s="56" t="s">
        <v>2573</v>
      </c>
      <c r="B5" s="33">
        <f>+IF('T4a Investment baseline Input'!B16&gt;0,'T4a Investment baseline Input'!B16,0)</f>
        <v>1554.6</v>
      </c>
      <c r="C5" s="33">
        <f>+IF('T4a Investment baseline Input'!C16&gt;0,'T4a Investment baseline Input'!C16,0)</f>
        <v>1821.9</v>
      </c>
      <c r="D5" s="33">
        <f>+IF('T4a Investment baseline Input'!D16&gt;0,'T4a Investment baseline Input'!D16,0)</f>
        <v>1974.8999999999999</v>
      </c>
      <c r="E5" s="57">
        <f t="shared" si="0"/>
        <v>1783.8</v>
      </c>
      <c r="F5" s="33">
        <f>+IF('T4a Investment baseline Input'!E16&gt;0,'T4a Investment baseline Input'!E16,0)</f>
        <v>2439.1</v>
      </c>
      <c r="G5" s="33">
        <f>+IF('T4a Investment baseline Input'!F16&gt;0,'T4a Investment baseline Input'!F16,0)</f>
        <v>2809.8</v>
      </c>
      <c r="H5" s="33">
        <f>+IF('T4a Investment baseline Input'!G16&gt;0,'T4a Investment baseline Input'!G16,0)</f>
        <v>3143.9</v>
      </c>
      <c r="I5" s="33">
        <f>+IF('T4a Investment baseline Input'!H16&gt;0,'T4a Investment baseline Input'!H16,0)</f>
        <v>3650</v>
      </c>
      <c r="J5" s="33">
        <f>+IF('T4a Investment baseline Input'!I16&gt;0,'T4a Investment baseline Input'!I16,0)</f>
        <v>3898</v>
      </c>
      <c r="K5" s="33">
        <f>+IF('T4a Investment baseline Input'!J16&gt;0,'T4a Investment baseline Input'!J16,0)</f>
        <v>3977.4</v>
      </c>
      <c r="L5" s="33">
        <f>+IF('T4a Investment baseline Input'!K16&gt;0,'T4a Investment baseline Input'!K16,0)</f>
        <v>4304.3999999999996</v>
      </c>
      <c r="M5" s="58">
        <f t="shared" si="1"/>
        <v>3460.3714285714282</v>
      </c>
    </row>
    <row r="6" spans="1:13" ht="22.35" customHeight="1" x14ac:dyDescent="0.25">
      <c r="A6" s="56" t="s">
        <v>2574</v>
      </c>
      <c r="B6" s="33">
        <f>+IF('T4a Investment baseline Input'!B22&gt;0,'T4a Investment baseline Input'!B22,0)</f>
        <v>3392.2</v>
      </c>
      <c r="C6" s="33">
        <f>+IF('T4a Investment baseline Input'!C22&gt;0,'T4a Investment baseline Input'!C22,0)</f>
        <v>3919.7999999999997</v>
      </c>
      <c r="D6" s="33">
        <f>+IF('T4a Investment baseline Input'!D22&gt;0,'T4a Investment baseline Input'!D22,0)</f>
        <v>4263.3</v>
      </c>
      <c r="E6" s="57">
        <f t="shared" si="0"/>
        <v>3858.4333333333329</v>
      </c>
      <c r="F6" s="33">
        <f>+IF('T4a Investment baseline Input'!E22&gt;0,'T4a Investment baseline Input'!E22,0)</f>
        <v>4563.8</v>
      </c>
      <c r="G6" s="33">
        <f>+IF('T4a Investment baseline Input'!F22&gt;0,'T4a Investment baseline Input'!F22,0)</f>
        <v>4817</v>
      </c>
      <c r="H6" s="33">
        <f>+IF('T4a Investment baseline Input'!G22&gt;0,'T4a Investment baseline Input'!G22,0)</f>
        <v>4939.8</v>
      </c>
      <c r="I6" s="33">
        <f>+IF('T4a Investment baseline Input'!H22&gt;0,'T4a Investment baseline Input'!H22,0)</f>
        <v>5141.7</v>
      </c>
      <c r="J6" s="33">
        <f>+IF('T4a Investment baseline Input'!I22&gt;0,'T4a Investment baseline Input'!I22,0)</f>
        <v>5272.3</v>
      </c>
      <c r="K6" s="33">
        <f>+IF('T4a Investment baseline Input'!J22&gt;0,'T4a Investment baseline Input'!J22,0)</f>
        <v>5727.4</v>
      </c>
      <c r="L6" s="33">
        <f>+IF('T4a Investment baseline Input'!K22&gt;0,'T4a Investment baseline Input'!K22,0)</f>
        <v>6025.7</v>
      </c>
      <c r="M6" s="58">
        <f t="shared" si="1"/>
        <v>5212.528571428571</v>
      </c>
    </row>
    <row r="7" spans="1:13" ht="22.35" customHeight="1" x14ac:dyDescent="0.25">
      <c r="A7" s="56" t="s">
        <v>2575</v>
      </c>
      <c r="B7" s="33">
        <f>+IF('T4a Investment baseline Input'!B29&gt;0,'T4a Investment baseline Input'!B29,0)</f>
        <v>11182.8</v>
      </c>
      <c r="C7" s="33">
        <f>+IF('T4a Investment baseline Input'!C29&gt;0,'T4a Investment baseline Input'!C29,0)</f>
        <v>12482.6</v>
      </c>
      <c r="D7" s="33">
        <f>+IF('T4a Investment baseline Input'!D29&gt;0,'T4a Investment baseline Input'!D29,0)</f>
        <v>13726.6</v>
      </c>
      <c r="E7" s="57">
        <f t="shared" si="0"/>
        <v>12464</v>
      </c>
      <c r="F7" s="33">
        <f>+IF('T4a Investment baseline Input'!E29&gt;0,'T4a Investment baseline Input'!E29,0)</f>
        <v>16661.400000000001</v>
      </c>
      <c r="G7" s="33">
        <f>+IF('T4a Investment baseline Input'!F29&gt;0,'T4a Investment baseline Input'!F29,0)</f>
        <v>17920.900000000001</v>
      </c>
      <c r="H7" s="33">
        <f>+IF('T4a Investment baseline Input'!G29&gt;0,'T4a Investment baseline Input'!G29,0)</f>
        <v>15453.2</v>
      </c>
      <c r="I7" s="33">
        <f>+IF('T4a Investment baseline Input'!H29&gt;0,'T4a Investment baseline Input'!H29,0)</f>
        <v>16284</v>
      </c>
      <c r="J7" s="33">
        <f>+IF('T4a Investment baseline Input'!I29&gt;0,'T4a Investment baseline Input'!I29,0)</f>
        <v>16925.2</v>
      </c>
      <c r="K7" s="33">
        <f>+IF('T4a Investment baseline Input'!J29&gt;0,'T4a Investment baseline Input'!J29,0)</f>
        <v>18124.7</v>
      </c>
      <c r="L7" s="33">
        <f>+IF('T4a Investment baseline Input'!K29&gt;0,'T4a Investment baseline Input'!K29,0)</f>
        <v>19141.400000000001</v>
      </c>
      <c r="M7" s="58">
        <f t="shared" si="1"/>
        <v>17215.82857142857</v>
      </c>
    </row>
    <row r="8" spans="1:13" ht="22.35" customHeight="1" x14ac:dyDescent="0.25">
      <c r="A8" s="56" t="s">
        <v>2576</v>
      </c>
      <c r="B8" s="33">
        <f>+IF('T4a Investment baseline Input'!B39&gt;0,'T4a Investment baseline Input'!B39,0)</f>
        <v>1556.3</v>
      </c>
      <c r="C8" s="33">
        <f>+IF('T4a Investment baseline Input'!C39&gt;0,'T4a Investment baseline Input'!C39,0)</f>
        <v>1796.4</v>
      </c>
      <c r="D8" s="33">
        <f>+IF('T4a Investment baseline Input'!D39&gt;0,'T4a Investment baseline Input'!D39,0)</f>
        <v>1880.8000000000002</v>
      </c>
      <c r="E8" s="57">
        <f t="shared" si="0"/>
        <v>1744.5</v>
      </c>
      <c r="F8" s="33">
        <f>+IF('T4a Investment baseline Input'!E39&gt;0,'T4a Investment baseline Input'!E39,0)</f>
        <v>1915.4</v>
      </c>
      <c r="G8" s="33">
        <f>+IF('T4a Investment baseline Input'!F39&gt;0,'T4a Investment baseline Input'!F39,0)</f>
        <v>2111.6999999999998</v>
      </c>
      <c r="H8" s="33">
        <f>+IF('T4a Investment baseline Input'!G39&gt;0,'T4a Investment baseline Input'!G39,0)</f>
        <v>2176.5</v>
      </c>
      <c r="I8" s="33">
        <f>+IF('T4a Investment baseline Input'!H39&gt;0,'T4a Investment baseline Input'!H39,0)</f>
        <v>2655.3</v>
      </c>
      <c r="J8" s="33">
        <f>+IF('T4a Investment baseline Input'!I39&gt;0,'T4a Investment baseline Input'!I39,0)</f>
        <v>2262.5</v>
      </c>
      <c r="K8" s="33">
        <f>+IF('T4a Investment baseline Input'!J39&gt;0,'T4a Investment baseline Input'!J39,0)</f>
        <v>2647.9</v>
      </c>
      <c r="L8" s="33">
        <f>+IF('T4a Investment baseline Input'!K39&gt;0,'T4a Investment baseline Input'!K39,0)</f>
        <v>2827.9</v>
      </c>
      <c r="M8" s="58">
        <f t="shared" si="1"/>
        <v>2371.0285714285715</v>
      </c>
    </row>
    <row r="9" spans="1:13" ht="22.35" customHeight="1" x14ac:dyDescent="0.25">
      <c r="A9" s="56" t="s">
        <v>2577</v>
      </c>
      <c r="B9" s="33">
        <f>+IF('T4a Investment baseline Input'!B46&gt;0,'T4a Investment baseline Input'!B46,0)</f>
        <v>1136</v>
      </c>
      <c r="C9" s="33">
        <f>+IF('T4a Investment baseline Input'!C46&gt;0,'T4a Investment baseline Input'!C46,0)</f>
        <v>1627.3</v>
      </c>
      <c r="D9" s="33">
        <f>+IF('T4a Investment baseline Input'!D46&gt;0,'T4a Investment baseline Input'!D46,0)</f>
        <v>1490.1000000000001</v>
      </c>
      <c r="E9" s="57">
        <f t="shared" si="0"/>
        <v>1417.8000000000002</v>
      </c>
      <c r="F9" s="33">
        <f>+IF('T4a Investment baseline Input'!E46&gt;0,'T4a Investment baseline Input'!E46,0)</f>
        <v>1764.5</v>
      </c>
      <c r="G9" s="33">
        <f>+IF('T4a Investment baseline Input'!F46&gt;0,'T4a Investment baseline Input'!F46,0)</f>
        <v>2563.1</v>
      </c>
      <c r="H9" s="33">
        <f>+IF('T4a Investment baseline Input'!G46&gt;0,'T4a Investment baseline Input'!G46,0)</f>
        <v>2254.3000000000002</v>
      </c>
      <c r="I9" s="33">
        <f>+IF('T4a Investment baseline Input'!H46&gt;0,'T4a Investment baseline Input'!H46,0)</f>
        <v>2300.1</v>
      </c>
      <c r="J9" s="33">
        <f>+IF('T4a Investment baseline Input'!I46&gt;0,'T4a Investment baseline Input'!I46,0)</f>
        <v>1805.1</v>
      </c>
      <c r="K9" s="33">
        <f>+IF('T4a Investment baseline Input'!J46&gt;0,'T4a Investment baseline Input'!J46,0)</f>
        <v>2295.4</v>
      </c>
      <c r="L9" s="33">
        <f>+IF('T4a Investment baseline Input'!K46&gt;0,'T4a Investment baseline Input'!K46,0)</f>
        <v>2344.9</v>
      </c>
      <c r="M9" s="58">
        <f t="shared" si="1"/>
        <v>2189.6285714285714</v>
      </c>
    </row>
    <row r="10" spans="1:13" ht="22.35" customHeight="1" x14ac:dyDescent="0.25">
      <c r="A10" s="56" t="s">
        <v>2578</v>
      </c>
      <c r="B10" s="33">
        <f>+IF('T4a Investment baseline Input'!B53&gt;0,'T4a Investment baseline Input'!B53,0)</f>
        <v>14339.800000000001</v>
      </c>
      <c r="C10" s="33">
        <f>+IF('T4a Investment baseline Input'!C53&gt;0,'T4a Investment baseline Input'!C53,0)</f>
        <v>15791.5</v>
      </c>
      <c r="D10" s="33">
        <f>+IF('T4a Investment baseline Input'!D53&gt;0,'T4a Investment baseline Input'!D53,0)</f>
        <v>17034.8</v>
      </c>
      <c r="E10" s="57">
        <f t="shared" si="0"/>
        <v>15722.033333333335</v>
      </c>
      <c r="F10" s="33">
        <f>+IF('T4a Investment baseline Input'!E53&gt;0,'T4a Investment baseline Input'!E53,0)</f>
        <v>18594.5</v>
      </c>
      <c r="G10" s="33">
        <f>+IF('T4a Investment baseline Input'!F53&gt;0,'T4a Investment baseline Input'!F53,0)</f>
        <v>20792.7</v>
      </c>
      <c r="H10" s="33">
        <f>+IF('T4a Investment baseline Input'!G53&gt;0,'T4a Investment baseline Input'!G53,0)</f>
        <v>21235.1</v>
      </c>
      <c r="I10" s="33">
        <f>+IF('T4a Investment baseline Input'!H53&gt;0,'T4a Investment baseline Input'!H53,0)</f>
        <v>22083.9</v>
      </c>
      <c r="J10" s="33">
        <f>+IF('T4a Investment baseline Input'!I53&gt;0,'T4a Investment baseline Input'!I53,0)</f>
        <v>21915</v>
      </c>
      <c r="K10" s="33">
        <f>+IF('T4a Investment baseline Input'!J53&gt;0,'T4a Investment baseline Input'!J53,0)</f>
        <v>24344.9</v>
      </c>
      <c r="L10" s="33">
        <f>+IF('T4a Investment baseline Input'!K53&gt;0,'T4a Investment baseline Input'!K53,0)</f>
        <v>25514.400000000001</v>
      </c>
      <c r="M10" s="58">
        <f t="shared" si="1"/>
        <v>22068.642857142859</v>
      </c>
    </row>
    <row r="11" spans="1:13" ht="22.35" customHeight="1" x14ac:dyDescent="0.25">
      <c r="A11" s="56" t="s">
        <v>2579</v>
      </c>
      <c r="B11" s="33">
        <f>+IF('T4a Investment baseline Input'!B60&gt;0,'T4a Investment baseline Input'!B60,0)</f>
        <v>2537.9</v>
      </c>
      <c r="C11" s="33">
        <f>+IF('T4a Investment baseline Input'!C60&gt;0,'T4a Investment baseline Input'!C60,0)</f>
        <v>3109.1</v>
      </c>
      <c r="D11" s="33">
        <f>+IF('T4a Investment baseline Input'!D60&gt;0,'T4a Investment baseline Input'!D60,0)</f>
        <v>3214.6</v>
      </c>
      <c r="E11" s="57">
        <f t="shared" si="0"/>
        <v>2953.8666666666668</v>
      </c>
      <c r="F11" s="33">
        <f>+IF('T4a Investment baseline Input'!E60&gt;0,'T4a Investment baseline Input'!E60,0)</f>
        <v>3017.8</v>
      </c>
      <c r="G11" s="33">
        <f>+IF('T4a Investment baseline Input'!F60&gt;0,'T4a Investment baseline Input'!F60,0)</f>
        <v>3243.1</v>
      </c>
      <c r="H11" s="33">
        <f>+IF('T4a Investment baseline Input'!G60&gt;0,'T4a Investment baseline Input'!G60,0)</f>
        <v>3435.4</v>
      </c>
      <c r="I11" s="33">
        <f>+IF('T4a Investment baseline Input'!H60&gt;0,'T4a Investment baseline Input'!H60,0)</f>
        <v>3627.9</v>
      </c>
      <c r="J11" s="33">
        <f>+IF('T4a Investment baseline Input'!I60&gt;0,'T4a Investment baseline Input'!I60,0)</f>
        <v>3808.6</v>
      </c>
      <c r="K11" s="33">
        <f>+IF('T4a Investment baseline Input'!J60&gt;0,'T4a Investment baseline Input'!J60,0)</f>
        <v>4052.7</v>
      </c>
      <c r="L11" s="33">
        <f>+IF('T4a Investment baseline Input'!K60&gt;0,'T4a Investment baseline Input'!K60,0)</f>
        <v>4288.8</v>
      </c>
      <c r="M11" s="58">
        <f t="shared" si="1"/>
        <v>3639.1857142857143</v>
      </c>
    </row>
    <row r="12" spans="1:13" ht="22.35" customHeight="1" x14ac:dyDescent="0.25">
      <c r="A12" s="56" t="s">
        <v>2580</v>
      </c>
      <c r="B12" s="33">
        <f>+IF('T4a Investment baseline Input'!B67&gt;0,'T4a Investment baseline Input'!B67,0)</f>
        <v>7891.2</v>
      </c>
      <c r="C12" s="33">
        <f>+IF('T4a Investment baseline Input'!C67&gt;0,'T4a Investment baseline Input'!C67,0)</f>
        <v>9639.5</v>
      </c>
      <c r="D12" s="33">
        <f>+IF('T4a Investment baseline Input'!D67&gt;0,'T4a Investment baseline Input'!D67,0)</f>
        <v>10954.000000000002</v>
      </c>
      <c r="E12" s="57">
        <f t="shared" si="0"/>
        <v>9494.9000000000015</v>
      </c>
      <c r="F12" s="33">
        <f>+IF('T4a Investment baseline Input'!E67&gt;0,'T4a Investment baseline Input'!E67,0)</f>
        <v>11752.6</v>
      </c>
      <c r="G12" s="33">
        <f>+IF('T4a Investment baseline Input'!F67&gt;0,'T4a Investment baseline Input'!F67,0)</f>
        <v>12564.9</v>
      </c>
      <c r="H12" s="33">
        <f>+IF('T4a Investment baseline Input'!G67&gt;0,'T4a Investment baseline Input'!G67,0)</f>
        <v>13500.8</v>
      </c>
      <c r="I12" s="33">
        <f>+IF('T4a Investment baseline Input'!H67&gt;0,'T4a Investment baseline Input'!H67,0)</f>
        <v>13928.8</v>
      </c>
      <c r="J12" s="33">
        <f>+IF('T4a Investment baseline Input'!I67&gt;0,'T4a Investment baseline Input'!I67,0)</f>
        <v>14422.1</v>
      </c>
      <c r="K12" s="33">
        <f>+IF('T4a Investment baseline Input'!J67&gt;0,'T4a Investment baseline Input'!J67,0)</f>
        <v>15646.4</v>
      </c>
      <c r="L12" s="33">
        <f>+IF('T4a Investment baseline Input'!K67&gt;0,'T4a Investment baseline Input'!K67,0)</f>
        <v>16391.900000000001</v>
      </c>
      <c r="M12" s="58">
        <f t="shared" si="1"/>
        <v>14029.642857142857</v>
      </c>
    </row>
    <row r="13" spans="1:13" ht="22.35" customHeight="1" x14ac:dyDescent="0.25">
      <c r="A13" s="59" t="s">
        <v>2581</v>
      </c>
      <c r="B13" s="60">
        <f>+IF('T4a Investment baseline Input'!B76&gt;0,'T4a Investment baseline Input'!B76,0)</f>
        <v>23935.8</v>
      </c>
      <c r="C13" s="60">
        <f>+IF('T4a Investment baseline Input'!C76&gt;0,'T4a Investment baseline Input'!C76,0)</f>
        <v>26110.3</v>
      </c>
      <c r="D13" s="60">
        <f>+IF('T4a Investment baseline Input'!D76&gt;0,'T4a Investment baseline Input'!D76,0)</f>
        <v>28181.5</v>
      </c>
      <c r="E13" s="61">
        <f t="shared" si="0"/>
        <v>26075.866666666669</v>
      </c>
      <c r="F13" s="60">
        <f>+IF('T4a Investment baseline Input'!E76&gt;0,'T4a Investment baseline Input'!E76,0)</f>
        <v>31103.1</v>
      </c>
      <c r="G13" s="60">
        <f>+IF('T4a Investment baseline Input'!F76&gt;0,'T4a Investment baseline Input'!F76,0)</f>
        <v>34196.800000000003</v>
      </c>
      <c r="H13" s="60">
        <f>+IF('T4a Investment baseline Input'!G76&gt;0,'T4a Investment baseline Input'!G76,0)</f>
        <v>35187.199999999997</v>
      </c>
      <c r="I13" s="60">
        <f>+IF('T4a Investment baseline Input'!H76&gt;0,'T4a Investment baseline Input'!H76,0)</f>
        <v>35847.300000000003</v>
      </c>
      <c r="J13" s="60">
        <f>+IF('T4a Investment baseline Input'!I76&gt;0,'T4a Investment baseline Input'!I76,0)</f>
        <v>37641.9</v>
      </c>
      <c r="K13" s="60">
        <f>+IF('T4a Investment baseline Input'!J76&gt;0,'T4a Investment baseline Input'!J76,0)</f>
        <v>40536.5</v>
      </c>
      <c r="L13" s="60">
        <f>+IF('T4a Investment baseline Input'!K76&gt;0,'T4a Investment baseline Input'!K76,0)</f>
        <v>42554.8</v>
      </c>
      <c r="M13" s="58">
        <f t="shared" si="1"/>
        <v>36723.942857142865</v>
      </c>
    </row>
    <row r="14" spans="1:13" ht="22.35" customHeight="1" x14ac:dyDescent="0.25">
      <c r="A14" s="56" t="s">
        <v>2582</v>
      </c>
      <c r="B14" s="62">
        <f>SUM(B4:B13)</f>
        <v>75673.399999999994</v>
      </c>
      <c r="C14" s="62">
        <f>SUM(C4:C13)</f>
        <v>85642.599999999991</v>
      </c>
      <c r="D14" s="62">
        <f>SUM(D4:D13)</f>
        <v>92505.1</v>
      </c>
      <c r="E14" s="57">
        <f t="shared" si="0"/>
        <v>84607.03333333334</v>
      </c>
      <c r="F14" s="62">
        <f t="shared" ref="F14:L14" si="2">SUM(F4:F13)</f>
        <v>101531.1</v>
      </c>
      <c r="G14" s="62">
        <f t="shared" si="2"/>
        <v>111413.40000000001</v>
      </c>
      <c r="H14" s="62">
        <f t="shared" si="2"/>
        <v>112281.1</v>
      </c>
      <c r="I14" s="62">
        <f t="shared" si="2"/>
        <v>117044.1</v>
      </c>
      <c r="J14" s="62">
        <f t="shared" si="2"/>
        <v>119921.20000000001</v>
      </c>
      <c r="K14" s="62">
        <f t="shared" si="2"/>
        <v>130243.2</v>
      </c>
      <c r="L14" s="60">
        <f t="shared" si="2"/>
        <v>137037.70000000001</v>
      </c>
      <c r="M14" s="63">
        <f>+AVERAGE(G14:L14)</f>
        <v>121323.45</v>
      </c>
    </row>
    <row r="15" spans="1:13" ht="22.35" customHeight="1" x14ac:dyDescent="0.25">
      <c r="A15" s="22" t="s">
        <v>2583</v>
      </c>
      <c r="B15" s="26"/>
      <c r="C15" s="26"/>
      <c r="D15" s="26"/>
      <c r="E15" s="64"/>
      <c r="F15" s="31">
        <f>+IF('T4a Investment baseline Input'!E5&gt;0,'T4a Investment baseline Input'!E5,0)</f>
        <v>166.5</v>
      </c>
      <c r="G15" s="31">
        <f>+IF('T4a Investment baseline Input'!F5&gt;0,'T4a Investment baseline Input'!F5,0)</f>
        <v>823.2</v>
      </c>
      <c r="H15" s="31">
        <f>+IF('T4a Investment baseline Input'!G5&gt;0,'T4a Investment baseline Input'!G5,0)</f>
        <v>2078.1</v>
      </c>
      <c r="I15" s="31">
        <f>+IF('T4a Investment baseline Input'!H5&gt;0,'T4a Investment baseline Input'!H5,0)</f>
        <v>1907.6</v>
      </c>
      <c r="J15" s="31">
        <f>+IF('T4a Investment baseline Input'!I5&gt;0,'T4a Investment baseline Input'!I5,0)</f>
        <v>1418.5</v>
      </c>
      <c r="K15" s="31">
        <f>+IF('T4a Investment baseline Input'!J5&gt;0,'T4a Investment baseline Input'!J5,0)</f>
        <v>1610.9</v>
      </c>
      <c r="L15" s="31">
        <f>+IF('T4a Investment baseline Input'!K5&gt;0,'T4a Investment baseline Input'!K5,0)</f>
        <v>351.5</v>
      </c>
      <c r="M15" s="63">
        <f>+AVERAGE(G15:L15)</f>
        <v>1364.9666666666665</v>
      </c>
    </row>
    <row r="16" spans="1:13" ht="22.35" customHeight="1" x14ac:dyDescent="0.25">
      <c r="A16" s="65" t="s">
        <v>2584</v>
      </c>
      <c r="B16" s="66">
        <f t="shared" ref="B16:M16" si="3">B14-B15</f>
        <v>75673.399999999994</v>
      </c>
      <c r="C16" s="66">
        <f t="shared" si="3"/>
        <v>85642.599999999991</v>
      </c>
      <c r="D16" s="66">
        <f t="shared" si="3"/>
        <v>92505.1</v>
      </c>
      <c r="E16" s="67">
        <f t="shared" si="3"/>
        <v>84607.03333333334</v>
      </c>
      <c r="F16" s="66">
        <f t="shared" si="3"/>
        <v>101364.6</v>
      </c>
      <c r="G16" s="66">
        <f t="shared" si="3"/>
        <v>110590.20000000001</v>
      </c>
      <c r="H16" s="66">
        <f t="shared" si="3"/>
        <v>110203</v>
      </c>
      <c r="I16" s="66">
        <f t="shared" si="3"/>
        <v>115136.5</v>
      </c>
      <c r="J16" s="66">
        <f t="shared" si="3"/>
        <v>118502.70000000001</v>
      </c>
      <c r="K16" s="66">
        <f t="shared" si="3"/>
        <v>128632.3</v>
      </c>
      <c r="L16" s="66">
        <f t="shared" si="3"/>
        <v>136686.20000000001</v>
      </c>
      <c r="M16" s="63">
        <f t="shared" si="3"/>
        <v>119958.48333333334</v>
      </c>
    </row>
    <row r="17" spans="1:13" ht="22.35" customHeight="1" x14ac:dyDescent="0.25">
      <c r="A17" s="22" t="s">
        <v>2585</v>
      </c>
      <c r="B17" s="31">
        <f>'T4a Investment baseline Input'!B4</f>
        <v>194093.2</v>
      </c>
      <c r="C17" s="31">
        <f>'T4a Investment baseline Input'!C4</f>
        <v>210943.6</v>
      </c>
      <c r="D17" s="31">
        <f>'T4a Investment baseline Input'!D4</f>
        <v>223931.3</v>
      </c>
      <c r="E17" s="57">
        <f>AVERAGE(B17:D17)</f>
        <v>209656.03333333335</v>
      </c>
      <c r="F17" s="31">
        <f>'T4a Investment baseline Input'!E4</f>
        <v>213748</v>
      </c>
      <c r="G17" s="31">
        <f>'T4a Investment baseline Input'!F4</f>
        <v>228951.5</v>
      </c>
      <c r="H17" s="31">
        <f>'T4a Investment baseline Input'!G4</f>
        <v>245536.7</v>
      </c>
      <c r="I17" s="31">
        <f>'T4a Investment baseline Input'!H4</f>
        <v>259579.2</v>
      </c>
      <c r="J17" s="31">
        <f>'T4a Investment baseline Input'!I4</f>
        <v>274557.09999999998</v>
      </c>
      <c r="K17" s="31">
        <f>'T4a Investment baseline Input'!J4</f>
        <v>290588.30203871208</v>
      </c>
      <c r="L17" s="31">
        <f>'T4a Investment baseline Input'!K4</f>
        <v>307851.00496781</v>
      </c>
      <c r="M17" s="68">
        <f>+AVERAGE(G17:L17)</f>
        <v>267843.96783442033</v>
      </c>
    </row>
    <row r="18" spans="1:13" ht="22.35" customHeight="1" x14ac:dyDescent="0.25">
      <c r="A18" s="69" t="s">
        <v>2586</v>
      </c>
      <c r="B18" s="63">
        <f t="shared" ref="B18:L18" si="4">IF(B17&gt;0,B16/B17,"-")</f>
        <v>0.38988176814025421</v>
      </c>
      <c r="C18" s="63">
        <f t="shared" si="4"/>
        <v>0.40599762211320933</v>
      </c>
      <c r="D18" s="63">
        <f t="shared" si="4"/>
        <v>0.41309589146314074</v>
      </c>
      <c r="E18" s="67">
        <f t="shared" si="4"/>
        <v>0.40355162686311119</v>
      </c>
      <c r="F18" s="63">
        <f t="shared" si="4"/>
        <v>0.47422478806819246</v>
      </c>
      <c r="G18" s="63">
        <f t="shared" si="4"/>
        <v>0.48302893844329481</v>
      </c>
      <c r="H18" s="63">
        <f t="shared" si="4"/>
        <v>0.44882496180815329</v>
      </c>
      <c r="I18" s="63">
        <f t="shared" si="4"/>
        <v>0.44355056183238101</v>
      </c>
      <c r="J18" s="63">
        <f t="shared" si="4"/>
        <v>0.43161404312618401</v>
      </c>
      <c r="K18" s="63">
        <f t="shared" si="4"/>
        <v>0.44266165945958708</v>
      </c>
      <c r="L18" s="63">
        <f t="shared" si="4"/>
        <v>0.44400114923871176</v>
      </c>
      <c r="M18" s="68">
        <f>IF(SUM(G18:L18)&gt;0,+AVERAGE(G18:L18),"-")</f>
        <v>0.44894688565138535</v>
      </c>
    </row>
  </sheetData>
  <mergeCells count="2">
    <mergeCell ref="A2:M2"/>
    <mergeCell ref="A1:M1"/>
  </mergeCells>
  <pageMargins left="0.7" right="0.7" top="0.75" bottom="0.75" header="0.3" footer="0.3"/>
  <pageSetup paperSize="9" orientation="portrait" verticalDpi="0"/>
  <headerFooter>
    <oddFooter>&amp;C&amp;"Calibri"&amp;10 &amp;K008000_x000D_# Interní informace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1</vt:i4>
      </vt:variant>
    </vt:vector>
  </HeadingPairs>
  <TitlesOfParts>
    <vt:vector size="12" baseType="lpstr">
      <vt:lpstr>Components</vt:lpstr>
      <vt:lpstr>Measures</vt:lpstr>
      <vt:lpstr>T1 Milestones&amp;Targets</vt:lpstr>
      <vt:lpstr>T2 Green Digital &amp; Costs</vt:lpstr>
      <vt:lpstr>T3b Impact (quantitative) ( (3)</vt:lpstr>
      <vt:lpstr>T3a Impact (qualitative) (2)</vt:lpstr>
      <vt:lpstr>T3b Impact (quantitative) (2)</vt:lpstr>
      <vt:lpstr>T3a Impact (qualitative)</vt:lpstr>
      <vt:lpstr>T3b Impact (quantitative)</vt:lpstr>
      <vt:lpstr>T4a Investment baseline Input</vt:lpstr>
      <vt:lpstr>T4b Investment baseline Display</vt:lpstr>
      <vt:lpstr>'T1 Milestones&amp;Targets'!_Hlk136249708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MPO</dc:creator>
  <cp:lastModifiedBy>Králík Kim</cp:lastModifiedBy>
  <dcterms:created xsi:type="dcterms:W3CDTF">2021-05-05T21:06:18Z</dcterms:created>
  <dcterms:modified xsi:type="dcterms:W3CDTF">2026-08-06T12:14:09Z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0x0101000D0F01CB19E6B34D82407C513839D576</vt:lpwstr>
  </property>
  <property fmtid="{D5CDD505-2E9C-101B-9397-08002B2CF9AE}" pid="3" name="MediaServiceImageTags">
    <vt:lpwstr/>
  </property>
  <property fmtid="{D5CDD505-2E9C-101B-9397-08002B2CF9AE}" pid="4" name="MSIP_Label_1ba92a76-a6c4-4984-b898-a49fe77c5243_Enabled">
    <vt:lpwstr>true</vt:lpwstr>
  </property>
  <property fmtid="{D5CDD505-2E9C-101B-9397-08002B2CF9AE}" pid="5" name="MSIP_Label_1ba92a76-a6c4-4984-b898-a49fe77c5243_SetDate">
    <vt:lpwstr>2023-07-28T11:40:12Z</vt:lpwstr>
  </property>
  <property fmtid="{D5CDD505-2E9C-101B-9397-08002B2CF9AE}" pid="6" name="MSIP_Label_1ba92a76-a6c4-4984-b898-a49fe77c5243_Method">
    <vt:lpwstr>Privileged</vt:lpwstr>
  </property>
  <property fmtid="{D5CDD505-2E9C-101B-9397-08002B2CF9AE}" pid="7" name="MSIP_Label_1ba92a76-a6c4-4984-b898-a49fe77c5243_Name">
    <vt:lpwstr>Veřejné - s popiskem</vt:lpwstr>
  </property>
  <property fmtid="{D5CDD505-2E9C-101B-9397-08002B2CF9AE}" pid="8" name="MSIP_Label_1ba92a76-a6c4-4984-b898-a49fe77c5243_SiteId">
    <vt:lpwstr>1f9775f0-c6d0-40f3-b27c-91cb5bbd294a</vt:lpwstr>
  </property>
  <property fmtid="{D5CDD505-2E9C-101B-9397-08002B2CF9AE}" pid="9" name="MSIP_Label_1ba92a76-a6c4-4984-b898-a49fe77c5243_ActionId">
    <vt:lpwstr>dca77600-a923-4ce5-9759-b7532edae451</vt:lpwstr>
  </property>
  <property fmtid="{D5CDD505-2E9C-101B-9397-08002B2CF9AE}" pid="10" name="MSIP_Label_1ba92a76-a6c4-4984-b898-a49fe77c5243_ContentBits">
    <vt:lpwstr>0</vt:lpwstr>
  </property>
</Properties>
</file>